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D:\성예림\2. 총액\26년 지방\물품\R26DC00233403_단양 평동지구 풍수해 생활권 종합정비사업-진입계단 및 램프 제작 설치\"/>
    </mc:Choice>
  </mc:AlternateContent>
  <xr:revisionPtr revIDLastSave="0" documentId="8_{BF229551-42B4-450A-8A3E-CD9F8F7BB65B}" xr6:coauthVersionLast="47" xr6:coauthVersionMax="47" xr10:uidLastSave="{00000000-0000-0000-0000-000000000000}"/>
  <bookViews>
    <workbookView xWindow="28680" yWindow="1005" windowWidth="29040" windowHeight="15720" tabRatio="938" activeTab="1" xr2:uid="{00000000-000D-0000-FFFF-FFFF00000000}"/>
  </bookViews>
  <sheets>
    <sheet name="갑지" sheetId="50" r:id="rId1"/>
    <sheet name="원가계산" sheetId="71" r:id="rId2"/>
    <sheet name="집계표" sheetId="62" r:id="rId3"/>
    <sheet name="내역서" sheetId="63" r:id="rId4"/>
    <sheet name="내역적용수량" sheetId="69" r:id="rId5"/>
    <sheet name="산출근거-진입계단A" sheetId="68" r:id="rId6"/>
    <sheet name="산출근거-진입계단B" sheetId="72" r:id="rId7"/>
    <sheet name="산출근거-진입계단C" sheetId="73" r:id="rId8"/>
    <sheet name="산출근거-진입계단D" sheetId="74" r:id="rId9"/>
    <sheet name="산출근거-진입계단E" sheetId="75" r:id="rId10"/>
    <sheet name="산출근거-진입램프" sheetId="76" r:id="rId11"/>
    <sheet name="일위대가" sheetId="77" r:id="rId12"/>
    <sheet name="자재단가-1" sheetId="78" r:id="rId13"/>
    <sheet name="자재단가-2" sheetId="79" r:id="rId14"/>
    <sheet name="2026년상반기노임단가" sheetId="80" r:id="rId15"/>
  </sheets>
  <definedNames>
    <definedName name="_Fill" localSheetId="0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hidden="1">#REF!</definedName>
    <definedName name="_Key1" localSheetId="0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hidden="1">#REF!</definedName>
    <definedName name="_Key2" localSheetId="0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hidden="1">#REF!</definedName>
    <definedName name="anscount" hidden="1">1</definedName>
    <definedName name="_xlnm.Print_Area" localSheetId="14">'2026년상반기노임단가'!$A$1:$D$10</definedName>
    <definedName name="_xlnm.Print_Area" localSheetId="11">일위대가!$A$1:$M$59</definedName>
    <definedName name="_xlnm.Print_Area" localSheetId="12">'자재단가-1'!$A$1:$L$7</definedName>
    <definedName name="_xlnm.Print_Area" localSheetId="13">'자재단가-2'!$A$1:$I$17</definedName>
    <definedName name="_xlnm.Print_Area" localSheetId="2">집계표!$A$1:$M$10</definedName>
    <definedName name="_xlnm.Print_Titles" localSheetId="11">일위대가!$2:$3</definedName>
    <definedName name="QQQ" localSheetId="3" hidden="1">#REF!</definedName>
    <definedName name="QQQ" localSheetId="6" hidden="1">#REF!</definedName>
    <definedName name="QQQ" localSheetId="7" hidden="1">#REF!</definedName>
    <definedName name="QQQ" localSheetId="8" hidden="1">#REF!</definedName>
    <definedName name="QQQ" localSheetId="9" hidden="1">#REF!</definedName>
    <definedName name="QQQ" localSheetId="10" hidden="1">#REF!</definedName>
    <definedName name="QQQ" localSheetId="2" hidden="1">#REF!</definedName>
    <definedName name="QQQ" hidden="1">#REF!</definedName>
    <definedName name="ㄹㄹㄹ" localSheetId="0" hidden="1">#REF!</definedName>
    <definedName name="ㄹㄹㄹ" localSheetId="3" hidden="1">#REF!</definedName>
    <definedName name="ㄹㄹㄹ" localSheetId="6" hidden="1">#REF!</definedName>
    <definedName name="ㄹㄹㄹ" localSheetId="7" hidden="1">#REF!</definedName>
    <definedName name="ㄹㄹㄹ" localSheetId="8" hidden="1">#REF!</definedName>
    <definedName name="ㄹㄹㄹ" localSheetId="9" hidden="1">#REF!</definedName>
    <definedName name="ㄹㄹㄹ" localSheetId="10" hidden="1">#REF!</definedName>
    <definedName name="ㄹㄹㄹ" localSheetId="2" hidden="1">#REF!</definedName>
    <definedName name="ㄹㄹㄹ" hidden="1">#REF!</definedName>
    <definedName name="ㅁ" localSheetId="0" hidden="1">#REF!</definedName>
    <definedName name="ㅁ" localSheetId="6" hidden="1">#REF!</definedName>
    <definedName name="ㅁ" localSheetId="7" hidden="1">#REF!</definedName>
    <definedName name="ㅁ" localSheetId="8" hidden="1">#REF!</definedName>
    <definedName name="ㅁ" localSheetId="9" hidden="1">#REF!</definedName>
    <definedName name="ㅁ" localSheetId="10" hidden="1">#REF!</definedName>
    <definedName name="ㅁ" hidden="1">#REF!</definedName>
    <definedName name="ㅁㄴㅇㅁㄴㅇ" localSheetId="0" hidden="1">#REF!</definedName>
    <definedName name="ㅁㄴㅇㅁㄴㅇ" localSheetId="6" hidden="1">#REF!</definedName>
    <definedName name="ㅁㄴㅇㅁㄴㅇ" localSheetId="7" hidden="1">#REF!</definedName>
    <definedName name="ㅁㄴㅇㅁㄴㅇ" localSheetId="8" hidden="1">#REF!</definedName>
    <definedName name="ㅁㄴㅇㅁㄴㅇ" localSheetId="9" hidden="1">#REF!</definedName>
    <definedName name="ㅁㄴㅇㅁㄴㅇ" localSheetId="10" hidden="1">#REF!</definedName>
    <definedName name="ㅁㄴㅇㅁㄴㅇ" hidden="1">#REF!</definedName>
    <definedName name="수량" localSheetId="3" hidden="1">#REF!</definedName>
    <definedName name="수량" localSheetId="6" hidden="1">#REF!</definedName>
    <definedName name="수량" localSheetId="7" hidden="1">#REF!</definedName>
    <definedName name="수량" localSheetId="8" hidden="1">#REF!</definedName>
    <definedName name="수량" localSheetId="9" hidden="1">#REF!</definedName>
    <definedName name="수량" localSheetId="10" hidden="1">#REF!</definedName>
    <definedName name="수량" localSheetId="2" hidden="1">#REF!</definedName>
    <definedName name="수량" hidden="1">#REF!</definedName>
    <definedName name="수량산출서" localSheetId="6" hidden="1">#REF!</definedName>
    <definedName name="수량산출서" localSheetId="7" hidden="1">#REF!</definedName>
    <definedName name="수량산출서" localSheetId="8" hidden="1">#REF!</definedName>
    <definedName name="수량산출서" localSheetId="9" hidden="1">#REF!</definedName>
    <definedName name="수량산출서" localSheetId="10" hidden="1">#REF!</definedName>
    <definedName name="수량산출서" hidden="1">#REF!</definedName>
    <definedName name="ㅇㄹㄹ" localSheetId="0" hidden="1">#REF!</definedName>
    <definedName name="ㅇㄹㄹ" localSheetId="3" hidden="1">#REF!</definedName>
    <definedName name="ㅇㄹㄹ" localSheetId="6" hidden="1">#REF!</definedName>
    <definedName name="ㅇㄹㄹ" localSheetId="7" hidden="1">#REF!</definedName>
    <definedName name="ㅇㄹㄹ" localSheetId="8" hidden="1">#REF!</definedName>
    <definedName name="ㅇㄹㄹ" localSheetId="9" hidden="1">#REF!</definedName>
    <definedName name="ㅇㄹㄹ" localSheetId="10" hidden="1">#REF!</definedName>
    <definedName name="ㅇㄹㄹ" localSheetId="2" hidden="1">#REF!</definedName>
    <definedName name="ㅇㄹㄹ" hidden="1">#REF!</definedName>
    <definedName name="아" localSheetId="3" hidden="1">#REF!</definedName>
    <definedName name="아" localSheetId="6" hidden="1">#REF!</definedName>
    <definedName name="아" localSheetId="7" hidden="1">#REF!</definedName>
    <definedName name="아" localSheetId="8" hidden="1">#REF!</definedName>
    <definedName name="아" localSheetId="9" hidden="1">#REF!</definedName>
    <definedName name="아" localSheetId="10" hidden="1">#REF!</definedName>
    <definedName name="아" localSheetId="2" hidden="1">#REF!</definedName>
    <definedName name="아" hidden="1">#REF!</definedName>
    <definedName name="파일" localSheetId="6" hidden="1">#REF!</definedName>
    <definedName name="파일" localSheetId="7" hidden="1">#REF!</definedName>
    <definedName name="파일" localSheetId="8" hidden="1">#REF!</definedName>
    <definedName name="파일" localSheetId="9" hidden="1">#REF!</definedName>
    <definedName name="파일" localSheetId="10" hidden="1">#REF!</definedName>
    <definedName name="파일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5" i="68" l="1"/>
  <c r="D31" i="63" l="1"/>
  <c r="B31" i="63"/>
  <c r="A31" i="63"/>
  <c r="F12" i="74" l="1"/>
  <c r="F12" i="73"/>
  <c r="F12" i="72"/>
  <c r="F11" i="72"/>
  <c r="F12" i="68"/>
  <c r="F7" i="74" l="1"/>
  <c r="F7" i="75"/>
  <c r="E41" i="72" l="1"/>
  <c r="F7" i="72"/>
  <c r="C95" i="76"/>
  <c r="C101" i="75"/>
  <c r="C101" i="74"/>
  <c r="C101" i="73"/>
  <c r="C101" i="68"/>
  <c r="F12" i="76" l="1"/>
  <c r="F12" i="75"/>
  <c r="F13" i="72"/>
  <c r="G13" i="72" s="1"/>
  <c r="C13" i="72"/>
  <c r="C99" i="75"/>
  <c r="C93" i="76"/>
  <c r="D90" i="76"/>
  <c r="C90" i="76"/>
  <c r="C87" i="76"/>
  <c r="D96" i="75"/>
  <c r="C96" i="75"/>
  <c r="C93" i="75"/>
  <c r="C99" i="74"/>
  <c r="C96" i="74"/>
  <c r="D96" i="74"/>
  <c r="C93" i="74"/>
  <c r="C99" i="73"/>
  <c r="D96" i="73"/>
  <c r="C96" i="73"/>
  <c r="C93" i="73"/>
  <c r="C93" i="72"/>
  <c r="C93" i="68"/>
  <c r="C101" i="72"/>
  <c r="D96" i="72" l="1"/>
  <c r="C96" i="72"/>
  <c r="C99" i="72"/>
  <c r="C99" i="68"/>
  <c r="C96" i="68"/>
  <c r="D96" i="68"/>
  <c r="A4" i="79" l="1"/>
  <c r="A5" i="79" s="1"/>
  <c r="C40" i="77"/>
  <c r="C39" i="77"/>
  <c r="A6" i="79" l="1"/>
  <c r="A7" i="79" s="1"/>
  <c r="A14" i="79"/>
  <c r="A15" i="79" s="1"/>
  <c r="A16" i="79" s="1"/>
  <c r="A17" i="79" s="1"/>
  <c r="A8" i="79" l="1"/>
  <c r="A10" i="79" s="1"/>
  <c r="A11" i="79" s="1"/>
  <c r="A9" i="79"/>
  <c r="E58" i="76" l="1"/>
  <c r="F11" i="76"/>
  <c r="E64" i="75" l="1"/>
  <c r="D42" i="75"/>
  <c r="F11" i="75"/>
  <c r="D42" i="74" l="1"/>
  <c r="E64" i="74"/>
  <c r="F11" i="74" l="1"/>
  <c r="E64" i="68"/>
  <c r="E64" i="72"/>
  <c r="E64" i="73"/>
  <c r="D42" i="73"/>
  <c r="D42" i="72"/>
  <c r="C32" i="68"/>
  <c r="C82" i="68"/>
  <c r="D42" i="68"/>
  <c r="A29" i="63" l="1"/>
  <c r="B29" i="63"/>
  <c r="D29" i="63"/>
  <c r="A30" i="63"/>
  <c r="B30" i="63"/>
  <c r="D30" i="63"/>
  <c r="A32" i="63"/>
  <c r="B32" i="63"/>
  <c r="D32" i="63"/>
  <c r="A33" i="63"/>
  <c r="B33" i="63"/>
  <c r="D33" i="63"/>
  <c r="A34" i="63"/>
  <c r="B34" i="63"/>
  <c r="D34" i="63"/>
  <c r="A35" i="63"/>
  <c r="B35" i="63"/>
  <c r="D35" i="63"/>
  <c r="A36" i="63"/>
  <c r="B36" i="63"/>
  <c r="D36" i="63"/>
  <c r="A37" i="63"/>
  <c r="B37" i="63"/>
  <c r="D37" i="63"/>
  <c r="A38" i="63"/>
  <c r="B38" i="63"/>
  <c r="D38" i="63"/>
  <c r="D28" i="63"/>
  <c r="B28" i="63"/>
  <c r="A28" i="63"/>
  <c r="A23" i="63"/>
  <c r="B23" i="63"/>
  <c r="D23" i="63"/>
  <c r="A24" i="63"/>
  <c r="D24" i="63"/>
  <c r="A25" i="63"/>
  <c r="B25" i="63"/>
  <c r="D25" i="63"/>
  <c r="D22" i="63"/>
  <c r="A22" i="63"/>
  <c r="A9" i="63"/>
  <c r="B9" i="63"/>
  <c r="D9" i="63"/>
  <c r="A10" i="63"/>
  <c r="B10" i="63"/>
  <c r="D10" i="63"/>
  <c r="A11" i="63"/>
  <c r="B11" i="63"/>
  <c r="D11" i="63"/>
  <c r="A12" i="63"/>
  <c r="B12" i="63"/>
  <c r="D12" i="63"/>
  <c r="A13" i="63"/>
  <c r="D13" i="63"/>
  <c r="A14" i="63"/>
  <c r="B14" i="63"/>
  <c r="D14" i="63"/>
  <c r="A15" i="63"/>
  <c r="B15" i="63"/>
  <c r="D15" i="63"/>
  <c r="A16" i="63"/>
  <c r="B16" i="63"/>
  <c r="D16" i="63"/>
  <c r="A17" i="63"/>
  <c r="B17" i="63"/>
  <c r="D17" i="63"/>
  <c r="A18" i="63"/>
  <c r="B18" i="63"/>
  <c r="D18" i="63"/>
  <c r="A19" i="63"/>
  <c r="B19" i="63"/>
  <c r="D19" i="63"/>
  <c r="A20" i="63"/>
  <c r="B20" i="63"/>
  <c r="D20" i="63"/>
  <c r="D8" i="63"/>
  <c r="B8" i="63"/>
  <c r="A8" i="63"/>
  <c r="A5" i="63"/>
  <c r="A4" i="69"/>
  <c r="F16" i="76" l="1"/>
  <c r="F7" i="76"/>
  <c r="E43" i="75"/>
  <c r="F16" i="75"/>
  <c r="E43" i="74" l="1"/>
  <c r="F43" i="74" s="1"/>
  <c r="E44" i="74" s="1"/>
  <c r="C44" i="74" s="1"/>
  <c r="C32" i="74"/>
  <c r="F16" i="74"/>
  <c r="F17" i="74" s="1"/>
  <c r="G17" i="74" s="1"/>
  <c r="E43" i="73"/>
  <c r="F43" i="73" s="1"/>
  <c r="C32" i="73"/>
  <c r="F16" i="73"/>
  <c r="F17" i="73" s="1"/>
  <c r="G17" i="73" s="1"/>
  <c r="F11" i="73"/>
  <c r="F13" i="73" s="1"/>
  <c r="G13" i="73" s="1"/>
  <c r="F7" i="73"/>
  <c r="F8" i="73" s="1"/>
  <c r="G8" i="73" s="1"/>
  <c r="F8" i="72"/>
  <c r="F16" i="72"/>
  <c r="F17" i="72" s="1"/>
  <c r="E43" i="72"/>
  <c r="F43" i="72" s="1"/>
  <c r="E44" i="72" s="1"/>
  <c r="C32" i="72"/>
  <c r="G95" i="76"/>
  <c r="H37" i="69" s="1"/>
  <c r="G94" i="76"/>
  <c r="H36" i="69" s="1"/>
  <c r="C94" i="76"/>
  <c r="G93" i="76"/>
  <c r="H35" i="69" s="1"/>
  <c r="G92" i="76"/>
  <c r="H34" i="69" s="1"/>
  <c r="C92" i="76"/>
  <c r="G91" i="76"/>
  <c r="H33" i="69" s="1"/>
  <c r="C91" i="76"/>
  <c r="G90" i="76"/>
  <c r="H32" i="69" s="1"/>
  <c r="G89" i="76"/>
  <c r="H31" i="69" s="1"/>
  <c r="C89" i="76"/>
  <c r="G88" i="76"/>
  <c r="H30" i="69" s="1"/>
  <c r="C88" i="76"/>
  <c r="G87" i="76"/>
  <c r="H29" i="69" s="1"/>
  <c r="D83" i="76"/>
  <c r="D82" i="76"/>
  <c r="D77" i="76"/>
  <c r="D76" i="76"/>
  <c r="F76" i="76" s="1"/>
  <c r="E83" i="76" s="1"/>
  <c r="C76" i="76"/>
  <c r="D75" i="76"/>
  <c r="F74" i="76"/>
  <c r="E82" i="76" s="1"/>
  <c r="C74" i="76"/>
  <c r="F70" i="76"/>
  <c r="G58" i="76"/>
  <c r="H19" i="69" s="1"/>
  <c r="C58" i="76"/>
  <c r="E57" i="76"/>
  <c r="C57" i="76" s="1"/>
  <c r="D50" i="76"/>
  <c r="E49" i="76"/>
  <c r="C49" i="76" s="1"/>
  <c r="D49" i="76"/>
  <c r="E48" i="76"/>
  <c r="D48" i="76"/>
  <c r="E47" i="76"/>
  <c r="E55" i="76" s="1"/>
  <c r="D47" i="76"/>
  <c r="D42" i="76"/>
  <c r="F41" i="76"/>
  <c r="E42" i="76" s="1"/>
  <c r="C42" i="76" s="1"/>
  <c r="C41" i="76"/>
  <c r="E40" i="76"/>
  <c r="D40" i="76"/>
  <c r="C40" i="76"/>
  <c r="C39" i="76"/>
  <c r="E38" i="76"/>
  <c r="D38" i="76"/>
  <c r="C38" i="76"/>
  <c r="C37" i="76"/>
  <c r="E33" i="76"/>
  <c r="D33" i="76"/>
  <c r="C33" i="76"/>
  <c r="D27" i="76"/>
  <c r="D26" i="76"/>
  <c r="E23" i="76"/>
  <c r="C23" i="76" s="1"/>
  <c r="D20" i="76"/>
  <c r="D19" i="76"/>
  <c r="F19" i="76" s="1"/>
  <c r="E28" i="76" s="1"/>
  <c r="C19" i="76"/>
  <c r="F17" i="76"/>
  <c r="F13" i="76"/>
  <c r="G13" i="76" s="1"/>
  <c r="C13" i="76"/>
  <c r="F8" i="76"/>
  <c r="G101" i="75"/>
  <c r="G37" i="69" s="1"/>
  <c r="G100" i="75"/>
  <c r="G36" i="69" s="1"/>
  <c r="C100" i="75"/>
  <c r="G99" i="75"/>
  <c r="G35" i="69" s="1"/>
  <c r="G98" i="75"/>
  <c r="G34" i="69" s="1"/>
  <c r="C98" i="75"/>
  <c r="G97" i="75"/>
  <c r="G33" i="69" s="1"/>
  <c r="C97" i="75"/>
  <c r="G96" i="75"/>
  <c r="G32" i="69" s="1"/>
  <c r="G95" i="75"/>
  <c r="G31" i="69" s="1"/>
  <c r="C95" i="75"/>
  <c r="G94" i="75"/>
  <c r="G30" i="69" s="1"/>
  <c r="C94" i="75"/>
  <c r="G93" i="75"/>
  <c r="G29" i="69" s="1"/>
  <c r="D89" i="75"/>
  <c r="D88" i="75"/>
  <c r="D83" i="75"/>
  <c r="D82" i="75"/>
  <c r="F82" i="75" s="1"/>
  <c r="C82" i="75"/>
  <c r="D81" i="75"/>
  <c r="F80" i="75"/>
  <c r="E88" i="75" s="1"/>
  <c r="C80" i="75"/>
  <c r="F76" i="75"/>
  <c r="G64" i="75"/>
  <c r="G19" i="69" s="1"/>
  <c r="C64" i="75"/>
  <c r="E63" i="75"/>
  <c r="G63" i="75" s="1"/>
  <c r="G18" i="69" s="1"/>
  <c r="D56" i="75"/>
  <c r="D55" i="75"/>
  <c r="D54" i="75"/>
  <c r="E53" i="75"/>
  <c r="C53" i="75" s="1"/>
  <c r="D53" i="75"/>
  <c r="E52" i="75"/>
  <c r="D52" i="75"/>
  <c r="E51" i="75"/>
  <c r="E61" i="75" s="1"/>
  <c r="D51" i="75"/>
  <c r="D46" i="75"/>
  <c r="F45" i="75"/>
  <c r="E56" i="75" s="1"/>
  <c r="C45" i="75"/>
  <c r="D44" i="75"/>
  <c r="F43" i="75"/>
  <c r="E44" i="75" s="1"/>
  <c r="F41" i="75"/>
  <c r="E42" i="75" s="1"/>
  <c r="C42" i="75" s="1"/>
  <c r="E40" i="75"/>
  <c r="D40" i="75"/>
  <c r="C40" i="75"/>
  <c r="C39" i="75"/>
  <c r="E38" i="75"/>
  <c r="D38" i="75"/>
  <c r="C38" i="75"/>
  <c r="C37" i="75"/>
  <c r="E33" i="75"/>
  <c r="D33" i="75"/>
  <c r="C33" i="75"/>
  <c r="D27" i="75"/>
  <c r="D26" i="75"/>
  <c r="E23" i="75"/>
  <c r="C23" i="75" s="1"/>
  <c r="D20" i="75"/>
  <c r="D19" i="75"/>
  <c r="F19" i="75" s="1"/>
  <c r="E20" i="75" s="1"/>
  <c r="C19" i="75"/>
  <c r="F17" i="75"/>
  <c r="F13" i="75"/>
  <c r="G13" i="75" s="1"/>
  <c r="C13" i="75"/>
  <c r="F8" i="75"/>
  <c r="G101" i="74"/>
  <c r="F37" i="69" s="1"/>
  <c r="G100" i="74"/>
  <c r="F36" i="69" s="1"/>
  <c r="C100" i="74"/>
  <c r="G99" i="74"/>
  <c r="F35" i="69" s="1"/>
  <c r="G98" i="74"/>
  <c r="F34" i="69" s="1"/>
  <c r="C98" i="74"/>
  <c r="G97" i="74"/>
  <c r="F33" i="69" s="1"/>
  <c r="C97" i="74"/>
  <c r="G96" i="74"/>
  <c r="F32" i="69" s="1"/>
  <c r="G95" i="74"/>
  <c r="F31" i="69" s="1"/>
  <c r="C95" i="74"/>
  <c r="G94" i="74"/>
  <c r="F30" i="69" s="1"/>
  <c r="C94" i="74"/>
  <c r="G93" i="74"/>
  <c r="F29" i="69" s="1"/>
  <c r="D89" i="74"/>
  <c r="D88" i="74"/>
  <c r="D83" i="74"/>
  <c r="D82" i="74"/>
  <c r="F82" i="74" s="1"/>
  <c r="E89" i="74" s="1"/>
  <c r="C82" i="74"/>
  <c r="D81" i="74"/>
  <c r="F80" i="74"/>
  <c r="E88" i="74" s="1"/>
  <c r="C88" i="74" s="1"/>
  <c r="C80" i="74"/>
  <c r="F76" i="74"/>
  <c r="G64" i="74"/>
  <c r="F19" i="69" s="1"/>
  <c r="C64" i="74"/>
  <c r="E63" i="74"/>
  <c r="C63" i="74" s="1"/>
  <c r="D56" i="74"/>
  <c r="D55" i="74"/>
  <c r="D54" i="74"/>
  <c r="E53" i="74"/>
  <c r="C53" i="74" s="1"/>
  <c r="D53" i="74"/>
  <c r="E52" i="74"/>
  <c r="D52" i="74"/>
  <c r="D51" i="74"/>
  <c r="D46" i="74"/>
  <c r="F45" i="74"/>
  <c r="E56" i="74" s="1"/>
  <c r="C45" i="74"/>
  <c r="D44" i="74"/>
  <c r="F41" i="74"/>
  <c r="E55" i="74" s="1"/>
  <c r="E40" i="74"/>
  <c r="D40" i="74"/>
  <c r="C40" i="74"/>
  <c r="C39" i="74"/>
  <c r="E38" i="74"/>
  <c r="D38" i="74"/>
  <c r="C38" i="74"/>
  <c r="C37" i="74"/>
  <c r="E33" i="74"/>
  <c r="D33" i="74"/>
  <c r="C33" i="74"/>
  <c r="E51" i="74"/>
  <c r="D27" i="74"/>
  <c r="D26" i="74"/>
  <c r="E23" i="74"/>
  <c r="G23" i="74" s="1"/>
  <c r="F12" i="69" s="1"/>
  <c r="D20" i="74"/>
  <c r="D19" i="74"/>
  <c r="F19" i="74" s="1"/>
  <c r="E28" i="74" s="1"/>
  <c r="C19" i="74"/>
  <c r="F13" i="74"/>
  <c r="G13" i="74" s="1"/>
  <c r="C13" i="74"/>
  <c r="F8" i="74"/>
  <c r="G8" i="74" s="1"/>
  <c r="G101" i="73"/>
  <c r="E37" i="69" s="1"/>
  <c r="G100" i="73"/>
  <c r="E36" i="69" s="1"/>
  <c r="C100" i="73"/>
  <c r="G99" i="73"/>
  <c r="E35" i="69" s="1"/>
  <c r="G98" i="73"/>
  <c r="E34" i="69" s="1"/>
  <c r="C98" i="73"/>
  <c r="G97" i="73"/>
  <c r="E33" i="69" s="1"/>
  <c r="C97" i="73"/>
  <c r="G96" i="73"/>
  <c r="E32" i="69" s="1"/>
  <c r="G95" i="73"/>
  <c r="E31" i="69" s="1"/>
  <c r="C95" i="73"/>
  <c r="G94" i="73"/>
  <c r="E30" i="69" s="1"/>
  <c r="C94" i="73"/>
  <c r="G93" i="73"/>
  <c r="E29" i="69" s="1"/>
  <c r="D89" i="73"/>
  <c r="D88" i="73"/>
  <c r="D83" i="73"/>
  <c r="D82" i="73"/>
  <c r="F82" i="73" s="1"/>
  <c r="E89" i="73" s="1"/>
  <c r="C82" i="73"/>
  <c r="D81" i="73"/>
  <c r="F80" i="73"/>
  <c r="E88" i="73" s="1"/>
  <c r="C80" i="73"/>
  <c r="F76" i="73"/>
  <c r="G64" i="73"/>
  <c r="E19" i="69" s="1"/>
  <c r="C64" i="73"/>
  <c r="E63" i="73"/>
  <c r="C63" i="73" s="1"/>
  <c r="D56" i="73"/>
  <c r="D55" i="73"/>
  <c r="D54" i="73"/>
  <c r="E53" i="73"/>
  <c r="C53" i="73" s="1"/>
  <c r="D53" i="73"/>
  <c r="E52" i="73"/>
  <c r="D52" i="73"/>
  <c r="D51" i="73"/>
  <c r="D46" i="73"/>
  <c r="F45" i="73"/>
  <c r="E46" i="73" s="1"/>
  <c r="C45" i="73"/>
  <c r="D44" i="73"/>
  <c r="F41" i="73"/>
  <c r="E55" i="73" s="1"/>
  <c r="C55" i="73" s="1"/>
  <c r="E40" i="73"/>
  <c r="D40" i="73"/>
  <c r="C40" i="73"/>
  <c r="C39" i="73"/>
  <c r="E38" i="73"/>
  <c r="D38" i="73"/>
  <c r="C38" i="73"/>
  <c r="C37" i="73"/>
  <c r="E33" i="73"/>
  <c r="D33" i="73"/>
  <c r="C33" i="73"/>
  <c r="E51" i="73"/>
  <c r="D27" i="73"/>
  <c r="D26" i="73"/>
  <c r="E23" i="73"/>
  <c r="C23" i="73" s="1"/>
  <c r="D20" i="73"/>
  <c r="D19" i="73"/>
  <c r="F19" i="73" s="1"/>
  <c r="E28" i="73" s="1"/>
  <c r="C19" i="73"/>
  <c r="G101" i="72"/>
  <c r="D37" i="69" s="1"/>
  <c r="G100" i="72"/>
  <c r="D36" i="69" s="1"/>
  <c r="C100" i="72"/>
  <c r="G99" i="72"/>
  <c r="D35" i="69" s="1"/>
  <c r="G98" i="72"/>
  <c r="D34" i="69" s="1"/>
  <c r="C98" i="72"/>
  <c r="G97" i="72"/>
  <c r="D33" i="69" s="1"/>
  <c r="C97" i="72"/>
  <c r="G96" i="72"/>
  <c r="D32" i="69" s="1"/>
  <c r="G95" i="72"/>
  <c r="D31" i="69" s="1"/>
  <c r="C95" i="72"/>
  <c r="G94" i="72"/>
  <c r="D30" i="69" s="1"/>
  <c r="C94" i="72"/>
  <c r="G93" i="72"/>
  <c r="D29" i="69" s="1"/>
  <c r="D89" i="72"/>
  <c r="D88" i="72"/>
  <c r="D83" i="72"/>
  <c r="D82" i="72"/>
  <c r="F82" i="72" s="1"/>
  <c r="C82" i="72"/>
  <c r="D81" i="72"/>
  <c r="F80" i="72"/>
  <c r="E81" i="72" s="1"/>
  <c r="C80" i="72"/>
  <c r="F76" i="72"/>
  <c r="G64" i="72"/>
  <c r="D19" i="69" s="1"/>
  <c r="C64" i="72"/>
  <c r="E63" i="72"/>
  <c r="C63" i="72" s="1"/>
  <c r="D56" i="72"/>
  <c r="D55" i="72"/>
  <c r="D54" i="72"/>
  <c r="E53" i="72"/>
  <c r="D53" i="72"/>
  <c r="E52" i="72"/>
  <c r="D52" i="72"/>
  <c r="E51" i="72"/>
  <c r="E61" i="72" s="1"/>
  <c r="D51" i="72"/>
  <c r="D46" i="72"/>
  <c r="F45" i="72"/>
  <c r="E56" i="72" s="1"/>
  <c r="C45" i="72"/>
  <c r="D44" i="72"/>
  <c r="F41" i="72"/>
  <c r="E55" i="72" s="1"/>
  <c r="E40" i="72"/>
  <c r="D40" i="72"/>
  <c r="C40" i="72"/>
  <c r="C39" i="72"/>
  <c r="E38" i="72"/>
  <c r="D38" i="72"/>
  <c r="C38" i="72"/>
  <c r="C37" i="72"/>
  <c r="E33" i="72"/>
  <c r="D33" i="72"/>
  <c r="C33" i="72"/>
  <c r="D27" i="72"/>
  <c r="D26" i="72"/>
  <c r="E23" i="72"/>
  <c r="C23" i="72" s="1"/>
  <c r="D20" i="72"/>
  <c r="D19" i="72"/>
  <c r="F19" i="72" s="1"/>
  <c r="E28" i="72" s="1"/>
  <c r="C19" i="72"/>
  <c r="G101" i="68"/>
  <c r="C37" i="69" s="1"/>
  <c r="G100" i="68"/>
  <c r="C36" i="69" s="1"/>
  <c r="C100" i="68"/>
  <c r="G99" i="68"/>
  <c r="C35" i="69" s="1"/>
  <c r="G98" i="68"/>
  <c r="C34" i="69" s="1"/>
  <c r="C98" i="68"/>
  <c r="G97" i="68"/>
  <c r="C33" i="69" s="1"/>
  <c r="C97" i="68"/>
  <c r="G96" i="68"/>
  <c r="C32" i="69" s="1"/>
  <c r="G95" i="68"/>
  <c r="C31" i="69" s="1"/>
  <c r="C95" i="68"/>
  <c r="G94" i="68"/>
  <c r="C30" i="69" s="1"/>
  <c r="C94" i="68"/>
  <c r="G93" i="68"/>
  <c r="C29" i="69" s="1"/>
  <c r="D89" i="68"/>
  <c r="D88" i="68"/>
  <c r="D83" i="68"/>
  <c r="D82" i="68"/>
  <c r="F82" i="68" s="1"/>
  <c r="D81" i="68"/>
  <c r="F80" i="68"/>
  <c r="E81" i="68" s="1"/>
  <c r="C80" i="68"/>
  <c r="G76" i="75" l="1"/>
  <c r="G24" i="69" s="1"/>
  <c r="C76" i="74"/>
  <c r="G76" i="74"/>
  <c r="I30" i="69"/>
  <c r="K30" i="69" s="1"/>
  <c r="C31" i="63" s="1"/>
  <c r="H24" i="69"/>
  <c r="G70" i="76"/>
  <c r="F72" i="73"/>
  <c r="C52" i="73"/>
  <c r="C8" i="76"/>
  <c r="G8" i="76"/>
  <c r="C17" i="76"/>
  <c r="G17" i="76"/>
  <c r="C17" i="75"/>
  <c r="G17" i="75"/>
  <c r="C52" i="75"/>
  <c r="C8" i="75"/>
  <c r="G8" i="75"/>
  <c r="C52" i="74"/>
  <c r="C76" i="73"/>
  <c r="G76" i="73"/>
  <c r="E24" i="69" s="1"/>
  <c r="C52" i="72"/>
  <c r="G76" i="72"/>
  <c r="D24" i="69" s="1"/>
  <c r="C17" i="72"/>
  <c r="G17" i="72"/>
  <c r="C8" i="72"/>
  <c r="G8" i="72"/>
  <c r="F40" i="76"/>
  <c r="G40" i="76" s="1"/>
  <c r="F82" i="76"/>
  <c r="E83" i="75"/>
  <c r="F83" i="75" s="1"/>
  <c r="E89" i="75"/>
  <c r="F89" i="75" s="1"/>
  <c r="F38" i="75"/>
  <c r="G38" i="75" s="1"/>
  <c r="F53" i="74"/>
  <c r="F52" i="74"/>
  <c r="F7" i="69"/>
  <c r="F53" i="73"/>
  <c r="F40" i="73"/>
  <c r="G40" i="73" s="1"/>
  <c r="E83" i="72"/>
  <c r="E89" i="72"/>
  <c r="F44" i="72"/>
  <c r="G44" i="72" s="1"/>
  <c r="F33" i="72"/>
  <c r="C34" i="72" s="1"/>
  <c r="F40" i="72"/>
  <c r="G40" i="72" s="1"/>
  <c r="E83" i="68"/>
  <c r="C83" i="68" s="1"/>
  <c r="E89" i="68"/>
  <c r="F33" i="75"/>
  <c r="F34" i="75" s="1"/>
  <c r="F48" i="76"/>
  <c r="E56" i="76"/>
  <c r="F53" i="72"/>
  <c r="F38" i="72"/>
  <c r="G38" i="72" s="1"/>
  <c r="F33" i="73"/>
  <c r="F34" i="73" s="1"/>
  <c r="F33" i="74"/>
  <c r="C34" i="74" s="1"/>
  <c r="F38" i="74"/>
  <c r="G38" i="74" s="1"/>
  <c r="E42" i="73"/>
  <c r="C42" i="73" s="1"/>
  <c r="E46" i="74"/>
  <c r="C46" i="74" s="1"/>
  <c r="F40" i="75"/>
  <c r="G40" i="75" s="1"/>
  <c r="C76" i="75"/>
  <c r="F33" i="76"/>
  <c r="F34" i="76" s="1"/>
  <c r="F38" i="76"/>
  <c r="G38" i="76" s="1"/>
  <c r="F47" i="76"/>
  <c r="C70" i="76"/>
  <c r="F83" i="76"/>
  <c r="E77" i="76"/>
  <c r="C77" i="76" s="1"/>
  <c r="F42" i="76"/>
  <c r="G42" i="76" s="1"/>
  <c r="F49" i="76"/>
  <c r="E50" i="76"/>
  <c r="G57" i="76"/>
  <c r="H18" i="69" s="1"/>
  <c r="E75" i="76"/>
  <c r="C75" i="76" s="1"/>
  <c r="C48" i="76"/>
  <c r="G23" i="76"/>
  <c r="H12" i="69" s="1"/>
  <c r="C47" i="76"/>
  <c r="F28" i="76"/>
  <c r="C28" i="76"/>
  <c r="E20" i="76"/>
  <c r="E27" i="76"/>
  <c r="E26" i="76"/>
  <c r="C26" i="76" s="1"/>
  <c r="C88" i="75"/>
  <c r="F88" i="75"/>
  <c r="E81" i="75"/>
  <c r="F56" i="75"/>
  <c r="C56" i="75"/>
  <c r="C63" i="75"/>
  <c r="E46" i="75"/>
  <c r="F42" i="75"/>
  <c r="G42" i="75" s="1"/>
  <c r="E55" i="75"/>
  <c r="F53" i="75"/>
  <c r="F52" i="75"/>
  <c r="G23" i="75"/>
  <c r="G12" i="69" s="1"/>
  <c r="C51" i="75"/>
  <c r="F20" i="75"/>
  <c r="G20" i="75" s="1"/>
  <c r="G9" i="69" s="1"/>
  <c r="C20" i="75"/>
  <c r="E28" i="75"/>
  <c r="E27" i="75"/>
  <c r="E26" i="75"/>
  <c r="C26" i="75" s="1"/>
  <c r="E81" i="74"/>
  <c r="C81" i="74" s="1"/>
  <c r="C56" i="74"/>
  <c r="F56" i="74"/>
  <c r="F44" i="74"/>
  <c r="G44" i="74" s="1"/>
  <c r="E42" i="74"/>
  <c r="C42" i="74" s="1"/>
  <c r="F40" i="74"/>
  <c r="G40" i="74" s="1"/>
  <c r="C8" i="74"/>
  <c r="F38" i="73"/>
  <c r="F52" i="73"/>
  <c r="G23" i="73"/>
  <c r="E12" i="69" s="1"/>
  <c r="E42" i="72"/>
  <c r="C42" i="72" s="1"/>
  <c r="C53" i="72"/>
  <c r="G23" i="72"/>
  <c r="D12" i="69" s="1"/>
  <c r="E27" i="72"/>
  <c r="C27" i="72" s="1"/>
  <c r="C76" i="72"/>
  <c r="F83" i="72"/>
  <c r="C83" i="72"/>
  <c r="C89" i="72"/>
  <c r="C81" i="72"/>
  <c r="F81" i="72"/>
  <c r="E88" i="72"/>
  <c r="F88" i="72" s="1"/>
  <c r="E54" i="72"/>
  <c r="E62" i="72" s="1"/>
  <c r="F55" i="72"/>
  <c r="C55" i="72"/>
  <c r="F52" i="72"/>
  <c r="C51" i="72"/>
  <c r="F28" i="72"/>
  <c r="C28" i="72"/>
  <c r="E20" i="72"/>
  <c r="F56" i="72"/>
  <c r="C56" i="72"/>
  <c r="E46" i="72"/>
  <c r="G63" i="72"/>
  <c r="D18" i="69" s="1"/>
  <c r="G55" i="76"/>
  <c r="H16" i="69" s="1"/>
  <c r="C55" i="76"/>
  <c r="C82" i="76"/>
  <c r="F44" i="75"/>
  <c r="G44" i="75" s="1"/>
  <c r="C44" i="75"/>
  <c r="G61" i="75"/>
  <c r="G16" i="69" s="1"/>
  <c r="C61" i="75"/>
  <c r="E54" i="75"/>
  <c r="F51" i="75"/>
  <c r="F72" i="74"/>
  <c r="C28" i="74"/>
  <c r="F28" i="74"/>
  <c r="F51" i="74"/>
  <c r="C51" i="74"/>
  <c r="E61" i="74"/>
  <c r="C89" i="74"/>
  <c r="C55" i="74"/>
  <c r="F55" i="74"/>
  <c r="F88" i="74"/>
  <c r="E26" i="74"/>
  <c r="C26" i="74" s="1"/>
  <c r="C17" i="74"/>
  <c r="E20" i="74"/>
  <c r="C23" i="74"/>
  <c r="E54" i="74"/>
  <c r="E62" i="74" s="1"/>
  <c r="G63" i="74"/>
  <c r="F18" i="69" s="1"/>
  <c r="F24" i="69"/>
  <c r="E83" i="74"/>
  <c r="E27" i="74"/>
  <c r="C27" i="74" s="1"/>
  <c r="C46" i="73"/>
  <c r="F46" i="73"/>
  <c r="G46" i="73" s="1"/>
  <c r="C28" i="73"/>
  <c r="F28" i="73"/>
  <c r="C8" i="73"/>
  <c r="E26" i="73"/>
  <c r="C51" i="73"/>
  <c r="E61" i="73"/>
  <c r="E44" i="73"/>
  <c r="E54" i="73"/>
  <c r="C54" i="73" s="1"/>
  <c r="F54" i="73"/>
  <c r="F88" i="73"/>
  <c r="C88" i="73"/>
  <c r="F89" i="73"/>
  <c r="C89" i="73"/>
  <c r="E27" i="73"/>
  <c r="C17" i="73"/>
  <c r="F51" i="73"/>
  <c r="F55" i="73"/>
  <c r="C13" i="73"/>
  <c r="E20" i="73"/>
  <c r="C20" i="73" s="1"/>
  <c r="E56" i="73"/>
  <c r="C56" i="73" s="1"/>
  <c r="G63" i="73"/>
  <c r="E18" i="69" s="1"/>
  <c r="E83" i="73"/>
  <c r="C83" i="73" s="1"/>
  <c r="E81" i="73"/>
  <c r="G61" i="72"/>
  <c r="D16" i="69" s="1"/>
  <c r="C61" i="72"/>
  <c r="C44" i="72"/>
  <c r="F51" i="72"/>
  <c r="F81" i="68"/>
  <c r="C81" i="68"/>
  <c r="F83" i="68"/>
  <c r="E88" i="68"/>
  <c r="E62" i="75" l="1"/>
  <c r="E62" i="73"/>
  <c r="C43" i="76"/>
  <c r="C83" i="75"/>
  <c r="F34" i="72"/>
  <c r="G34" i="72" s="1"/>
  <c r="D13" i="69" s="1"/>
  <c r="F42" i="73"/>
  <c r="G42" i="73" s="1"/>
  <c r="E26" i="72"/>
  <c r="C26" i="72" s="1"/>
  <c r="C34" i="76"/>
  <c r="F84" i="76"/>
  <c r="G84" i="76" s="1"/>
  <c r="H28" i="69" s="1"/>
  <c r="C34" i="75"/>
  <c r="F73" i="74"/>
  <c r="C73" i="74"/>
  <c r="F46" i="74"/>
  <c r="G46" i="74" s="1"/>
  <c r="C34" i="73"/>
  <c r="C84" i="72"/>
  <c r="F84" i="72"/>
  <c r="F42" i="72"/>
  <c r="G42" i="72" s="1"/>
  <c r="F84" i="68"/>
  <c r="C84" i="68"/>
  <c r="F62" i="76"/>
  <c r="C62" i="76" s="1"/>
  <c r="H8" i="69"/>
  <c r="C69" i="76"/>
  <c r="C88" i="72"/>
  <c r="F34" i="74"/>
  <c r="G34" i="74" s="1"/>
  <c r="F13" i="69" s="1"/>
  <c r="F72" i="72"/>
  <c r="D7" i="69"/>
  <c r="F68" i="73"/>
  <c r="C68" i="73" s="1"/>
  <c r="E8" i="69"/>
  <c r="F81" i="74"/>
  <c r="F67" i="72"/>
  <c r="C67" i="72" s="1"/>
  <c r="D8" i="69"/>
  <c r="F72" i="75"/>
  <c r="C72" i="75" s="1"/>
  <c r="G8" i="69"/>
  <c r="F69" i="76"/>
  <c r="G69" i="76" s="1"/>
  <c r="H23" i="69" s="1"/>
  <c r="F68" i="74"/>
  <c r="C68" i="74" s="1"/>
  <c r="F8" i="69"/>
  <c r="F71" i="75"/>
  <c r="C73" i="75" s="1"/>
  <c r="G7" i="69"/>
  <c r="E7" i="69"/>
  <c r="F26" i="76"/>
  <c r="F66" i="76"/>
  <c r="C67" i="76" s="1"/>
  <c r="H7" i="69"/>
  <c r="F89" i="72"/>
  <c r="F90" i="72" s="1"/>
  <c r="C83" i="76"/>
  <c r="C84" i="76"/>
  <c r="F77" i="76"/>
  <c r="F43" i="76"/>
  <c r="F44" i="76" s="1"/>
  <c r="G44" i="76" s="1"/>
  <c r="H14" i="69" s="1"/>
  <c r="F50" i="76"/>
  <c r="G51" i="76" s="1"/>
  <c r="C50" i="76"/>
  <c r="F75" i="76"/>
  <c r="F20" i="76"/>
  <c r="G20" i="76" s="1"/>
  <c r="C20" i="76"/>
  <c r="F27" i="76"/>
  <c r="C27" i="76"/>
  <c r="C90" i="75"/>
  <c r="C89" i="75"/>
  <c r="G28" i="69"/>
  <c r="C81" i="75"/>
  <c r="F81" i="75"/>
  <c r="F46" i="75"/>
  <c r="G46" i="75" s="1"/>
  <c r="C47" i="75" s="1"/>
  <c r="C46" i="75"/>
  <c r="C75" i="75"/>
  <c r="F55" i="75"/>
  <c r="C55" i="75"/>
  <c r="F28" i="75"/>
  <c r="C28" i="75"/>
  <c r="F27" i="75"/>
  <c r="C27" i="75"/>
  <c r="F26" i="75"/>
  <c r="F89" i="74"/>
  <c r="C90" i="74" s="1"/>
  <c r="F42" i="74"/>
  <c r="F56" i="73"/>
  <c r="G57" i="73" s="1"/>
  <c r="C62" i="73"/>
  <c r="G38" i="73"/>
  <c r="F27" i="72"/>
  <c r="F26" i="72"/>
  <c r="C29" i="72" s="1"/>
  <c r="F54" i="72"/>
  <c r="G57" i="72" s="1"/>
  <c r="C54" i="72"/>
  <c r="F20" i="72"/>
  <c r="C20" i="72"/>
  <c r="C46" i="72"/>
  <c r="F46" i="72"/>
  <c r="G34" i="76"/>
  <c r="H13" i="69" s="1"/>
  <c r="C56" i="76"/>
  <c r="G56" i="76"/>
  <c r="H17" i="69" s="1"/>
  <c r="F90" i="75"/>
  <c r="G90" i="75" s="1"/>
  <c r="F67" i="75"/>
  <c r="C54" i="75"/>
  <c r="F54" i="75"/>
  <c r="G34" i="75"/>
  <c r="G13" i="69" s="1"/>
  <c r="F75" i="75"/>
  <c r="G75" i="75" s="1"/>
  <c r="G23" i="69" s="1"/>
  <c r="C72" i="74"/>
  <c r="F83" i="74"/>
  <c r="C83" i="74"/>
  <c r="C54" i="74"/>
  <c r="F54" i="74"/>
  <c r="G57" i="74" s="1"/>
  <c r="G61" i="74"/>
  <c r="F16" i="69" s="1"/>
  <c r="C61" i="74"/>
  <c r="F27" i="74"/>
  <c r="F20" i="74"/>
  <c r="C20" i="74"/>
  <c r="F26" i="74"/>
  <c r="C62" i="74"/>
  <c r="G62" i="74"/>
  <c r="F17" i="69" s="1"/>
  <c r="F20" i="73"/>
  <c r="C81" i="73"/>
  <c r="F81" i="73"/>
  <c r="G90" i="73"/>
  <c r="E28" i="69" s="1"/>
  <c r="F83" i="73"/>
  <c r="C27" i="73"/>
  <c r="F27" i="73"/>
  <c r="G34" i="73"/>
  <c r="E13" i="69" s="1"/>
  <c r="F90" i="73"/>
  <c r="C90" i="73"/>
  <c r="F44" i="73"/>
  <c r="C44" i="73"/>
  <c r="C26" i="73"/>
  <c r="F26" i="73"/>
  <c r="G61" i="73"/>
  <c r="E16" i="69" s="1"/>
  <c r="C61" i="73"/>
  <c r="C62" i="72"/>
  <c r="G62" i="72"/>
  <c r="D17" i="69" s="1"/>
  <c r="C89" i="68"/>
  <c r="F89" i="68"/>
  <c r="F88" i="68"/>
  <c r="C88" i="68"/>
  <c r="G29" i="76" l="1"/>
  <c r="C75" i="73"/>
  <c r="F47" i="75"/>
  <c r="E48" i="75" s="1"/>
  <c r="C48" i="75" s="1"/>
  <c r="F78" i="76"/>
  <c r="C78" i="76"/>
  <c r="E44" i="76"/>
  <c r="C44" i="76" s="1"/>
  <c r="H9" i="69"/>
  <c r="F67" i="76"/>
  <c r="G67" i="76" s="1"/>
  <c r="H22" i="69" s="1"/>
  <c r="C29" i="76"/>
  <c r="C66" i="76"/>
  <c r="C84" i="75"/>
  <c r="F84" i="75"/>
  <c r="F104" i="75" s="1"/>
  <c r="G57" i="75"/>
  <c r="G15" i="69" s="1"/>
  <c r="C29" i="75"/>
  <c r="C84" i="74"/>
  <c r="F84" i="74"/>
  <c r="F104" i="74" s="1"/>
  <c r="F84" i="73"/>
  <c r="C84" i="73"/>
  <c r="C72" i="73"/>
  <c r="C73" i="73"/>
  <c r="C72" i="72"/>
  <c r="F73" i="72"/>
  <c r="G73" i="72" s="1"/>
  <c r="D22" i="69" s="1"/>
  <c r="C73" i="72"/>
  <c r="C75" i="72"/>
  <c r="F75" i="72"/>
  <c r="G75" i="72" s="1"/>
  <c r="D23" i="69" s="1"/>
  <c r="G90" i="72"/>
  <c r="D28" i="69" s="1"/>
  <c r="C57" i="73"/>
  <c r="E15" i="69"/>
  <c r="C51" i="76"/>
  <c r="H15" i="69"/>
  <c r="G29" i="75"/>
  <c r="H11" i="69"/>
  <c r="H10" i="69"/>
  <c r="C71" i="75"/>
  <c r="F73" i="75"/>
  <c r="G73" i="75" s="1"/>
  <c r="G22" i="69" s="1"/>
  <c r="C57" i="72"/>
  <c r="D15" i="69"/>
  <c r="G62" i="73"/>
  <c r="E17" i="69" s="1"/>
  <c r="C90" i="72"/>
  <c r="C57" i="74"/>
  <c r="F15" i="69"/>
  <c r="F61" i="76"/>
  <c r="G73" i="74"/>
  <c r="F22" i="69" s="1"/>
  <c r="F73" i="73"/>
  <c r="G73" i="73" s="1"/>
  <c r="E22" i="69" s="1"/>
  <c r="F28" i="69"/>
  <c r="E79" i="76"/>
  <c r="F48" i="75"/>
  <c r="G48" i="75" s="1"/>
  <c r="G14" i="69" s="1"/>
  <c r="F90" i="74"/>
  <c r="G90" i="74" s="1"/>
  <c r="G42" i="74"/>
  <c r="C47" i="74" s="1"/>
  <c r="F47" i="74"/>
  <c r="C75" i="74"/>
  <c r="F75" i="74"/>
  <c r="G75" i="74" s="1"/>
  <c r="F23" i="69" s="1"/>
  <c r="G29" i="72"/>
  <c r="G20" i="72"/>
  <c r="D9" i="69" s="1"/>
  <c r="G46" i="72"/>
  <c r="C47" i="72" s="1"/>
  <c r="F47" i="72"/>
  <c r="E85" i="75"/>
  <c r="C67" i="75"/>
  <c r="F68" i="75"/>
  <c r="G68" i="75" s="1"/>
  <c r="G21" i="69" s="1"/>
  <c r="C68" i="75"/>
  <c r="C62" i="75"/>
  <c r="G62" i="75"/>
  <c r="G17" i="69" s="1"/>
  <c r="G29" i="74"/>
  <c r="C29" i="74"/>
  <c r="G20" i="74"/>
  <c r="F9" i="69" s="1"/>
  <c r="G20" i="73"/>
  <c r="E9" i="69" s="1"/>
  <c r="G44" i="73"/>
  <c r="C47" i="73" s="1"/>
  <c r="F47" i="73"/>
  <c r="F75" i="73"/>
  <c r="G75" i="73" s="1"/>
  <c r="E23" i="69" s="1"/>
  <c r="G29" i="73"/>
  <c r="C29" i="73"/>
  <c r="F104" i="72"/>
  <c r="E85" i="72"/>
  <c r="E85" i="68"/>
  <c r="F90" i="68"/>
  <c r="G90" i="68"/>
  <c r="C28" i="69" s="1"/>
  <c r="C90" i="68"/>
  <c r="C57" i="75" l="1"/>
  <c r="E85" i="74"/>
  <c r="C61" i="76"/>
  <c r="F63" i="76"/>
  <c r="G63" i="76" s="1"/>
  <c r="H21" i="69" s="1"/>
  <c r="C63" i="76"/>
  <c r="F104" i="68"/>
  <c r="C104" i="68" s="1"/>
  <c r="D11" i="69"/>
  <c r="D10" i="69"/>
  <c r="G11" i="69"/>
  <c r="G10" i="69"/>
  <c r="E11" i="69"/>
  <c r="E10" i="69"/>
  <c r="F98" i="76"/>
  <c r="C98" i="76" s="1"/>
  <c r="F11" i="69"/>
  <c r="F10" i="69"/>
  <c r="F48" i="74"/>
  <c r="G48" i="74" s="1"/>
  <c r="F14" i="69" s="1"/>
  <c r="E48" i="74"/>
  <c r="C48" i="74" s="1"/>
  <c r="F68" i="72"/>
  <c r="E48" i="72"/>
  <c r="C48" i="72" s="1"/>
  <c r="F48" i="72"/>
  <c r="G48" i="72" s="1"/>
  <c r="D14" i="69" s="1"/>
  <c r="F79" i="76"/>
  <c r="C79" i="76"/>
  <c r="G104" i="75"/>
  <c r="G39" i="69" s="1"/>
  <c r="C104" i="75"/>
  <c r="F85" i="75"/>
  <c r="C85" i="75"/>
  <c r="G104" i="74"/>
  <c r="F39" i="69" s="1"/>
  <c r="C104" i="74"/>
  <c r="F85" i="74"/>
  <c r="C85" i="74"/>
  <c r="F67" i="74"/>
  <c r="F104" i="73"/>
  <c r="E85" i="73"/>
  <c r="F67" i="73"/>
  <c r="E48" i="73"/>
  <c r="C48" i="73" s="1"/>
  <c r="F48" i="73"/>
  <c r="G48" i="73" s="1"/>
  <c r="E14" i="69" s="1"/>
  <c r="F85" i="72"/>
  <c r="G85" i="72" s="1"/>
  <c r="D27" i="69" s="1"/>
  <c r="C85" i="72"/>
  <c r="G104" i="72"/>
  <c r="D39" i="69" s="1"/>
  <c r="C104" i="72"/>
  <c r="C85" i="68"/>
  <c r="F85" i="68"/>
  <c r="G85" i="68" s="1"/>
  <c r="C27" i="69" s="1"/>
  <c r="G85" i="75" l="1"/>
  <c r="G27" i="69" s="1"/>
  <c r="G79" i="76"/>
  <c r="H27" i="69" s="1"/>
  <c r="G98" i="76"/>
  <c r="H39" i="69" s="1"/>
  <c r="G85" i="74"/>
  <c r="F27" i="69" s="1"/>
  <c r="F69" i="74"/>
  <c r="G69" i="74" s="1"/>
  <c r="F21" i="69" s="1"/>
  <c r="C69" i="74"/>
  <c r="C69" i="73"/>
  <c r="F69" i="73"/>
  <c r="G69" i="73" s="1"/>
  <c r="E21" i="69" s="1"/>
  <c r="G104" i="68"/>
  <c r="C39" i="69" s="1"/>
  <c r="F69" i="72"/>
  <c r="G69" i="72" s="1"/>
  <c r="D21" i="69" s="1"/>
  <c r="C69" i="72"/>
  <c r="C68" i="72"/>
  <c r="C67" i="74"/>
  <c r="G104" i="73"/>
  <c r="E39" i="69" s="1"/>
  <c r="C104" i="73"/>
  <c r="C67" i="73"/>
  <c r="F85" i="73"/>
  <c r="G85" i="73" s="1"/>
  <c r="E27" i="69" s="1"/>
  <c r="C85" i="73"/>
  <c r="F76" i="68" l="1"/>
  <c r="E23" i="68"/>
  <c r="G23" i="68" s="1"/>
  <c r="C12" i="69" s="1"/>
  <c r="I12" i="69" s="1"/>
  <c r="K12" i="69" s="1"/>
  <c r="C13" i="63" s="1"/>
  <c r="E63" i="68"/>
  <c r="C63" i="68" s="1"/>
  <c r="G64" i="68"/>
  <c r="C19" i="69" s="1"/>
  <c r="I19" i="69" s="1"/>
  <c r="C64" i="68"/>
  <c r="D56" i="68"/>
  <c r="D55" i="68"/>
  <c r="D54" i="68"/>
  <c r="E53" i="68"/>
  <c r="D53" i="68"/>
  <c r="E52" i="68"/>
  <c r="D52" i="68"/>
  <c r="D51" i="68"/>
  <c r="D46" i="68"/>
  <c r="F45" i="68"/>
  <c r="E46" i="68" s="1"/>
  <c r="C46" i="68" s="1"/>
  <c r="C45" i="68"/>
  <c r="C52" i="68" l="1"/>
  <c r="C53" i="68"/>
  <c r="C23" i="68"/>
  <c r="G63" i="68"/>
  <c r="C18" i="69" s="1"/>
  <c r="I18" i="69" s="1"/>
  <c r="E56" i="68"/>
  <c r="C56" i="68" s="1"/>
  <c r="F52" i="68"/>
  <c r="F53" i="68"/>
  <c r="F46" i="68"/>
  <c r="G46" i="68" s="1"/>
  <c r="E43" i="68" l="1"/>
  <c r="F43" i="68" s="1"/>
  <c r="D44" i="68"/>
  <c r="F41" i="68"/>
  <c r="D40" i="68"/>
  <c r="C40" i="68"/>
  <c r="E40" i="68"/>
  <c r="C39" i="68"/>
  <c r="E38" i="68"/>
  <c r="D38" i="68"/>
  <c r="C38" i="68"/>
  <c r="C37" i="68"/>
  <c r="D33" i="68"/>
  <c r="G76" i="68" l="1"/>
  <c r="C24" i="69" s="1"/>
  <c r="C76" i="68"/>
  <c r="E44" i="68"/>
  <c r="C44" i="68" s="1"/>
  <c r="E54" i="68"/>
  <c r="E42" i="68"/>
  <c r="C42" i="68" s="1"/>
  <c r="E55" i="68"/>
  <c r="F56" i="68"/>
  <c r="F40" i="68"/>
  <c r="G40" i="68" s="1"/>
  <c r="F38" i="68"/>
  <c r="E62" i="68" l="1"/>
  <c r="F44" i="68"/>
  <c r="G44" i="68" s="1"/>
  <c r="F42" i="68"/>
  <c r="G42" i="68" s="1"/>
  <c r="C55" i="68"/>
  <c r="F55" i="68"/>
  <c r="C54" i="68"/>
  <c r="F54" i="68"/>
  <c r="G38" i="68"/>
  <c r="F47" i="68"/>
  <c r="C47" i="68" l="1"/>
  <c r="E48" i="68"/>
  <c r="C48" i="68" s="1"/>
  <c r="F48" i="68"/>
  <c r="G48" i="68" s="1"/>
  <c r="C14" i="69" s="1"/>
  <c r="I14" i="69" s="1"/>
  <c r="E51" i="68" l="1"/>
  <c r="E61" i="68" s="1"/>
  <c r="D27" i="68"/>
  <c r="D26" i="68"/>
  <c r="D20" i="68"/>
  <c r="C19" i="68"/>
  <c r="D19" i="68"/>
  <c r="F19" i="68" s="1"/>
  <c r="E20" i="68" s="1"/>
  <c r="F16" i="68"/>
  <c r="F17" i="68" s="1"/>
  <c r="G17" i="68" s="1"/>
  <c r="F11" i="68"/>
  <c r="F8" i="68"/>
  <c r="C8" i="68" l="1"/>
  <c r="G8" i="68"/>
  <c r="C17" i="68"/>
  <c r="C61" i="68"/>
  <c r="G61" i="68"/>
  <c r="C16" i="69" s="1"/>
  <c r="I16" i="69" s="1"/>
  <c r="C62" i="68"/>
  <c r="G62" i="68"/>
  <c r="C17" i="69" s="1"/>
  <c r="I17" i="69" s="1"/>
  <c r="C51" i="68"/>
  <c r="F51" i="68"/>
  <c r="G57" i="68" s="1"/>
  <c r="E27" i="68"/>
  <c r="C27" i="68" s="1"/>
  <c r="E28" i="68"/>
  <c r="C33" i="68"/>
  <c r="E33" i="68"/>
  <c r="F33" i="68" s="1"/>
  <c r="C75" i="68" s="1"/>
  <c r="C20" i="68"/>
  <c r="C13" i="68"/>
  <c r="F20" i="68"/>
  <c r="G20" i="68" s="1"/>
  <c r="C9" i="69" s="1"/>
  <c r="I9" i="69" s="1"/>
  <c r="F13" i="68"/>
  <c r="E26" i="68" l="1"/>
  <c r="G13" i="68"/>
  <c r="F72" i="68" s="1"/>
  <c r="C57" i="68"/>
  <c r="C15" i="69"/>
  <c r="I15" i="69" s="1"/>
  <c r="F68" i="68"/>
  <c r="C26" i="68"/>
  <c r="F26" i="68"/>
  <c r="C28" i="68"/>
  <c r="F28" i="68"/>
  <c r="F34" i="68"/>
  <c r="F75" i="68" s="1"/>
  <c r="C34" i="68"/>
  <c r="F27" i="68"/>
  <c r="G75" i="68" l="1"/>
  <c r="C23" i="69" s="1"/>
  <c r="I23" i="69" s="1"/>
  <c r="C68" i="68"/>
  <c r="G34" i="68"/>
  <c r="C13" i="69" s="1"/>
  <c r="I13" i="69" s="1"/>
  <c r="C29" i="68"/>
  <c r="G29" i="68"/>
  <c r="C11" i="69" l="1"/>
  <c r="I11" i="69" s="1"/>
  <c r="C10" i="69"/>
  <c r="I10" i="69" s="1"/>
  <c r="K23" i="69" l="1"/>
  <c r="K17" i="69"/>
  <c r="C18" i="63" s="1"/>
  <c r="D40" i="63"/>
  <c r="B40" i="63"/>
  <c r="A40" i="63"/>
  <c r="K19" i="69"/>
  <c r="C20" i="63" s="1"/>
  <c r="K15" i="69"/>
  <c r="C16" i="63" s="1"/>
  <c r="K14" i="69"/>
  <c r="C15" i="63" s="1"/>
  <c r="K13" i="69"/>
  <c r="C14" i="63" s="1"/>
  <c r="K11" i="69"/>
  <c r="C12" i="63" s="1"/>
  <c r="K10" i="69"/>
  <c r="C11" i="63" s="1"/>
  <c r="K9" i="69"/>
  <c r="C10" i="63" s="1"/>
  <c r="K16" i="69"/>
  <c r="C17" i="63" s="1"/>
  <c r="A4" i="63"/>
  <c r="A26" i="63"/>
  <c r="F73" i="68" l="1"/>
  <c r="G73" i="68" s="1"/>
  <c r="C22" i="69" s="1"/>
  <c r="I22" i="69" s="1"/>
  <c r="K22" i="69" s="1"/>
  <c r="C23" i="63" s="1"/>
  <c r="C73" i="68"/>
  <c r="F67" i="68"/>
  <c r="C69" i="68" s="1"/>
  <c r="C8" i="69"/>
  <c r="I8" i="69" s="1"/>
  <c r="K8" i="69" s="1"/>
  <c r="C9" i="63" s="1"/>
  <c r="C24" i="63"/>
  <c r="C7" i="69"/>
  <c r="I7" i="69" s="1"/>
  <c r="K7" i="69" s="1"/>
  <c r="C8" i="63" s="1"/>
  <c r="I27" i="69"/>
  <c r="K27" i="69" s="1"/>
  <c r="C28" i="63" s="1"/>
  <c r="I32" i="69"/>
  <c r="K32" i="69" s="1"/>
  <c r="C33" i="63" s="1"/>
  <c r="I28" i="69"/>
  <c r="K28" i="69" s="1"/>
  <c r="I33" i="69"/>
  <c r="K33" i="69" s="1"/>
  <c r="C34" i="63" s="1"/>
  <c r="I36" i="69"/>
  <c r="K36" i="69" s="1"/>
  <c r="C37" i="63" s="1"/>
  <c r="I29" i="69"/>
  <c r="K29" i="69" s="1"/>
  <c r="C30" i="63" s="1"/>
  <c r="I34" i="69"/>
  <c r="K34" i="69" s="1"/>
  <c r="C35" i="63" s="1"/>
  <c r="I37" i="69"/>
  <c r="K37" i="69" s="1"/>
  <c r="C38" i="63" s="1"/>
  <c r="I31" i="69"/>
  <c r="K31" i="69" s="1"/>
  <c r="C32" i="63" s="1"/>
  <c r="I35" i="69"/>
  <c r="K35" i="69" s="1"/>
  <c r="C36" i="63" s="1"/>
  <c r="C72" i="68"/>
  <c r="K18" i="69"/>
  <c r="C19" i="63" s="1"/>
  <c r="F69" i="68" l="1"/>
  <c r="G69" i="68" s="1"/>
  <c r="C21" i="69" s="1"/>
  <c r="I21" i="69" s="1"/>
  <c r="K21" i="69" s="1"/>
  <c r="C22" i="63" s="1"/>
  <c r="C67" i="68"/>
  <c r="C29" i="63"/>
  <c r="I24" i="69"/>
  <c r="K24" i="69" s="1"/>
  <c r="C25" i="63" l="1"/>
  <c r="L6" i="62"/>
  <c r="L8" i="62" l="1"/>
  <c r="L5" i="62"/>
  <c r="L7" i="62" s="1"/>
  <c r="I39" i="69" l="1"/>
  <c r="K39" i="69" s="1"/>
  <c r="C40" i="63" s="1"/>
  <c r="L9" i="62" l="1"/>
  <c r="L10" i="62" s="1"/>
  <c r="L4" i="62" s="1"/>
  <c r="F11" i="50" l="1"/>
  <c r="K11" i="50" l="1"/>
</calcChain>
</file>

<file path=xl/sharedStrings.xml><?xml version="1.0" encoding="utf-8"?>
<sst xmlns="http://schemas.openxmlformats.org/spreadsheetml/2006/main" count="1488" uniqueCount="447">
  <si>
    <t>수량산출서</t>
    <phoneticPr fontId="3" type="noConversion"/>
  </si>
  <si>
    <t>공    종</t>
    <phoneticPr fontId="3" type="noConversion"/>
  </si>
  <si>
    <t>규    격</t>
    <phoneticPr fontId="3" type="noConversion"/>
  </si>
  <si>
    <t>산      출      근      거</t>
    <phoneticPr fontId="3" type="noConversion"/>
  </si>
  <si>
    <t>녹막이폐인트(㎡당) - 1회칠</t>
    <phoneticPr fontId="3" type="noConversion"/>
  </si>
  <si>
    <t>조합유성폐인트칠(㎡당) - 2회칠</t>
    <phoneticPr fontId="3" type="noConversion"/>
  </si>
  <si>
    <t>용운체육산업</t>
    <phoneticPr fontId="3" type="noConversion"/>
  </si>
  <si>
    <t>가공목재</t>
    <phoneticPr fontId="3" type="noConversion"/>
  </si>
  <si>
    <t>재</t>
    <phoneticPr fontId="3" type="noConversion"/>
  </si>
  <si>
    <t>단위</t>
    <phoneticPr fontId="3" type="noConversion"/>
  </si>
  <si>
    <t>과장</t>
    <phoneticPr fontId="3" type="noConversion"/>
  </si>
  <si>
    <t>담  당</t>
    <phoneticPr fontId="3" type="noConversion"/>
  </si>
  <si>
    <t>심사자</t>
    <phoneticPr fontId="3" type="noConversion"/>
  </si>
  <si>
    <t>설계자</t>
    <phoneticPr fontId="3" type="noConversion"/>
  </si>
  <si>
    <t>설계</t>
    <phoneticPr fontId="3" type="noConversion"/>
  </si>
  <si>
    <t xml:space="preserve">          년         월        일</t>
    <phoneticPr fontId="3" type="noConversion"/>
  </si>
  <si>
    <t>심사</t>
    <phoneticPr fontId="3" type="noConversion"/>
  </si>
  <si>
    <t>결재</t>
    <phoneticPr fontId="3" type="noConversion"/>
  </si>
  <si>
    <t xml:space="preserve"> </t>
    <phoneticPr fontId="3" type="noConversion"/>
  </si>
  <si>
    <t>설       계       서</t>
    <phoneticPr fontId="3" type="noConversion"/>
  </si>
  <si>
    <t>도급비</t>
    <phoneticPr fontId="3" type="noConversion"/>
  </si>
  <si>
    <t>공급가액</t>
    <phoneticPr fontId="3" type="noConversion"/>
  </si>
  <si>
    <t>일금</t>
    <phoneticPr fontId="3" type="noConversion"/>
  </si>
  <si>
    <t>원정</t>
    <phoneticPr fontId="3" type="noConversion"/>
  </si>
  <si>
    <t>(￦</t>
    <phoneticPr fontId="3" type="noConversion"/>
  </si>
  <si>
    <t>]</t>
    <phoneticPr fontId="3" type="noConversion"/>
  </si>
  <si>
    <t>부가가치세</t>
    <phoneticPr fontId="3" type="noConversion"/>
  </si>
  <si>
    <t>도급예정액</t>
    <phoneticPr fontId="3" type="noConversion"/>
  </si>
  <si>
    <t>관급자재대</t>
    <phoneticPr fontId="3" type="noConversion"/>
  </si>
  <si>
    <t>총공사비</t>
    <phoneticPr fontId="3" type="noConversion"/>
  </si>
  <si>
    <t>공사내용 :</t>
    <phoneticPr fontId="3" type="noConversion"/>
  </si>
  <si>
    <t>비고</t>
    <phoneticPr fontId="3" type="noConversion"/>
  </si>
  <si>
    <t>단위</t>
  </si>
  <si>
    <t>합    계</t>
  </si>
  <si>
    <t>경    비</t>
  </si>
  <si>
    <t>공    종</t>
  </si>
  <si>
    <t>규  격</t>
  </si>
  <si>
    <t>노 무 비</t>
  </si>
  <si>
    <t>비  고</t>
  </si>
  <si>
    <t>단  가</t>
  </si>
  <si>
    <t>금  액</t>
  </si>
  <si>
    <t>식</t>
    <phoneticPr fontId="3" type="noConversion"/>
  </si>
  <si>
    <t>인</t>
    <phoneticPr fontId="3" type="noConversion"/>
  </si>
  <si>
    <t>보통인부</t>
    <phoneticPr fontId="3" type="noConversion"/>
  </si>
  <si>
    <t>소계</t>
    <phoneticPr fontId="3" type="noConversion"/>
  </si>
  <si>
    <t>도장공</t>
    <phoneticPr fontId="3" type="noConversion"/>
  </si>
  <si>
    <t>건축목공</t>
    <phoneticPr fontId="3" type="noConversion"/>
  </si>
  <si>
    <t>개</t>
    <phoneticPr fontId="3" type="noConversion"/>
  </si>
  <si>
    <t>종           별</t>
    <phoneticPr fontId="3" type="noConversion"/>
  </si>
  <si>
    <t>규      격</t>
    <phoneticPr fontId="3" type="noConversion"/>
  </si>
  <si>
    <t>수량</t>
    <phoneticPr fontId="3" type="noConversion"/>
  </si>
  <si>
    <t>단위</t>
    <phoneticPr fontId="3" type="noConversion"/>
  </si>
  <si>
    <t>총               액</t>
    <phoneticPr fontId="3" type="noConversion"/>
  </si>
  <si>
    <t>노     무     비</t>
    <phoneticPr fontId="3" type="noConversion"/>
  </si>
  <si>
    <t>재     료     비</t>
    <phoneticPr fontId="3" type="noConversion"/>
  </si>
  <si>
    <t>경           비</t>
    <phoneticPr fontId="3" type="noConversion"/>
  </si>
  <si>
    <t>비고</t>
    <phoneticPr fontId="3" type="noConversion"/>
  </si>
  <si>
    <t>단   가</t>
    <phoneticPr fontId="3" type="noConversion"/>
  </si>
  <si>
    <t>금       액</t>
    <phoneticPr fontId="3" type="noConversion"/>
  </si>
  <si>
    <t>금   액</t>
    <phoneticPr fontId="3" type="noConversion"/>
  </si>
  <si>
    <t>2회</t>
    <phoneticPr fontId="3" type="noConversion"/>
  </si>
  <si>
    <t>내           역           서</t>
    <phoneticPr fontId="3" type="noConversion"/>
  </si>
  <si>
    <t>NO</t>
    <phoneticPr fontId="3" type="noConversion"/>
  </si>
  <si>
    <t>구   분</t>
    <phoneticPr fontId="3" type="noConversion"/>
  </si>
  <si>
    <t>규   격</t>
    <phoneticPr fontId="3" type="noConversion"/>
  </si>
  <si>
    <t>적용단가</t>
    <phoneticPr fontId="3" type="noConversion"/>
  </si>
  <si>
    <t>번호</t>
  </si>
  <si>
    <t>수풍산업</t>
    <phoneticPr fontId="3" type="noConversion"/>
  </si>
  <si>
    <t>스크류볼트</t>
    <phoneticPr fontId="3" type="noConversion"/>
  </si>
  <si>
    <t>말라스</t>
    <phoneticPr fontId="3" type="noConversion"/>
  </si>
  <si>
    <t>화신볼트</t>
    <phoneticPr fontId="3" type="noConversion"/>
  </si>
  <si>
    <t>구장볼트</t>
    <phoneticPr fontId="3" type="noConversion"/>
  </si>
  <si>
    <t>영풍볼트</t>
    <phoneticPr fontId="3" type="noConversion"/>
  </si>
  <si>
    <t>Ø9 * 50(STS)</t>
    <phoneticPr fontId="2" type="noConversion"/>
  </si>
  <si>
    <t>목재지주보호캡(전사)</t>
    <phoneticPr fontId="3" type="noConversion"/>
  </si>
  <si>
    <t>집           계           표</t>
    <phoneticPr fontId="3" type="noConversion"/>
  </si>
  <si>
    <t>자  재  단  가</t>
    <phoneticPr fontId="3" type="noConversion"/>
  </si>
  <si>
    <t>H형강</t>
    <phoneticPr fontId="82" type="noConversion"/>
  </si>
  <si>
    <t>기둥</t>
    <phoneticPr fontId="82" type="noConversion"/>
  </si>
  <si>
    <t>상부측면</t>
    <phoneticPr fontId="82" type="noConversion"/>
  </si>
  <si>
    <t>계</t>
    <phoneticPr fontId="82" type="noConversion"/>
  </si>
  <si>
    <t>KG</t>
    <phoneticPr fontId="82" type="noConversion"/>
  </si>
  <si>
    <t>ㄱ형강</t>
    <phoneticPr fontId="82" type="noConversion"/>
  </si>
  <si>
    <t>75 * 75 * 6T</t>
    <phoneticPr fontId="82" type="noConversion"/>
  </si>
  <si>
    <t>기초플레이트</t>
    <phoneticPr fontId="82" type="noConversion"/>
  </si>
  <si>
    <t>㎡</t>
    <phoneticPr fontId="82" type="noConversion"/>
  </si>
  <si>
    <t>말라스</t>
    <phoneticPr fontId="82" type="noConversion"/>
  </si>
  <si>
    <t>100 * 40</t>
    <phoneticPr fontId="82" type="noConversion"/>
  </si>
  <si>
    <t>150 * 40</t>
    <phoneticPr fontId="82" type="noConversion"/>
  </si>
  <si>
    <t>150 * 150 * 7 * 10T</t>
    <phoneticPr fontId="82" type="noConversion"/>
  </si>
  <si>
    <t>붓칠(로울러칠)</t>
    <phoneticPr fontId="3" type="noConversion"/>
  </si>
  <si>
    <t>계</t>
    <phoneticPr fontId="82" type="noConversion"/>
  </si>
  <si>
    <t>카마레레</t>
    <phoneticPr fontId="82" type="noConversion"/>
  </si>
  <si>
    <t>Ø4 * 20(STS)</t>
  </si>
  <si>
    <t>75 * 75</t>
    <phoneticPr fontId="3" type="noConversion"/>
  </si>
  <si>
    <t>Ø4 * 20(STS)</t>
    <phoneticPr fontId="2" type="noConversion"/>
  </si>
  <si>
    <t>Ø5 * 30(STS)</t>
    <phoneticPr fontId="2" type="noConversion"/>
  </si>
  <si>
    <t>Ø5 * 65(STS)</t>
    <phoneticPr fontId="2" type="noConversion"/>
  </si>
  <si>
    <t>Ø6 * 30(STS)</t>
  </si>
  <si>
    <t>Ø6 * 30(STS)</t>
    <phoneticPr fontId="2" type="noConversion"/>
  </si>
  <si>
    <t>내역서 적용수량집계표</t>
    <phoneticPr fontId="3" type="noConversion"/>
  </si>
  <si>
    <t>종     별</t>
    <phoneticPr fontId="3" type="noConversion"/>
  </si>
  <si>
    <t>소 계
(정미량)</t>
    <phoneticPr fontId="3" type="noConversion"/>
  </si>
  <si>
    <t>로스율</t>
    <phoneticPr fontId="3" type="noConversion"/>
  </si>
  <si>
    <t>합 계
(소요량)</t>
    <phoneticPr fontId="3" type="noConversion"/>
  </si>
  <si>
    <t>1.공장 제작 조립</t>
  </si>
  <si>
    <t>KG</t>
  </si>
  <si>
    <t>1회,1종</t>
    <phoneticPr fontId="3" type="noConversion"/>
  </si>
  <si>
    <t>㎡</t>
  </si>
  <si>
    <t>철재면2회,1급</t>
    <phoneticPr fontId="3" type="noConversion"/>
  </si>
  <si>
    <t>TON</t>
  </si>
  <si>
    <t>가공목재</t>
    <phoneticPr fontId="3" type="noConversion"/>
  </si>
  <si>
    <t>말라스</t>
    <phoneticPr fontId="3" type="noConversion"/>
  </si>
  <si>
    <t>재</t>
    <phoneticPr fontId="3" type="noConversion"/>
  </si>
  <si>
    <t>2회</t>
    <phoneticPr fontId="3" type="noConversion"/>
  </si>
  <si>
    <t>스크류 볼트</t>
  </si>
  <si>
    <t>Ø9 * 50(STS)</t>
  </si>
  <si>
    <t>개</t>
    <phoneticPr fontId="3" type="noConversion"/>
  </si>
  <si>
    <t>스크류 비스</t>
  </si>
  <si>
    <t>2.현장 설치</t>
    <phoneticPr fontId="84" type="noConversion"/>
  </si>
  <si>
    <t>목재설치</t>
    <phoneticPr fontId="84" type="noConversion"/>
  </si>
  <si>
    <t>㎥</t>
  </si>
  <si>
    <t>목재상판설치</t>
    <phoneticPr fontId="3" type="noConversion"/>
  </si>
  <si>
    <t>목재데크</t>
    <phoneticPr fontId="3" type="noConversion"/>
  </si>
  <si>
    <t>스크류 볼트</t>
    <phoneticPr fontId="3" type="noConversion"/>
  </si>
  <si>
    <t>개</t>
    <phoneticPr fontId="3" type="noConversion"/>
  </si>
  <si>
    <t>스크류 볼트</t>
    <phoneticPr fontId="3" type="noConversion"/>
  </si>
  <si>
    <t>스크류 비스</t>
    <phoneticPr fontId="3" type="noConversion"/>
  </si>
  <si>
    <t>스크류 비스</t>
    <phoneticPr fontId="3" type="noConversion"/>
  </si>
  <si>
    <t>난간기둥결속구조</t>
    <phoneticPr fontId="84" type="noConversion"/>
  </si>
  <si>
    <t>120 * 120</t>
    <phoneticPr fontId="84" type="noConversion"/>
  </si>
  <si>
    <t>목재지주보호캡(전사)</t>
    <phoneticPr fontId="84" type="noConversion"/>
  </si>
  <si>
    <t>120 * 120</t>
  </si>
  <si>
    <t>방충제용기</t>
  </si>
  <si>
    <t>난간설치</t>
    <phoneticPr fontId="3" type="noConversion"/>
  </si>
  <si>
    <t>목재가공조립</t>
    <phoneticPr fontId="3" type="noConversion"/>
  </si>
  <si>
    <t>일위대가표</t>
    <phoneticPr fontId="3" type="noConversion"/>
  </si>
  <si>
    <t>재 료 비</t>
    <phoneticPr fontId="3" type="noConversion"/>
  </si>
  <si>
    <t>철공</t>
    <phoneticPr fontId="3" type="noConversion"/>
  </si>
  <si>
    <t>인건비의 2%</t>
    <phoneticPr fontId="3" type="noConversion"/>
  </si>
  <si>
    <t>잡재료비</t>
    <phoneticPr fontId="3" type="noConversion"/>
  </si>
  <si>
    <t>목재도장 (2회/㎡당)</t>
    <phoneticPr fontId="3" type="noConversion"/>
  </si>
  <si>
    <t>목재가공조립(보통구조)</t>
  </si>
  <si>
    <t>조경적산기준</t>
  </si>
  <si>
    <t>표 12-4</t>
  </si>
  <si>
    <t>1-2. 난간 제작조립설치</t>
    <phoneticPr fontId="82" type="noConversion"/>
  </si>
  <si>
    <t>1-2. 난간 제작조립설치</t>
    <phoneticPr fontId="84" type="noConversion"/>
  </si>
  <si>
    <t>150 * 150 * 7 * 10T</t>
    <phoneticPr fontId="82" type="noConversion"/>
  </si>
  <si>
    <t>150 * 150 * 7 * 10T</t>
    <phoneticPr fontId="84" type="noConversion"/>
  </si>
  <si>
    <t>가공목재</t>
    <phoneticPr fontId="3" type="noConversion"/>
  </si>
  <si>
    <t>카마레레</t>
    <phoneticPr fontId="3" type="noConversion"/>
  </si>
  <si>
    <t>ㄱ형강</t>
    <phoneticPr fontId="3" type="noConversion"/>
  </si>
  <si>
    <t>75 * 75 * 6T</t>
    <phoneticPr fontId="3" type="noConversion"/>
  </si>
  <si>
    <t>1.공장제작</t>
    <phoneticPr fontId="3" type="noConversion"/>
  </si>
  <si>
    <t>2.현장설치</t>
    <phoneticPr fontId="3" type="noConversion"/>
  </si>
  <si>
    <t>공장 제작</t>
    <phoneticPr fontId="3" type="noConversion"/>
  </si>
  <si>
    <t>현장 설치</t>
    <phoneticPr fontId="3" type="noConversion"/>
  </si>
  <si>
    <t>소     계</t>
    <phoneticPr fontId="3" type="noConversion"/>
  </si>
  <si>
    <t>공장제작</t>
    <phoneticPr fontId="3" type="noConversion"/>
  </si>
  <si>
    <t>현장설치</t>
    <phoneticPr fontId="3" type="noConversion"/>
  </si>
  <si>
    <t>1-2. 난간 제작</t>
    <phoneticPr fontId="3" type="noConversion"/>
  </si>
  <si>
    <t>1-2. 난간 조립설치</t>
    <phoneticPr fontId="3" type="noConversion"/>
  </si>
  <si>
    <t>원 가 계 산 서</t>
    <phoneticPr fontId="85" type="noConversion"/>
  </si>
  <si>
    <t>비   목</t>
    <phoneticPr fontId="85" type="noConversion"/>
  </si>
  <si>
    <t>구      분</t>
    <phoneticPr fontId="85" type="noConversion"/>
  </si>
  <si>
    <t>금      액</t>
    <phoneticPr fontId="3" type="noConversion"/>
  </si>
  <si>
    <t xml:space="preserve">          산     출     근     거           </t>
    <phoneticPr fontId="3" type="noConversion"/>
  </si>
  <si>
    <t>비 고</t>
    <phoneticPr fontId="3" type="noConversion"/>
  </si>
  <si>
    <t>설         치         비</t>
    <phoneticPr fontId="3" type="noConversion"/>
  </si>
  <si>
    <t>재 료 비</t>
    <phoneticPr fontId="3" type="noConversion"/>
  </si>
  <si>
    <t>직 접 재 료 비</t>
    <phoneticPr fontId="3" type="noConversion"/>
  </si>
  <si>
    <t>내역서(공장제작)</t>
    <phoneticPr fontId="3" type="noConversion"/>
  </si>
  <si>
    <t>간 접 재 료 비</t>
    <phoneticPr fontId="3" type="noConversion"/>
  </si>
  <si>
    <t>소     계</t>
    <phoneticPr fontId="3" type="noConversion"/>
  </si>
  <si>
    <t>노 무 비</t>
    <phoneticPr fontId="3" type="noConversion"/>
  </si>
  <si>
    <t>직 접 노 무 비</t>
    <phoneticPr fontId="3" type="noConversion"/>
  </si>
  <si>
    <t>내역서(현장설치)</t>
    <phoneticPr fontId="3" type="noConversion"/>
  </si>
  <si>
    <t>간 접 노 무 비</t>
    <phoneticPr fontId="3" type="noConversion"/>
  </si>
  <si>
    <t>경      비</t>
    <phoneticPr fontId="3" type="noConversion"/>
  </si>
  <si>
    <t>산  출  경  비</t>
    <phoneticPr fontId="3" type="noConversion"/>
  </si>
  <si>
    <t>산  재  보  험  료</t>
    <phoneticPr fontId="3" type="noConversion"/>
  </si>
  <si>
    <t>고  용  보  험  료</t>
    <phoneticPr fontId="3" type="noConversion"/>
  </si>
  <si>
    <t>건  강  보  험  료</t>
    <phoneticPr fontId="3" type="noConversion"/>
  </si>
  <si>
    <t>연  금  보  험  료</t>
    <phoneticPr fontId="3" type="noConversion"/>
  </si>
  <si>
    <t>노 인 장 기 요 양 보 험 료</t>
    <phoneticPr fontId="3" type="noConversion"/>
  </si>
  <si>
    <t>계 (만단위 이하 절사)</t>
    <phoneticPr fontId="3" type="noConversion"/>
  </si>
  <si>
    <t>재료비 + 노무비 + 경비</t>
    <phoneticPr fontId="3" type="noConversion"/>
  </si>
  <si>
    <t>부   가   가   치   세</t>
    <phoneticPr fontId="3" type="noConversion"/>
  </si>
  <si>
    <t>설치비 x 10%</t>
    <phoneticPr fontId="3" type="noConversion"/>
  </si>
  <si>
    <t>합            계</t>
    <phoneticPr fontId="3" type="noConversion"/>
  </si>
  <si>
    <t>설치비 + 부가가치세</t>
    <phoneticPr fontId="3" type="noConversion"/>
  </si>
  <si>
    <t>외부장선</t>
    <phoneticPr fontId="82" type="noConversion"/>
  </si>
  <si>
    <t>내부장선</t>
    <phoneticPr fontId="82" type="noConversion"/>
  </si>
  <si>
    <t>직종명</t>
  </si>
  <si>
    <t>보통인부</t>
  </si>
  <si>
    <t>특별인부</t>
  </si>
  <si>
    <t>철공</t>
  </si>
  <si>
    <t>용접공</t>
  </si>
  <si>
    <t>건축목공</t>
  </si>
  <si>
    <t>도장공</t>
  </si>
  <si>
    <t>공구손료</t>
    <phoneticPr fontId="3" type="noConversion"/>
  </si>
  <si>
    <t>내력식</t>
    <phoneticPr fontId="3" type="noConversion"/>
  </si>
  <si>
    <t>경량철골조조립설치</t>
    <phoneticPr fontId="3" type="noConversion"/>
  </si>
  <si>
    <t>산 업 안 전 관 리 비</t>
    <phoneticPr fontId="3" type="noConversion"/>
  </si>
  <si>
    <t xml:space="preserve">H형강 </t>
    <phoneticPr fontId="3" type="noConversion"/>
  </si>
  <si>
    <t xml:space="preserve">녹막이페인트 </t>
  </si>
  <si>
    <t xml:space="preserve">조합페인트 </t>
  </si>
  <si>
    <t xml:space="preserve">침투성오일스테인 </t>
  </si>
  <si>
    <t>노무비 x  1.01%</t>
    <phoneticPr fontId="3" type="noConversion"/>
  </si>
  <si>
    <t>단양 평동지구 풍수해생활권 종합정비사업</t>
    <phoneticPr fontId="82" type="noConversion"/>
  </si>
  <si>
    <t>1-1. 계단데크A 제작조립설치</t>
    <phoneticPr fontId="82" type="noConversion"/>
  </si>
  <si>
    <t>(2.196 * 2)+(4.569 * 4)</t>
    <phoneticPr fontId="82" type="noConversion"/>
  </si>
  <si>
    <t>단위길이
단위중량</t>
    <phoneticPr fontId="3" type="noConversion"/>
  </si>
  <si>
    <t>수량</t>
    <phoneticPr fontId="3" type="noConversion"/>
  </si>
  <si>
    <t>계</t>
    <phoneticPr fontId="3" type="noConversion"/>
  </si>
  <si>
    <t>정미량</t>
    <phoneticPr fontId="3" type="noConversion"/>
  </si>
  <si>
    <t>단위</t>
    <phoneticPr fontId="82" type="noConversion"/>
  </si>
  <si>
    <t>비고</t>
    <phoneticPr fontId="3" type="noConversion"/>
  </si>
  <si>
    <t>보강대</t>
    <phoneticPr fontId="82" type="noConversion"/>
  </si>
  <si>
    <t>23.962 + 0.9 + 0.9</t>
    <phoneticPr fontId="82" type="noConversion"/>
  </si>
  <si>
    <t>내부보강대</t>
    <phoneticPr fontId="82" type="noConversion"/>
  </si>
  <si>
    <t>0.9 * 16</t>
    <phoneticPr fontId="82" type="noConversion"/>
  </si>
  <si>
    <t>300 * 300 * 6T</t>
    <phoneticPr fontId="82" type="noConversion"/>
  </si>
  <si>
    <t>6T</t>
    <phoneticPr fontId="82" type="noConversion"/>
  </si>
  <si>
    <t>측반원형목재</t>
    <phoneticPr fontId="82" type="noConversion"/>
  </si>
  <si>
    <t>150 * 150</t>
    <phoneticPr fontId="82" type="noConversion"/>
  </si>
  <si>
    <t>9.569 + 10.469 + (1.512*2)</t>
    <phoneticPr fontId="82" type="noConversion"/>
  </si>
  <si>
    <t>재</t>
    <phoneticPr fontId="3" type="noConversion"/>
  </si>
  <si>
    <t>100 * 35</t>
    <phoneticPr fontId="82" type="noConversion"/>
  </si>
  <si>
    <t>계단앞판</t>
    <phoneticPr fontId="3" type="noConversion"/>
  </si>
  <si>
    <t>150 * 35</t>
    <phoneticPr fontId="3" type="noConversion"/>
  </si>
  <si>
    <t>계단보강목재</t>
    <phoneticPr fontId="3" type="noConversion"/>
  </si>
  <si>
    <t>150 * 60</t>
    <phoneticPr fontId="3" type="noConversion"/>
  </si>
  <si>
    <t>(1.2m * 32단)</t>
    <phoneticPr fontId="3" type="noConversion"/>
  </si>
  <si>
    <t>(32단 * 3줄 * 0.3m)</t>
    <phoneticPr fontId="3" type="noConversion"/>
  </si>
  <si>
    <t>측반원형목재</t>
    <phoneticPr fontId="3" type="noConversion"/>
  </si>
  <si>
    <t>150*150</t>
    <phoneticPr fontId="3" type="noConversion"/>
  </si>
  <si>
    <t>반원형외부장선</t>
    <phoneticPr fontId="84" type="noConversion"/>
  </si>
  <si>
    <t>150 * 40</t>
    <phoneticPr fontId="84" type="noConversion"/>
  </si>
  <si>
    <t>내부장선</t>
    <phoneticPr fontId="84" type="noConversion"/>
  </si>
  <si>
    <t>100 * 40</t>
    <phoneticPr fontId="84" type="noConversion"/>
  </si>
  <si>
    <t>계단보강삼각목재</t>
    <phoneticPr fontId="84" type="noConversion"/>
  </si>
  <si>
    <t>150 * 60</t>
    <phoneticPr fontId="84" type="noConversion"/>
  </si>
  <si>
    <t>상판</t>
  </si>
  <si>
    <t>150 * 35</t>
    <phoneticPr fontId="84" type="noConversion"/>
  </si>
  <si>
    <t>100 * 35</t>
    <phoneticPr fontId="84" type="noConversion"/>
  </si>
  <si>
    <t>측반원형 조립볼트</t>
    <phoneticPr fontId="84" type="noConversion"/>
  </si>
  <si>
    <t>개</t>
    <phoneticPr fontId="3" type="noConversion"/>
  </si>
  <si>
    <t>장선조립비스</t>
  </si>
  <si>
    <t>Ø6 * 65(STS)</t>
  </si>
  <si>
    <t>상판조립비스</t>
    <phoneticPr fontId="84" type="noConversion"/>
  </si>
  <si>
    <t>Ø5 * 65(STS)</t>
    <phoneticPr fontId="84" type="noConversion"/>
  </si>
  <si>
    <t>셋트앙카</t>
    <phoneticPr fontId="84" type="noConversion"/>
  </si>
  <si>
    <t>M12 * 100</t>
    <phoneticPr fontId="84" type="noConversion"/>
  </si>
  <si>
    <t>2.현장 설치</t>
    <phoneticPr fontId="3" type="noConversion"/>
  </si>
  <si>
    <t>잡철물설치</t>
    <phoneticPr fontId="3" type="noConversion"/>
  </si>
  <si>
    <t>철판</t>
    <phoneticPr fontId="84" type="noConversion"/>
  </si>
  <si>
    <t>H형강</t>
  </si>
  <si>
    <t>ㄱ형강</t>
    <phoneticPr fontId="84" type="noConversion"/>
  </si>
  <si>
    <t>계</t>
    <phoneticPr fontId="3" type="noConversion"/>
  </si>
  <si>
    <t>목재설치</t>
    <phoneticPr fontId="3" type="noConversion"/>
  </si>
  <si>
    <t>목재가공조립</t>
    <phoneticPr fontId="84" type="noConversion"/>
  </si>
  <si>
    <t>목재설치(상부)</t>
    <phoneticPr fontId="3" type="noConversion"/>
  </si>
  <si>
    <t>목재데크</t>
    <phoneticPr fontId="3" type="noConversion"/>
  </si>
  <si>
    <t>경량철골조조립설치</t>
    <phoneticPr fontId="3" type="noConversion"/>
  </si>
  <si>
    <t>조립볼트</t>
  </si>
  <si>
    <t>침투성오일스테인도장</t>
    <phoneticPr fontId="82" type="noConversion"/>
  </si>
  <si>
    <t>가공목재</t>
  </si>
  <si>
    <t>철재바탕만들기, 녹막이페인트, 조합페인트도장</t>
    <phoneticPr fontId="82" type="noConversion"/>
  </si>
  <si>
    <t>철판</t>
    <phoneticPr fontId="84" type="noConversion"/>
  </si>
  <si>
    <t>ㄱ형강</t>
    <phoneticPr fontId="84" type="noConversion"/>
  </si>
  <si>
    <t>접촉방지패드</t>
    <phoneticPr fontId="3" type="noConversion"/>
  </si>
  <si>
    <t>패드</t>
    <phoneticPr fontId="84" type="noConversion"/>
  </si>
  <si>
    <t>상판재</t>
    <phoneticPr fontId="82" type="noConversion"/>
  </si>
  <si>
    <t>1.공장 제작 조립</t>
    <phoneticPr fontId="3" type="noConversion"/>
  </si>
  <si>
    <t>말라스</t>
    <phoneticPr fontId="84" type="noConversion"/>
  </si>
  <si>
    <t>난간기둥</t>
  </si>
  <si>
    <t>난간보강대(경사)</t>
    <phoneticPr fontId="84" type="noConversion"/>
  </si>
  <si>
    <t>75 * 75</t>
  </si>
  <si>
    <t>계</t>
  </si>
  <si>
    <t>재</t>
  </si>
  <si>
    <t>목재바탕만들기, 침투성오일스테인도장</t>
  </si>
  <si>
    <t>난간보강대</t>
  </si>
  <si>
    <t>펜스지주결속구조립볼트</t>
  </si>
  <si>
    <t>펜스지주결속구측면조립볼트</t>
  </si>
  <si>
    <t>Ø6 * 30(STS)</t>
    <phoneticPr fontId="84" type="noConversion"/>
  </si>
  <si>
    <t>목재지주보호캡조립비스</t>
  </si>
  <si>
    <t>난간기둥결속구조</t>
    <phoneticPr fontId="84" type="noConversion"/>
  </si>
  <si>
    <t>120 * 120</t>
    <phoneticPr fontId="84" type="noConversion"/>
  </si>
  <si>
    <t>개</t>
    <phoneticPr fontId="3" type="noConversion"/>
  </si>
  <si>
    <t>난간대결속구(경사)</t>
    <phoneticPr fontId="84" type="noConversion"/>
  </si>
  <si>
    <t>75 * 75</t>
    <phoneticPr fontId="84" type="noConversion"/>
  </si>
  <si>
    <t>목재지주보호캡(전사)</t>
    <phoneticPr fontId="84" type="noConversion"/>
  </si>
  <si>
    <t>2.현장 설치</t>
    <phoneticPr fontId="3" type="noConversion"/>
  </si>
  <si>
    <t>난간설치</t>
    <phoneticPr fontId="3" type="noConversion"/>
  </si>
  <si>
    <t>난간제작설치</t>
    <phoneticPr fontId="3" type="noConversion"/>
  </si>
  <si>
    <t>0.9 * 23</t>
    <phoneticPr fontId="82" type="noConversion"/>
  </si>
  <si>
    <t>(44단 * 3줄 * 0.3m)</t>
    <phoneticPr fontId="3" type="noConversion"/>
  </si>
  <si>
    <t>2-1. 계단데크B 제작조립설치</t>
    <phoneticPr fontId="82" type="noConversion"/>
  </si>
  <si>
    <t>2-2. 난간 제작조립설치</t>
    <phoneticPr fontId="82" type="noConversion"/>
  </si>
  <si>
    <t>3-1. 계단데크C 제작조립설치</t>
    <phoneticPr fontId="82" type="noConversion"/>
  </si>
  <si>
    <t>3-2. 난간 제작조립설치</t>
    <phoneticPr fontId="82" type="noConversion"/>
  </si>
  <si>
    <t>28.277 + (0.9 * 5)</t>
    <phoneticPr fontId="82" type="noConversion"/>
  </si>
  <si>
    <t>0.9 * 19</t>
    <phoneticPr fontId="82" type="noConversion"/>
  </si>
  <si>
    <t>(1.2m * 37단)</t>
    <phoneticPr fontId="3" type="noConversion"/>
  </si>
  <si>
    <t>(37단 * 3줄 * 0.3m)</t>
    <phoneticPr fontId="3" type="noConversion"/>
  </si>
  <si>
    <t>4-1. 계단데크D 제작조립설치</t>
    <phoneticPr fontId="82" type="noConversion"/>
  </si>
  <si>
    <t>4-2. 난간 제작조립설치</t>
    <phoneticPr fontId="82" type="noConversion"/>
  </si>
  <si>
    <t>0.9 * 26</t>
    <phoneticPr fontId="82" type="noConversion"/>
  </si>
  <si>
    <t>(1.2m * 44단)</t>
    <phoneticPr fontId="3" type="noConversion"/>
  </si>
  <si>
    <t>(44단 * 3줄 * 0.3m)</t>
    <phoneticPr fontId="3" type="noConversion"/>
  </si>
  <si>
    <t>5-1. 계단데크E 제작조립설치</t>
    <phoneticPr fontId="82" type="noConversion"/>
  </si>
  <si>
    <t>5-2. 난간 제작조립설치</t>
    <phoneticPr fontId="82" type="noConversion"/>
  </si>
  <si>
    <t>0.9 * 23</t>
    <phoneticPr fontId="82" type="noConversion"/>
  </si>
  <si>
    <t>(1.2m * 40단)</t>
    <phoneticPr fontId="3" type="noConversion"/>
  </si>
  <si>
    <t>(40단 * 3줄 * 0.3m)</t>
    <phoneticPr fontId="3" type="noConversion"/>
  </si>
  <si>
    <t>74.38 + (0.9 * 8)</t>
    <phoneticPr fontId="82" type="noConversion"/>
  </si>
  <si>
    <t>0.9 * 50</t>
    <phoneticPr fontId="82" type="noConversion"/>
  </si>
  <si>
    <t>셋트앙카</t>
    <phoneticPr fontId="3" type="noConversion"/>
  </si>
  <si>
    <t>진입계단A</t>
    <phoneticPr fontId="3" type="noConversion"/>
  </si>
  <si>
    <t>진입계단E</t>
    <phoneticPr fontId="3" type="noConversion"/>
  </si>
  <si>
    <t>진입계단B</t>
    <phoneticPr fontId="3" type="noConversion"/>
  </si>
  <si>
    <t>진입계단C</t>
    <phoneticPr fontId="3" type="noConversion"/>
  </si>
  <si>
    <t>진입계단D</t>
    <phoneticPr fontId="3" type="noConversion"/>
  </si>
  <si>
    <t>철판</t>
    <phoneticPr fontId="3" type="noConversion"/>
  </si>
  <si>
    <t>6T</t>
    <phoneticPr fontId="3" type="noConversion"/>
  </si>
  <si>
    <t>Ø6 * 65(STS)</t>
    <phoneticPr fontId="82" type="noConversion"/>
  </si>
  <si>
    <t>Ø6 * 65(STS)</t>
    <phoneticPr fontId="3" type="noConversion"/>
  </si>
  <si>
    <t>Ø5 * 65(STS)</t>
    <phoneticPr fontId="84" type="noConversion"/>
  </si>
  <si>
    <t>Ø5 * 65(STS)</t>
    <phoneticPr fontId="3" type="noConversion"/>
  </si>
  <si>
    <t>접촉방지패드</t>
    <phoneticPr fontId="3" type="noConversion"/>
  </si>
  <si>
    <t>잡철물설치</t>
    <phoneticPr fontId="3" type="noConversion"/>
  </si>
  <si>
    <t>난간대결속구(경사)</t>
    <phoneticPr fontId="3" type="noConversion"/>
  </si>
  <si>
    <t>진입데크 및 램프 제작조립설치</t>
    <phoneticPr fontId="3" type="noConversion"/>
  </si>
  <si>
    <t>M12 * 100</t>
    <phoneticPr fontId="2" type="noConversion"/>
  </si>
  <si>
    <t>Ø6 * 65(STS)</t>
    <phoneticPr fontId="2" type="noConversion"/>
  </si>
  <si>
    <t>제 1호표</t>
    <phoneticPr fontId="3" type="noConversion"/>
  </si>
  <si>
    <t>용접공</t>
    <phoneticPr fontId="3" type="noConversion"/>
  </si>
  <si>
    <t>특별인부</t>
    <phoneticPr fontId="3" type="noConversion"/>
  </si>
  <si>
    <t>단양 평동지구 풍수해생활권 종합정비사업</t>
    <phoneticPr fontId="82" type="noConversion"/>
  </si>
  <si>
    <t>공 사 명  : 단양 평동지구 풍수해생활권 종합정비사업-계단데크 제작조립설치[관급]</t>
    <phoneticPr fontId="3" type="noConversion"/>
  </si>
  <si>
    <t xml:space="preserve">    ○ 실시설계 1식.</t>
    <phoneticPr fontId="3" type="noConversion"/>
  </si>
  <si>
    <t>단양 평동지구 풍수해생활권 종합정비사업</t>
    <phoneticPr fontId="3" type="noConversion"/>
  </si>
  <si>
    <t>1-1. 진입데크 및 램프 제작</t>
    <phoneticPr fontId="3" type="noConversion"/>
  </si>
  <si>
    <t>1-1. 진입데크 및 램프 조립설치</t>
    <phoneticPr fontId="3" type="noConversion"/>
  </si>
  <si>
    <t>150 * 150</t>
    <phoneticPr fontId="3" type="noConversion"/>
  </si>
  <si>
    <t>33.44 + (0.9 * 6)</t>
    <phoneticPr fontId="82" type="noConversion"/>
  </si>
  <si>
    <t>녹막이페인트, 조합페인트도장</t>
    <phoneticPr fontId="82" type="noConversion"/>
  </si>
  <si>
    <t>34.299 + (0.9 * 5)</t>
    <phoneticPr fontId="82" type="noConversion"/>
  </si>
  <si>
    <t>수 량</t>
    <phoneticPr fontId="89" type="noConversion"/>
  </si>
  <si>
    <t>잡철물제작 설치 (ton당/간당)</t>
    <phoneticPr fontId="3" type="noConversion"/>
  </si>
  <si>
    <t>공구손료</t>
    <phoneticPr fontId="89" type="noConversion"/>
  </si>
  <si>
    <t>공구손료 및 경장비의 기계경비 인건비의 5%</t>
    <phoneticPr fontId="89" type="noConversion"/>
  </si>
  <si>
    <t>식</t>
    <phoneticPr fontId="89" type="noConversion"/>
  </si>
  <si>
    <t>잡재료비</t>
    <phoneticPr fontId="89" type="noConversion"/>
  </si>
  <si>
    <t>인건비의 3%</t>
    <phoneticPr fontId="89" type="noConversion"/>
  </si>
  <si>
    <t>2</t>
    <phoneticPr fontId="89" type="noConversion"/>
  </si>
  <si>
    <t>경량철골조조립설치(내력식)</t>
  </si>
  <si>
    <t>3</t>
    <phoneticPr fontId="89" type="noConversion"/>
  </si>
  <si>
    <t>조합페인트</t>
    <phoneticPr fontId="89" type="noConversion"/>
  </si>
  <si>
    <t>KSM-6030 1종 3류</t>
    <phoneticPr fontId="89" type="noConversion"/>
  </si>
  <si>
    <t>ℓ</t>
    <phoneticPr fontId="89" type="noConversion"/>
  </si>
  <si>
    <t>신너</t>
    <phoneticPr fontId="89" type="noConversion"/>
  </si>
  <si>
    <t>KSM-6030 2종</t>
    <phoneticPr fontId="89" type="noConversion"/>
  </si>
  <si>
    <t>4</t>
    <phoneticPr fontId="89" type="noConversion"/>
  </si>
  <si>
    <t>KSM-6020 1종(백색)</t>
    <phoneticPr fontId="89" type="noConversion"/>
  </si>
  <si>
    <t>5</t>
    <phoneticPr fontId="89" type="noConversion"/>
  </si>
  <si>
    <t>목재전용도료</t>
    <phoneticPr fontId="89" type="noConversion"/>
  </si>
  <si>
    <t>퍼티</t>
    <phoneticPr fontId="89" type="noConversion"/>
  </si>
  <si>
    <t>319퍼터,회색</t>
    <phoneticPr fontId="89" type="noConversion"/>
  </si>
  <si>
    <t>kg</t>
    <phoneticPr fontId="89" type="noConversion"/>
  </si>
  <si>
    <t>6</t>
    <phoneticPr fontId="89" type="noConversion"/>
  </si>
  <si>
    <t>목재데크 설치</t>
    <phoneticPr fontId="89" type="noConversion"/>
  </si>
  <si>
    <t>7</t>
    <phoneticPr fontId="89" type="noConversion"/>
  </si>
  <si>
    <t>8</t>
    <phoneticPr fontId="89" type="noConversion"/>
  </si>
  <si>
    <t>목재가공조립(간단구조)</t>
    <phoneticPr fontId="89" type="noConversion"/>
  </si>
  <si>
    <t>물가자료</t>
  </si>
  <si>
    <t>page</t>
  </si>
  <si>
    <t>물가정보</t>
  </si>
  <si>
    <t>유통물가</t>
  </si>
  <si>
    <t>적용단가</t>
  </si>
  <si>
    <t>비고</t>
  </si>
  <si>
    <t>ㄱ형강</t>
    <phoneticPr fontId="89" type="noConversion"/>
  </si>
  <si>
    <t>75 * 75 * 6T</t>
    <phoneticPr fontId="89" type="noConversion"/>
  </si>
  <si>
    <t>철판</t>
  </si>
  <si>
    <t>6 ≤T≤ 7</t>
    <phoneticPr fontId="89" type="noConversion"/>
  </si>
  <si>
    <t>말라스</t>
    <phoneticPr fontId="89" type="noConversion"/>
  </si>
  <si>
    <t>스크류비스</t>
    <phoneticPr fontId="2" type="noConversion"/>
  </si>
  <si>
    <t>제일체육산업</t>
    <phoneticPr fontId="3" type="noConversion"/>
  </si>
  <si>
    <t>펜스지주결속구조</t>
    <phoneticPr fontId="3" type="noConversion"/>
  </si>
  <si>
    <t>120 * 120</t>
    <phoneticPr fontId="2" type="noConversion"/>
  </si>
  <si>
    <t>울타리용연결부재(경사형)</t>
    <phoneticPr fontId="3" type="noConversion"/>
  </si>
  <si>
    <t>접촉방지패드</t>
    <phoneticPr fontId="89" type="noConversion"/>
  </si>
  <si>
    <r>
      <t>*</t>
    </r>
    <r>
      <rPr>
        <sz val="8"/>
        <color indexed="8"/>
        <rFont val="■칵■,한컴돋움"/>
        <family val="3"/>
        <charset val="129"/>
      </rPr>
      <t>표시직종은조사현장수가5개미만직종임</t>
    </r>
  </si>
  <si>
    <r>
      <t>**</t>
    </r>
    <r>
      <rPr>
        <sz val="8"/>
        <color indexed="8"/>
        <rFont val="■쌱삃력옓,한컴돋움"/>
        <family val="3"/>
        <charset val="129"/>
      </rPr>
      <t>표시직종은조사되지않은직종이므로그적용은앞의'이용상의주의사항'을참고하시기바람</t>
    </r>
  </si>
  <si>
    <t>카마레레</t>
    <phoneticPr fontId="89" type="noConversion"/>
  </si>
  <si>
    <t>150 * 150 * 7 * 10T</t>
    <phoneticPr fontId="89" type="noConversion"/>
  </si>
  <si>
    <t>(7.83 + 4.44) * 2 + (0.9 * 9) + (1.968 * 2)</t>
    <phoneticPr fontId="82" type="noConversion"/>
  </si>
  <si>
    <t>(9.03 + 5.04) * 2 + (0.9 * 10) + (2.501 * 2) + (3.074 * 2)</t>
    <phoneticPr fontId="82" type="noConversion"/>
  </si>
  <si>
    <t>(22.75 + 9.73) * 2 + (0.9 * 9) + (1.798 * 4)</t>
    <phoneticPr fontId="82" type="noConversion"/>
  </si>
  <si>
    <t>2026년 상반기 노임단가</t>
    <phoneticPr fontId="89" type="noConversion"/>
  </si>
  <si>
    <t>2026 상반기</t>
    <phoneticPr fontId="89" type="noConversion"/>
  </si>
  <si>
    <t>2025 하반기</t>
    <phoneticPr fontId="89" type="noConversion"/>
  </si>
  <si>
    <t>Ø5 * 30(STS)</t>
    <phoneticPr fontId="82" type="noConversion"/>
  </si>
  <si>
    <t>울타리용결속구조립볼트(경사형)</t>
    <phoneticPr fontId="84" type="noConversion"/>
  </si>
  <si>
    <t>울타리용연결부재조립비스</t>
    <phoneticPr fontId="84" type="noConversion"/>
  </si>
  <si>
    <t>Ø4 * 25(STS)</t>
    <phoneticPr fontId="82" type="noConversion"/>
  </si>
  <si>
    <t>접촉방지패드</t>
    <phoneticPr fontId="82" type="noConversion"/>
  </si>
  <si>
    <t>기둥용</t>
    <phoneticPr fontId="82" type="noConversion"/>
  </si>
  <si>
    <t>(2.084 * 2)+(4.269 * 4)+(0.819 * 4)</t>
    <phoneticPr fontId="82" type="noConversion"/>
  </si>
  <si>
    <t>(7.434 + 3.434) * 2 + (0.9 * 7)</t>
    <phoneticPr fontId="82" type="noConversion"/>
  </si>
  <si>
    <t>(1.399 * 2) + (2.994 * 2) + (4.569 * 4) + (0.519 * 4)</t>
    <phoneticPr fontId="82" type="noConversion"/>
  </si>
  <si>
    <t>(8.54 + 4.24) * 2 + (0.9 * 9)</t>
    <phoneticPr fontId="82" type="noConversion"/>
  </si>
  <si>
    <t>(1.536 * 2)+(3.231 * 2)+(4.869 * 4) + (0.519 * 4)</t>
    <phoneticPr fontId="82" type="noConversion"/>
  </si>
  <si>
    <t>34.757 + (0.9 * 7)</t>
    <phoneticPr fontId="82" type="noConversion"/>
  </si>
  <si>
    <t>(1.836 * 2)+(3.831 * 2)+(5.769 * 4) + (3.344 * 2)</t>
    <phoneticPr fontId="82" type="noConversion"/>
  </si>
  <si>
    <t>(7.434 + 3.434) * 2 + (0.9 * 7 )</t>
    <phoneticPr fontId="82" type="noConversion"/>
  </si>
  <si>
    <t>(0.437 * 2)+(1.075 * 2)+(1.712 * 2)+(2.350 * 2)+(2.987 * 2)+(3.625 * 2)+(4.262 * 2)+(4.869 * 2)</t>
    <phoneticPr fontId="82" type="noConversion"/>
  </si>
  <si>
    <t>1-1. 진입램프(데크로드) 제작조립설치</t>
    <phoneticPr fontId="82" type="noConversion"/>
  </si>
  <si>
    <t>진입램프(데크로드)</t>
    <phoneticPr fontId="3" type="noConversion"/>
  </si>
  <si>
    <t>노무비 x  3.56%</t>
    <phoneticPr fontId="3" type="noConversion"/>
  </si>
  <si>
    <t xml:space="preserve">    ○ 기초 콘크리트 별도</t>
    <phoneticPr fontId="3" type="noConversion"/>
  </si>
  <si>
    <t>100 * 40</t>
    <phoneticPr fontId="3" type="noConversion"/>
  </si>
  <si>
    <t>200 * 160</t>
    <phoneticPr fontId="3" type="noConversion"/>
  </si>
  <si>
    <t>Ø9 * 75(STS)</t>
    <phoneticPr fontId="84" type="noConversion"/>
  </si>
  <si>
    <t>Ø4 * 25(STS)</t>
    <phoneticPr fontId="2" type="noConversion"/>
  </si>
  <si>
    <t>Ø9 * 75(STS)</t>
    <phoneticPr fontId="2" type="noConversion"/>
  </si>
  <si>
    <t>Ø9 * 75(STS)</t>
    <phoneticPr fontId="3" type="noConversion"/>
  </si>
  <si>
    <t>M12 * 100</t>
    <phoneticPr fontId="3" type="noConversion"/>
  </si>
  <si>
    <t>Ø5 * 30(STS)</t>
    <phoneticPr fontId="3" type="noConversion"/>
  </si>
  <si>
    <t>기둥용</t>
    <phoneticPr fontId="3" type="noConversion"/>
  </si>
  <si>
    <t>Ø4 * 25(STS)</t>
    <phoneticPr fontId="3" type="noConversion"/>
  </si>
  <si>
    <t xml:space="preserve">    ○ 중소벤처기업부 성능인증 제품 [26-CDK0091]</t>
    <phoneticPr fontId="3" type="noConversion"/>
  </si>
  <si>
    <t>재료비와 노무비의 합계</t>
    <phoneticPr fontId="3" type="noConversion"/>
  </si>
  <si>
    <t>직접 노무비 x  3.595%</t>
    <phoneticPr fontId="3" type="noConversion"/>
  </si>
  <si>
    <t>직접 노무비 x  4.75%</t>
    <phoneticPr fontId="3" type="noConversion"/>
  </si>
  <si>
    <t>건강 보험료 x  13.14%</t>
    <phoneticPr fontId="3" type="noConversion"/>
  </si>
  <si>
    <t>석 면 분 담 금</t>
    <phoneticPr fontId="3" type="noConversion"/>
  </si>
  <si>
    <t>임 금 채 권 부 담 금</t>
    <phoneticPr fontId="3" type="noConversion"/>
  </si>
  <si>
    <t>노무비 x  0.006%</t>
    <phoneticPr fontId="3" type="noConversion"/>
  </si>
  <si>
    <t>노무비 x  0.09%</t>
    <phoneticPr fontId="3" type="noConversion"/>
  </si>
  <si>
    <t>자     재     단     가 (2026年 04月)</t>
    <phoneticPr fontId="3" type="noConversion"/>
  </si>
  <si>
    <t>환 경 보 전 비</t>
    <phoneticPr fontId="3" type="noConversion"/>
  </si>
  <si>
    <t>(재료비 + 직접노무비 + 산경) * 0.3%</t>
    <phoneticPr fontId="3" type="noConversion"/>
  </si>
  <si>
    <t>(재+직노) x 2.07%</t>
    <phoneticPr fontId="3" type="noConversion"/>
  </si>
  <si>
    <t>퇴 직 공 제 부 금 비</t>
    <phoneticPr fontId="3" type="noConversion"/>
  </si>
  <si>
    <t>직접 노무비 x  2.3%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</si>
</sst>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-* #,##0.000_-;\-* #,##0.000_-;_-* &quot;-&quot;???_-;_-@_-"/>
    <numFmt numFmtId="177" formatCode="_-* #,##0.000_-;\-* #,##0.000_-;_-* &quot;-&quot;_-;_-@_-"/>
    <numFmt numFmtId="178" formatCode="0.000_ "/>
    <numFmt numFmtId="179" formatCode="#,##0_ "/>
    <numFmt numFmtId="180" formatCode="0_ "/>
    <numFmt numFmtId="181" formatCode="#,##0.0"/>
    <numFmt numFmtId="182" formatCode="_ * #,##0.00_ ;_ * \-#,##0.00_ ;_ * &quot;-&quot;??_ ;_ @_ "/>
    <numFmt numFmtId="183" formatCode="#,##0.000\ &quot;㎥ &quot;"/>
    <numFmt numFmtId="184" formatCode="#,##0.000\ &quot;㎏ &quot;"/>
    <numFmt numFmtId="185" formatCode="#,##0.000\ &quot;㎡ &quot;"/>
    <numFmt numFmtId="186" formatCode="&quot;  &quot;@"/>
    <numFmt numFmtId="187" formatCode="#,##0.000\ &quot;m  &quot;"/>
    <numFmt numFmtId="188" formatCode="#.00"/>
    <numFmt numFmtId="189" formatCode="%#.00"/>
    <numFmt numFmtId="190" formatCode="#."/>
    <numFmt numFmtId="191" formatCode="m\o\n\th\ d\,\ yyyy"/>
    <numFmt numFmtId="192" formatCode="General_)"/>
    <numFmt numFmtId="193" formatCode="0.0_)"/>
    <numFmt numFmtId="194" formatCode="_ * #,##0.00_)_W_ ;_ * \(#,##0.00\)_W_ ;_ * &quot;-&quot;??_)_W_ ;_ @_ "/>
    <numFmt numFmtId="195" formatCode="&quot;₩&quot;\ #,##0;[Red]\-&quot;₩&quot;\ #,##0"/>
    <numFmt numFmtId="196" formatCode="0.0000000"/>
    <numFmt numFmtId="197" formatCode="mmm&quot;-&quot;yy"/>
    <numFmt numFmtId="198" formatCode="#,##0;&quot;-&quot;#,##0"/>
    <numFmt numFmtId="199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200" formatCode=";;;"/>
    <numFmt numFmtId="201" formatCode="_-[$€-2]* #,##0.00_-;\-[$€-2]* #,##0.00_-;_-[$€-2]* &quot;-&quot;??_-"/>
    <numFmt numFmtId="202" formatCode="&quot;₩&quot;#\!\,##0;&quot;₩&quot;\!\-&quot;₩&quot;#\!\,##0"/>
    <numFmt numFmtId="203" formatCode="_ &quot;₩&quot;* #,##0_ ;_ &quot;₩&quot;* \-#,##0_ ;_ &quot;₩&quot;* &quot;-&quot;_ ;_ @_ "/>
    <numFmt numFmtId="204" formatCode="_ &quot;₩&quot;* #,##0.00_ ;_ &quot;₩&quot;* \-#,##0.00_ ;_ &quot;₩&quot;* &quot;-&quot;??_ ;_ @_ "/>
    <numFmt numFmtId="205" formatCode="#,##0.00;[Red]&quot;-&quot;#,##0.00"/>
    <numFmt numFmtId="206" formatCode="&quot;$&quot;#,##0.00_);[Red]\(&quot;$&quot;#,##0.00\)"/>
    <numFmt numFmtId="207" formatCode="&quot;$&quot;#,##0.00"/>
    <numFmt numFmtId="208" formatCode="&quot;$&quot;#,##0.00;;"/>
    <numFmt numFmtId="209" formatCode="_-* #,##0_-;\-* #,##0_-;_-* &quot;-&quot;??_-;_-@_-"/>
    <numFmt numFmtId="210" formatCode="_-* #,##0.0_-;\-* #,##0.0_-;_-* &quot;-&quot;??_-;_-@_-"/>
    <numFmt numFmtId="211" formatCode="mm&quot;월&quot;\ dd&quot;일&quot;"/>
    <numFmt numFmtId="212" formatCode="_ * #,##0_ ;_ * \-#,##0_ ;_ * &quot;-&quot;_ ;_ @_ "/>
    <numFmt numFmtId="213" formatCode="0.0"/>
    <numFmt numFmtId="214" formatCode="0.0%"/>
    <numFmt numFmtId="215" formatCode="0.0000%"/>
    <numFmt numFmtId="216" formatCode="0.00_);[Red]\(0.00\)"/>
    <numFmt numFmtId="217" formatCode="#,##0.0000"/>
    <numFmt numFmtId="218" formatCode="_-* #,##0;\-* #,##0;_-* &quot;-&quot;;_-@"/>
    <numFmt numFmtId="219" formatCode="#,##0.00;[Red]#,##0.00;&quot; &quot;"/>
    <numFmt numFmtId="220" formatCode="#,##0.0;[Red]#,##0.0;&quot; &quot;"/>
    <numFmt numFmtId="221" formatCode="?/?#"/>
    <numFmt numFmtId="222" formatCode="0_);\(0\)"/>
    <numFmt numFmtId="223" formatCode="_(&quot;RM&quot;* #,##0.00_);_(&quot;RM&quot;* \(#,##0.00\);_(&quot;RM&quot;* &quot;-&quot;??_);_(@_)"/>
    <numFmt numFmtId="224" formatCode="&quot;US$&quot;#,##0_);\(&quot;US$&quot;#,##0\)"/>
    <numFmt numFmtId="225" formatCode="&quot;US$&quot;#,##0_);[Red]\(&quot;US$&quot;#,##0\)"/>
    <numFmt numFmtId="226" formatCode="#,##0.000\ &quot;EA &quot;"/>
    <numFmt numFmtId="227" formatCode="[DBNum4][$-412]General"/>
    <numFmt numFmtId="228" formatCode="#,##0.00##;[Red]&quot;△&quot;#,##0.00##"/>
    <numFmt numFmtId="229" formatCode="#,##0.####;[Red]&quot;△&quot;#,##0.####"/>
    <numFmt numFmtId="230" formatCode="#,##0&quot; &quot;;[Red]&quot;△&quot;#,##0&quot; &quot;"/>
    <numFmt numFmtId="231" formatCode="* #,##0&quot; &quot;;[Red]* &quot;△&quot;#,##0&quot; &quot;;* @"/>
    <numFmt numFmtId="232" formatCode="#,##0.000"/>
    <numFmt numFmtId="233" formatCode="_-* #,##0.0000_-;\-* #,##0.0000_-;_-* &quot;-&quot;_-;_-@_-"/>
    <numFmt numFmtId="234" formatCode="&quot;제&quot;\ @&quot;호&quot;&quot;표&quot;"/>
    <numFmt numFmtId="235" formatCode="_-* #,##0_-;\-* #,##0_-;_-* &quot;-&quot;???_-;_-@_-"/>
    <numFmt numFmtId="236" formatCode="0.000"/>
  </numFmts>
  <fonts count="12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1"/>
      <name val="굴림체"/>
      <family val="3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sz val="10"/>
      <name val="바탕체"/>
      <family val="1"/>
      <charset val="129"/>
    </font>
    <font>
      <sz val="10"/>
      <name val="궁서(English)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1"/>
      <charset val="129"/>
    </font>
    <font>
      <b/>
      <sz val="8"/>
      <name val="Arial"/>
      <family val="2"/>
    </font>
    <font>
      <sz val="12"/>
      <name val="System"/>
      <family val="2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sz val="8"/>
      <name val="Arial"/>
      <family val="2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sz val="10"/>
      <name val="Univers (WN)"/>
      <family val="2"/>
    </font>
    <font>
      <b/>
      <sz val="10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b/>
      <sz val="10"/>
      <name val="MS Sans Serif"/>
      <family val="2"/>
    </font>
    <font>
      <sz val="9"/>
      <name val="굴림"/>
      <family val="3"/>
      <charset val="129"/>
    </font>
    <font>
      <sz val="9"/>
      <name val="돋움체"/>
      <family val="3"/>
      <charset val="129"/>
    </font>
    <font>
      <sz val="12"/>
      <name val="돋움체"/>
      <family val="3"/>
      <charset val="129"/>
    </font>
    <font>
      <sz val="12"/>
      <name val="Times New Roman"/>
      <family val="1"/>
    </font>
    <font>
      <sz val="11"/>
      <name val="바탕체"/>
      <family val="1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1"/>
      <color indexed="0"/>
      <name val="Courier"/>
      <family val="3"/>
    </font>
    <font>
      <sz val="9"/>
      <name val="MS Sans Serif"/>
      <family val="2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1"/>
      <name val="μ¸¿o"/>
      <family val="3"/>
      <charset val="129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sz val="8"/>
      <name val="바탕체"/>
      <family val="1"/>
      <charset val="129"/>
    </font>
    <font>
      <sz val="11"/>
      <name val="HY헤드라인M"/>
      <family val="1"/>
      <charset val="129"/>
    </font>
    <font>
      <b/>
      <sz val="12"/>
      <name val="굴림"/>
      <family val="3"/>
      <charset val="129"/>
    </font>
    <font>
      <sz val="1"/>
      <color indexed="0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명조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color indexed="8"/>
      <name val="■칵■,한컴돋움"/>
      <family val="3"/>
      <charset val="129"/>
    </font>
    <font>
      <sz val="8"/>
      <color indexed="8"/>
      <name val="■쌱삃력옓,한컴돋움"/>
      <family val="3"/>
      <charset val="129"/>
    </font>
    <font>
      <b/>
      <u/>
      <sz val="25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927">
    <xf numFmtId="0" fontId="0" fillId="0" borderId="0"/>
    <xf numFmtId="3" fontId="60" fillId="0" borderId="1"/>
    <xf numFmtId="24" fontId="12" fillId="0" borderId="0" applyFont="0" applyFill="0" applyBorder="0" applyAlignment="0" applyProtection="0"/>
    <xf numFmtId="197" fontId="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97" fontId="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213" fontId="2" fillId="0" borderId="0" applyFont="0" applyFill="0" applyBorder="0" applyAlignment="0" applyProtection="0">
      <alignment vertical="center"/>
    </xf>
    <xf numFmtId="38" fontId="13" fillId="0" borderId="2">
      <alignment horizontal="right"/>
    </xf>
    <xf numFmtId="0" fontId="13" fillId="0" borderId="0"/>
    <xf numFmtId="0" fontId="13" fillId="0" borderId="0"/>
    <xf numFmtId="0" fontId="11" fillId="0" borderId="0"/>
    <xf numFmtId="0" fontId="9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1" fillId="0" borderId="0"/>
    <xf numFmtId="211" fontId="2" fillId="0" borderId="0" applyFont="0" applyFill="0" applyBorder="0" applyProtection="0">
      <alignment vertical="center"/>
    </xf>
    <xf numFmtId="210" fontId="2" fillId="0" borderId="0">
      <alignment vertical="center"/>
    </xf>
    <xf numFmtId="209" fontId="2" fillId="0" borderId="0" applyFont="0" applyFill="0" applyBorder="0" applyAlignment="0" applyProtection="0">
      <alignment vertical="center"/>
    </xf>
    <xf numFmtId="212" fontId="62" fillId="0" borderId="1">
      <alignment vertical="center"/>
    </xf>
    <xf numFmtId="3" fontId="60" fillId="0" borderId="1"/>
    <xf numFmtId="3" fontId="60" fillId="0" borderId="1"/>
    <xf numFmtId="212" fontId="59" fillId="0" borderId="3" applyBorder="0">
      <alignment vertical="center"/>
    </xf>
    <xf numFmtId="0" fontId="19" fillId="0" borderId="0">
      <alignment horizontal="center" vertical="center"/>
    </xf>
    <xf numFmtId="220" fontId="63" fillId="0" borderId="0">
      <alignment vertical="center"/>
    </xf>
    <xf numFmtId="3" fontId="64" fillId="0" borderId="4">
      <alignment horizontal="right" vertical="center"/>
    </xf>
    <xf numFmtId="220" fontId="63" fillId="0" borderId="0">
      <alignment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5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217" fontId="2" fillId="0" borderId="0">
      <alignment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3" fontId="64" fillId="0" borderId="4">
      <alignment horizontal="right" vertical="center"/>
    </xf>
    <xf numFmtId="220" fontId="63" fillId="0" borderId="0">
      <alignment vertical="center"/>
    </xf>
    <xf numFmtId="220" fontId="63" fillId="0" borderId="0">
      <alignment vertical="center"/>
    </xf>
    <xf numFmtId="219" fontId="6" fillId="0" borderId="0">
      <alignment vertical="center"/>
    </xf>
    <xf numFmtId="0" fontId="2" fillId="0" borderId="0"/>
    <xf numFmtId="2" fontId="64" fillId="0" borderId="4">
      <alignment horizontal="right" vertical="center"/>
    </xf>
    <xf numFmtId="0" fontId="13" fillId="0" borderId="5">
      <alignment horizont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" fontId="64" fillId="0" borderId="4">
      <alignment horizontal="right" vertical="center"/>
    </xf>
    <xf numFmtId="219" fontId="6" fillId="0" borderId="0">
      <alignment vertical="center"/>
    </xf>
    <xf numFmtId="9" fontId="13" fillId="0" borderId="0">
      <protection locked="0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20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" fillId="0" borderId="0"/>
    <xf numFmtId="204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1" fillId="2" borderId="0" applyBorder="0" applyAlignment="0" applyProtection="0"/>
    <xf numFmtId="0" fontId="36" fillId="0" borderId="0"/>
    <xf numFmtId="49" fontId="29" fillId="3" borderId="0" applyBorder="0">
      <alignment horizontal="right"/>
    </xf>
    <xf numFmtId="0" fontId="30" fillId="0" borderId="0"/>
    <xf numFmtId="0" fontId="26" fillId="0" borderId="0"/>
    <xf numFmtId="0" fontId="27" fillId="0" borderId="0"/>
    <xf numFmtId="0" fontId="31" fillId="0" borderId="0"/>
    <xf numFmtId="0" fontId="32" fillId="0" borderId="0"/>
    <xf numFmtId="0" fontId="71" fillId="0" borderId="0"/>
    <xf numFmtId="0" fontId="2" fillId="0" borderId="0" applyFill="0" applyBorder="0" applyAlignment="0"/>
    <xf numFmtId="0" fontId="33" fillId="0" borderId="0"/>
    <xf numFmtId="0" fontId="29" fillId="4" borderId="1">
      <alignment horizontal="center"/>
    </xf>
    <xf numFmtId="0" fontId="34" fillId="5" borderId="6" applyNumberFormat="0" applyBorder="0" applyAlignment="0">
      <alignment horizontal="left" wrapText="1"/>
    </xf>
    <xf numFmtId="195" fontId="2" fillId="0" borderId="0"/>
    <xf numFmtId="3" fontId="11" fillId="0" borderId="0" applyFont="0" applyFill="0" applyBorder="0" applyAlignment="0" applyProtection="0"/>
    <xf numFmtId="0" fontId="36" fillId="3" borderId="0"/>
    <xf numFmtId="0" fontId="37" fillId="3" borderId="0" applyNumberFormat="0" applyFill="0" applyBorder="0"/>
    <xf numFmtId="0" fontId="38" fillId="3" borderId="0" applyNumberFormat="0" applyFill="0" applyBorder="0"/>
    <xf numFmtId="0" fontId="39" fillId="3" borderId="0" applyNumberFormat="0" applyFill="0" applyBorder="0"/>
    <xf numFmtId="0" fontId="78" fillId="0" borderId="0" applyNumberFormat="0" applyAlignment="0">
      <alignment horizontal="left"/>
    </xf>
    <xf numFmtId="0" fontId="40" fillId="4" borderId="7" applyFont="0" applyBorder="0">
      <alignment horizontal="centerContinuous" vertical="center"/>
    </xf>
    <xf numFmtId="206" fontId="41" fillId="3" borderId="8" applyBorder="0"/>
    <xf numFmtId="0" fontId="9" fillId="0" borderId="0" applyFont="0" applyFill="0" applyBorder="0" applyAlignment="0" applyProtection="0"/>
    <xf numFmtId="202" fontId="11" fillId="0" borderId="0" applyFont="0" applyFill="0" applyBorder="0" applyAlignment="0" applyProtection="0"/>
    <xf numFmtId="194" fontId="2" fillId="0" borderId="0"/>
    <xf numFmtId="0" fontId="11" fillId="0" borderId="0"/>
    <xf numFmtId="191" fontId="16" fillId="0" borderId="0"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6" borderId="9" applyBorder="0"/>
    <xf numFmtId="208" fontId="11" fillId="6" borderId="10" applyBorder="0">
      <alignment horizontal="center"/>
    </xf>
    <xf numFmtId="195" fontId="2" fillId="0" borderId="0"/>
    <xf numFmtId="226" fontId="22" fillId="0" borderId="1">
      <alignment vertical="center"/>
    </xf>
    <xf numFmtId="0" fontId="79" fillId="0" borderId="0" applyNumberFormat="0" applyAlignment="0">
      <alignment horizontal="left"/>
    </xf>
    <xf numFmtId="201" fontId="2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2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42" fillId="0" borderId="0">
      <protection locked="0"/>
    </xf>
    <xf numFmtId="0" fontId="41" fillId="3" borderId="0"/>
    <xf numFmtId="188" fontId="16" fillId="0" borderId="0">
      <protection locked="0"/>
    </xf>
    <xf numFmtId="38" fontId="41" fillId="2" borderId="0" applyNumberFormat="0" applyBorder="0" applyAlignment="0" applyProtection="0"/>
    <xf numFmtId="3" fontId="22" fillId="0" borderId="11">
      <alignment horizontal="right" vertical="center"/>
    </xf>
    <xf numFmtId="4" fontId="22" fillId="0" borderId="11">
      <alignment horizontal="right" vertical="center"/>
    </xf>
    <xf numFmtId="0" fontId="72" fillId="0" borderId="0" applyAlignment="0">
      <alignment horizontal="right"/>
    </xf>
    <xf numFmtId="0" fontId="47" fillId="0" borderId="0"/>
    <xf numFmtId="0" fontId="73" fillId="0" borderId="0"/>
    <xf numFmtId="0" fontId="43" fillId="0" borderId="0">
      <alignment horizontal="left"/>
    </xf>
    <xf numFmtId="0" fontId="44" fillId="0" borderId="12" applyNumberFormat="0" applyAlignment="0" applyProtection="0">
      <alignment horizontal="left" vertical="center"/>
    </xf>
    <xf numFmtId="0" fontId="44" fillId="0" borderId="13">
      <alignment horizontal="left" vertical="center"/>
    </xf>
    <xf numFmtId="0" fontId="45" fillId="7" borderId="14" applyBorder="0" applyAlignment="0"/>
    <xf numFmtId="190" fontId="14" fillId="0" borderId="0">
      <protection locked="0"/>
    </xf>
    <xf numFmtId="190" fontId="14" fillId="0" borderId="0">
      <protection locked="0"/>
    </xf>
    <xf numFmtId="12" fontId="11" fillId="2" borderId="15" applyNumberFormat="0" applyBorder="0" applyAlignment="0" applyProtection="0">
      <alignment horizontal="center"/>
    </xf>
    <xf numFmtId="0" fontId="46" fillId="0" borderId="0" applyNumberFormat="0" applyFill="0" applyBorder="0" applyAlignment="0" applyProtection="0"/>
    <xf numFmtId="10" fontId="41" fillId="2" borderId="1" applyNumberFormat="0" applyBorder="0" applyAlignment="0" applyProtection="0"/>
    <xf numFmtId="208" fontId="11" fillId="8" borderId="16" applyBorder="0">
      <alignment horizontal="center"/>
      <protection locked="0"/>
    </xf>
    <xf numFmtId="12" fontId="11" fillId="8" borderId="16" applyBorder="0">
      <alignment horizontal="center"/>
      <protection locked="0"/>
    </xf>
    <xf numFmtId="0" fontId="47" fillId="8" borderId="17">
      <alignment horizontal="center" vertical="center"/>
      <protection locked="0"/>
    </xf>
    <xf numFmtId="206" fontId="41" fillId="6" borderId="0" applyBorder="0">
      <protection locked="0"/>
    </xf>
    <xf numFmtId="15" fontId="41" fillId="6" borderId="0" applyBorder="0">
      <protection locked="0"/>
    </xf>
    <xf numFmtId="49" fontId="41" fillId="6" borderId="0" applyBorder="0">
      <protection locked="0"/>
    </xf>
    <xf numFmtId="49" fontId="41" fillId="6" borderId="18" applyNumberFormat="0" applyBorder="0"/>
    <xf numFmtId="0" fontId="36" fillId="6" borderId="16" applyBorder="0">
      <alignment horizontal="left"/>
    </xf>
    <xf numFmtId="0" fontId="36" fillId="8" borderId="0">
      <alignment horizontal="left"/>
    </xf>
    <xf numFmtId="184" fontId="22" fillId="0" borderId="1">
      <alignment vertical="center"/>
    </xf>
    <xf numFmtId="187" fontId="22" fillId="0" borderId="1">
      <alignment horizontal="right" vertical="center"/>
    </xf>
    <xf numFmtId="185" fontId="22" fillId="0" borderId="1">
      <alignment vertical="center"/>
    </xf>
    <xf numFmtId="183" fontId="22" fillId="0" borderId="1">
      <alignment vertical="center"/>
    </xf>
    <xf numFmtId="192" fontId="48" fillId="0" borderId="0">
      <alignment horizontal="left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19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6" fillId="0" borderId="0">
      <alignment vertical="center"/>
    </xf>
    <xf numFmtId="207" fontId="47" fillId="6" borderId="17">
      <alignment horizontal="center"/>
    </xf>
    <xf numFmtId="0" fontId="11" fillId="3" borderId="16" applyBorder="0">
      <alignment horizontal="center"/>
      <protection locked="0"/>
    </xf>
    <xf numFmtId="10" fontId="11" fillId="0" borderId="0" applyFont="0" applyFill="0" applyBorder="0" applyAlignment="0" applyProtection="0"/>
    <xf numFmtId="0" fontId="48" fillId="3" borderId="0"/>
    <xf numFmtId="0" fontId="50" fillId="0" borderId="0"/>
    <xf numFmtId="0" fontId="51" fillId="3" borderId="0"/>
    <xf numFmtId="0" fontId="50" fillId="0" borderId="0"/>
    <xf numFmtId="207" fontId="11" fillId="0" borderId="0"/>
    <xf numFmtId="30" fontId="80" fillId="0" borderId="0" applyNumberFormat="0" applyFill="0" applyBorder="0" applyAlignment="0" applyProtection="0">
      <alignment horizontal="left"/>
    </xf>
    <xf numFmtId="49" fontId="52" fillId="3" borderId="0" applyBorder="0">
      <alignment horizontal="centerContinuous"/>
    </xf>
    <xf numFmtId="216" fontId="6" fillId="0" borderId="0">
      <alignment vertical="center"/>
    </xf>
    <xf numFmtId="216" fontId="6" fillId="0" borderId="0">
      <alignment vertical="distributed"/>
    </xf>
    <xf numFmtId="0" fontId="11" fillId="9" borderId="0"/>
    <xf numFmtId="0" fontId="49" fillId="0" borderId="0"/>
    <xf numFmtId="0" fontId="53" fillId="3" borderId="0" applyProtection="0">
      <alignment horizontal="centerContinuous" vertical="center"/>
      <protection hidden="1"/>
    </xf>
    <xf numFmtId="40" fontId="81" fillId="0" borderId="0" applyBorder="0">
      <alignment horizontal="right"/>
    </xf>
    <xf numFmtId="0" fontId="11" fillId="3" borderId="16" applyBorder="0">
      <alignment horizontal="center"/>
    </xf>
    <xf numFmtId="0" fontId="11" fillId="3" borderId="16" applyBorder="0">
      <alignment horizontal="center"/>
    </xf>
    <xf numFmtId="193" fontId="54" fillId="0" borderId="0">
      <alignment horizontal="center"/>
    </xf>
    <xf numFmtId="0" fontId="55" fillId="0" borderId="0" applyFill="0" applyBorder="0" applyProtection="0">
      <alignment horizontal="centerContinuous" vertical="center"/>
    </xf>
    <xf numFmtId="0" fontId="8" fillId="2" borderId="0" applyFill="0" applyBorder="0" applyProtection="0">
      <alignment horizontal="center" vertical="center"/>
    </xf>
    <xf numFmtId="206" fontId="29" fillId="3" borderId="0"/>
    <xf numFmtId="49" fontId="56" fillId="3" borderId="0" applyBorder="0">
      <alignment horizontal="right"/>
    </xf>
    <xf numFmtId="0" fontId="74" fillId="0" borderId="5">
      <alignment horizontal="lef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57" fillId="0" borderId="8" applyFill="0" applyProtection="0">
      <alignment horizontal="center"/>
    </xf>
    <xf numFmtId="49" fontId="22" fillId="0" borderId="1">
      <alignment horizontal="center" vertical="center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6" fillId="0" borderId="0">
      <alignment vertical="center"/>
    </xf>
    <xf numFmtId="0" fontId="2" fillId="0" borderId="0"/>
    <xf numFmtId="0" fontId="16" fillId="0" borderId="0">
      <protection locked="0"/>
    </xf>
    <xf numFmtId="3" fontId="12" fillId="0" borderId="20">
      <alignment horizontal="center"/>
    </xf>
    <xf numFmtId="0" fontId="5" fillId="0" borderId="21">
      <alignment vertical="center"/>
    </xf>
    <xf numFmtId="3" fontId="3" fillId="0" borderId="22" applyNumberFormat="0" applyFill="0" applyBorder="0" applyProtection="0">
      <alignment horizontal="center" vertical="center"/>
    </xf>
    <xf numFmtId="0" fontId="16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12" fontId="9" fillId="0" borderId="11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" fillId="0" borderId="0" applyNumberFormat="0" applyFont="0" applyFill="0" applyBorder="0" applyProtection="0">
      <alignment horizontal="distributed" vertical="center" justifyLastLine="1"/>
    </xf>
    <xf numFmtId="10" fontId="59" fillId="0" borderId="0">
      <alignment vertical="center"/>
    </xf>
    <xf numFmtId="10" fontId="59" fillId="0" borderId="0">
      <alignment vertical="center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89" fontId="16" fillId="0" borderId="0">
      <protection locked="0"/>
    </xf>
    <xf numFmtId="223" fontId="13" fillId="0" borderId="0" applyFont="0" applyFill="0" applyBorder="0" applyProtection="0">
      <alignment horizontal="center" vertical="center"/>
    </xf>
    <xf numFmtId="224" fontId="13" fillId="0" borderId="0" applyFont="0" applyFill="0" applyBorder="0" applyProtection="0">
      <alignment horizontal="center" vertical="center"/>
    </xf>
    <xf numFmtId="9" fontId="19" fillId="2" borderId="0" applyFill="0" applyBorder="0" applyProtection="0">
      <alignment horizontal="right"/>
    </xf>
    <xf numFmtId="10" fontId="19" fillId="0" borderId="0" applyFill="0" applyBorder="0" applyProtection="0">
      <alignment horizontal="right"/>
    </xf>
    <xf numFmtId="222" fontId="2" fillId="0" borderId="0" applyFont="0" applyFill="0" applyBorder="0" applyAlignment="0" applyProtection="0"/>
    <xf numFmtId="214" fontId="6" fillId="0" borderId="0" applyFont="0" applyFill="0" applyBorder="0" applyAlignment="0" applyProtection="0"/>
    <xf numFmtId="221" fontId="66" fillId="0" borderId="22" applyFont="0" applyFill="0" applyAlignment="0" applyProtection="0">
      <alignment horizontal="center" vertical="center"/>
    </xf>
    <xf numFmtId="0" fontId="67" fillId="0" borderId="0"/>
    <xf numFmtId="212" fontId="68" fillId="0" borderId="23">
      <alignment vertical="center"/>
    </xf>
    <xf numFmtId="0" fontId="6" fillId="0" borderId="0" applyNumberFormat="0" applyFont="0" applyFill="0" applyBorder="0" applyProtection="0">
      <alignment horizontal="centerContinuous" vertical="center"/>
    </xf>
    <xf numFmtId="179" fontId="20" fillId="0" borderId="24">
      <alignment vertical="center"/>
    </xf>
    <xf numFmtId="180" fontId="10" fillId="0" borderId="25" applyFont="0" applyFill="0" applyBorder="0" applyAlignment="0" applyProtection="0">
      <alignment vertical="center"/>
    </xf>
    <xf numFmtId="178" fontId="10" fillId="0" borderId="25" applyFont="0" applyFill="0" applyBorder="0" applyAlignment="0" applyProtection="0">
      <alignment vertical="center"/>
    </xf>
    <xf numFmtId="218" fontId="59" fillId="0" borderId="0">
      <alignment vertical="center"/>
    </xf>
    <xf numFmtId="212" fontId="4" fillId="0" borderId="23">
      <alignment vertical="center"/>
    </xf>
    <xf numFmtId="200" fontId="2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>
      <alignment vertical="center"/>
    </xf>
    <xf numFmtId="41" fontId="35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1" fillId="0" borderId="0"/>
    <xf numFmtId="0" fontId="21" fillId="0" borderId="26"/>
    <xf numFmtId="186" fontId="22" fillId="0" borderId="1" applyBorder="0">
      <alignment vertical="center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23" fillId="0" borderId="0" applyFont="0" applyFill="0" applyBorder="0" applyAlignment="0" applyProtection="0"/>
    <xf numFmtId="0" fontId="62" fillId="0" borderId="0" applyNumberFormat="0" applyBorder="0" applyAlignment="0">
      <alignment horizontal="centerContinuous" vertical="center"/>
    </xf>
    <xf numFmtId="4" fontId="16" fillId="0" borderId="0">
      <protection locked="0"/>
    </xf>
    <xf numFmtId="0" fontId="13" fillId="0" borderId="0">
      <protection locked="0"/>
    </xf>
    <xf numFmtId="0" fontId="15" fillId="10" borderId="0"/>
    <xf numFmtId="0" fontId="13" fillId="0" borderId="0"/>
    <xf numFmtId="0" fontId="69" fillId="0" borderId="0"/>
    <xf numFmtId="0" fontId="13" fillId="0" borderId="0"/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225" fontId="13" fillId="0" borderId="0" applyFont="0" applyFill="0" applyBorder="0" applyProtection="0">
      <alignment vertical="center"/>
    </xf>
    <xf numFmtId="38" fontId="6" fillId="0" borderId="0" applyFont="0" applyFill="0" applyBorder="0" applyProtection="0">
      <alignment vertical="center"/>
    </xf>
    <xf numFmtId="190" fontId="77" fillId="0" borderId="0">
      <protection locked="0"/>
    </xf>
    <xf numFmtId="199" fontId="2" fillId="0" borderId="0" applyFont="0" applyFill="0" applyBorder="0" applyAlignment="0" applyProtection="0"/>
    <xf numFmtId="0" fontId="11" fillId="0" borderId="1"/>
    <xf numFmtId="181" fontId="13" fillId="2" borderId="0" applyFill="0" applyBorder="0" applyProtection="0">
      <alignment horizontal="right"/>
    </xf>
    <xf numFmtId="182" fontId="9" fillId="0" borderId="27"/>
    <xf numFmtId="3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38" fontId="6" fillId="0" borderId="0" applyFill="0" applyBorder="0" applyAlignment="0" applyProtection="0">
      <alignment vertical="center"/>
    </xf>
    <xf numFmtId="218" fontId="7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65" fillId="0" borderId="0">
      <protection locked="0"/>
    </xf>
    <xf numFmtId="0" fontId="13" fillId="0" borderId="0">
      <protection locked="0"/>
    </xf>
    <xf numFmtId="0" fontId="2" fillId="0" borderId="0"/>
    <xf numFmtId="0" fontId="4" fillId="0" borderId="24">
      <alignment horizontal="center" vertical="center"/>
    </xf>
    <xf numFmtId="0" fontId="4" fillId="0" borderId="24">
      <alignment horizontal="left" vertical="center"/>
    </xf>
    <xf numFmtId="0" fontId="4" fillId="0" borderId="24">
      <alignment vertical="center" textRotation="255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190" fontId="77" fillId="0" borderId="0">
      <protection locked="0"/>
    </xf>
    <xf numFmtId="190" fontId="65" fillId="0" borderId="0">
      <protection locked="0"/>
    </xf>
    <xf numFmtId="0" fontId="2" fillId="0" borderId="0"/>
    <xf numFmtId="0" fontId="2" fillId="0" borderId="0"/>
    <xf numFmtId="0" fontId="2" fillId="0" borderId="0"/>
    <xf numFmtId="0" fontId="15" fillId="0" borderId="0"/>
    <xf numFmtId="0" fontId="9" fillId="0" borderId="0"/>
    <xf numFmtId="0" fontId="9" fillId="0" borderId="0" applyProtection="0"/>
    <xf numFmtId="0" fontId="16" fillId="0" borderId="28">
      <protection locked="0"/>
    </xf>
    <xf numFmtId="0" fontId="13" fillId="0" borderId="0">
      <protection locked="0"/>
    </xf>
    <xf numFmtId="0" fontId="13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" fillId="0" borderId="0">
      <alignment vertical="center"/>
    </xf>
  </cellStyleXfs>
  <cellXfs count="343">
    <xf numFmtId="0" fontId="0" fillId="0" borderId="0" xfId="0"/>
    <xf numFmtId="0" fontId="75" fillId="0" borderId="0" xfId="916" applyFont="1" applyFill="1"/>
    <xf numFmtId="0" fontId="70" fillId="0" borderId="0" xfId="916" applyFont="1" applyFill="1"/>
    <xf numFmtId="0" fontId="75" fillId="0" borderId="0" xfId="916" applyFont="1" applyFill="1" applyAlignment="1"/>
    <xf numFmtId="0" fontId="70" fillId="0" borderId="0" xfId="916" applyFont="1" applyFill="1" applyAlignment="1"/>
    <xf numFmtId="0" fontId="76" fillId="0" borderId="0" xfId="917" applyFont="1" applyFill="1" applyBorder="1" applyAlignment="1">
      <alignment horizontal="left" vertical="center" wrapText="1"/>
    </xf>
    <xf numFmtId="0" fontId="76" fillId="0" borderId="0" xfId="917" applyFont="1" applyFill="1" applyBorder="1" applyAlignment="1">
      <alignment vertical="center" wrapText="1"/>
    </xf>
    <xf numFmtId="41" fontId="86" fillId="0" borderId="1" xfId="0" applyNumberFormat="1" applyFont="1" applyFill="1" applyBorder="1" applyAlignment="1">
      <alignment vertical="center"/>
    </xf>
    <xf numFmtId="0" fontId="86" fillId="0" borderId="1" xfId="0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Border="1"/>
    <xf numFmtId="41" fontId="2" fillId="0" borderId="0" xfId="857" applyFont="1" applyFill="1"/>
    <xf numFmtId="41" fontId="6" fillId="0" borderId="0" xfId="857" applyFont="1" applyFill="1"/>
    <xf numFmtId="41" fontId="6" fillId="0" borderId="0" xfId="857" applyFont="1" applyFill="1" applyBorder="1"/>
    <xf numFmtId="0" fontId="7" fillId="0" borderId="0" xfId="0" applyFont="1" applyFill="1" applyBorder="1"/>
    <xf numFmtId="41" fontId="7" fillId="0" borderId="0" xfId="857" applyFont="1" applyFill="1" applyBorder="1"/>
    <xf numFmtId="177" fontId="2" fillId="0" borderId="0" xfId="857" applyNumberFormat="1" applyFont="1" applyFill="1" applyBorder="1"/>
    <xf numFmtId="41" fontId="6" fillId="0" borderId="0" xfId="0" applyNumberFormat="1" applyFont="1" applyFill="1" applyBorder="1" applyAlignment="1">
      <alignment vertical="center" shrinkToFit="1"/>
    </xf>
    <xf numFmtId="41" fontId="2" fillId="0" borderId="0" xfId="857" applyFont="1" applyFill="1" applyBorder="1"/>
    <xf numFmtId="41" fontId="2" fillId="0" borderId="0" xfId="857" applyFont="1" applyFill="1" applyBorder="1" applyAlignment="1">
      <alignment shrinkToFit="1"/>
    </xf>
    <xf numFmtId="177" fontId="2" fillId="0" borderId="0" xfId="857" applyNumberFormat="1" applyFont="1" applyFill="1"/>
    <xf numFmtId="41" fontId="2" fillId="0" borderId="0" xfId="857" applyFont="1" applyFill="1" applyAlignment="1">
      <alignment shrinkToFit="1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86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shrinkToFit="1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shrinkToFit="1"/>
    </xf>
    <xf numFmtId="0" fontId="87" fillId="0" borderId="1" xfId="0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86" fillId="0" borderId="1" xfId="0" applyNumberFormat="1" applyFont="1" applyFill="1" applyBorder="1" applyAlignment="1">
      <alignment vertical="center"/>
    </xf>
    <xf numFmtId="0" fontId="91" fillId="0" borderId="0" xfId="0" applyFont="1" applyFill="1"/>
    <xf numFmtId="0" fontId="83" fillId="0" borderId="0" xfId="0" applyFont="1" applyFill="1"/>
    <xf numFmtId="0" fontId="83" fillId="0" borderId="0" xfId="0" applyFont="1" applyFill="1" applyBorder="1"/>
    <xf numFmtId="0" fontId="83" fillId="0" borderId="0" xfId="0" applyFont="1" applyFill="1" applyAlignment="1">
      <alignment shrinkToFit="1"/>
    </xf>
    <xf numFmtId="0" fontId="83" fillId="0" borderId="0" xfId="0" applyFont="1" applyFill="1" applyBorder="1" applyAlignment="1">
      <alignment horizontal="center"/>
    </xf>
    <xf numFmtId="177" fontId="83" fillId="0" borderId="0" xfId="857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41" fontId="83" fillId="0" borderId="0" xfId="857" applyFont="1" applyFill="1" applyBorder="1"/>
    <xf numFmtId="41" fontId="83" fillId="0" borderId="0" xfId="857" applyFont="1" applyFill="1" applyBorder="1" applyAlignment="1">
      <alignment shrinkToFit="1"/>
    </xf>
    <xf numFmtId="0" fontId="83" fillId="0" borderId="0" xfId="0" applyFont="1" applyFill="1" applyBorder="1" applyAlignment="1">
      <alignment shrinkToFit="1"/>
    </xf>
    <xf numFmtId="0" fontId="83" fillId="0" borderId="0" xfId="0" applyFont="1" applyFill="1" applyAlignment="1">
      <alignment horizontal="center"/>
    </xf>
    <xf numFmtId="177" fontId="83" fillId="0" borderId="0" xfId="857" applyNumberFormat="1" applyFont="1" applyFill="1"/>
    <xf numFmtId="0" fontId="83" fillId="0" borderId="0" xfId="0" applyFont="1" applyFill="1" applyAlignment="1">
      <alignment horizontal="center" vertical="center"/>
    </xf>
    <xf numFmtId="41" fontId="83" fillId="0" borderId="0" xfId="857" applyFont="1" applyFill="1"/>
    <xf numFmtId="41" fontId="83" fillId="0" borderId="0" xfId="857" applyFont="1" applyFill="1" applyAlignment="1">
      <alignment shrinkToFit="1"/>
    </xf>
    <xf numFmtId="0" fontId="58" fillId="0" borderId="0" xfId="0" applyFont="1" applyFill="1"/>
    <xf numFmtId="0" fontId="58" fillId="0" borderId="0" xfId="0" applyFont="1" applyFill="1" applyBorder="1"/>
    <xf numFmtId="0" fontId="58" fillId="0" borderId="0" xfId="0" applyFont="1" applyFill="1" applyAlignment="1">
      <alignment shrinkToFit="1"/>
    </xf>
    <xf numFmtId="0" fontId="58" fillId="0" borderId="0" xfId="0" applyFont="1" applyFill="1" applyBorder="1" applyAlignment="1">
      <alignment horizontal="center"/>
    </xf>
    <xf numFmtId="177" fontId="58" fillId="0" borderId="0" xfId="857" applyNumberFormat="1" applyFont="1" applyFill="1" applyBorder="1"/>
    <xf numFmtId="0" fontId="58" fillId="0" borderId="0" xfId="0" applyFont="1" applyFill="1" applyBorder="1" applyAlignment="1">
      <alignment horizontal="center" vertical="center"/>
    </xf>
    <xf numFmtId="41" fontId="58" fillId="0" borderId="0" xfId="857" applyFont="1" applyFill="1" applyBorder="1"/>
    <xf numFmtId="41" fontId="58" fillId="0" borderId="0" xfId="857" applyFont="1" applyFill="1" applyBorder="1" applyAlignment="1">
      <alignment shrinkToFit="1"/>
    </xf>
    <xf numFmtId="0" fontId="58" fillId="0" borderId="0" xfId="0" applyFont="1" applyFill="1" applyBorder="1" applyAlignment="1">
      <alignment shrinkToFit="1"/>
    </xf>
    <xf numFmtId="0" fontId="58" fillId="0" borderId="0" xfId="0" applyFont="1" applyFill="1" applyAlignment="1">
      <alignment vertical="center"/>
    </xf>
    <xf numFmtId="0" fontId="92" fillId="0" borderId="46" xfId="0" applyNumberFormat="1" applyFont="1" applyFill="1" applyBorder="1" applyAlignment="1">
      <alignment vertical="center" shrinkToFit="1"/>
    </xf>
    <xf numFmtId="232" fontId="92" fillId="0" borderId="46" xfId="0" applyNumberFormat="1" applyFont="1" applyFill="1" applyBorder="1" applyAlignment="1">
      <alignment vertical="center" shrinkToFit="1"/>
    </xf>
    <xf numFmtId="0" fontId="93" fillId="0" borderId="46" xfId="0" applyFont="1" applyFill="1" applyBorder="1" applyAlignment="1">
      <alignment horizontal="center" vertical="center" shrinkToFit="1"/>
    </xf>
    <xf numFmtId="232" fontId="93" fillId="0" borderId="46" xfId="0" applyNumberFormat="1" applyFont="1" applyFill="1" applyBorder="1" applyAlignment="1">
      <alignment vertical="center" shrinkToFit="1"/>
    </xf>
    <xf numFmtId="0" fontId="92" fillId="11" borderId="46" xfId="0" applyNumberFormat="1" applyFont="1" applyFill="1" applyBorder="1" applyAlignment="1">
      <alignment vertical="center" shrinkToFit="1"/>
    </xf>
    <xf numFmtId="0" fontId="86" fillId="0" borderId="46" xfId="0" applyFont="1" applyBorder="1" applyAlignment="1">
      <alignment vertical="center"/>
    </xf>
    <xf numFmtId="0" fontId="92" fillId="0" borderId="46" xfId="924" applyNumberFormat="1" applyFont="1" applyFill="1" applyBorder="1" applyAlignment="1">
      <alignment vertical="center" shrinkToFit="1"/>
    </xf>
    <xf numFmtId="176" fontId="93" fillId="0" borderId="46" xfId="918" applyNumberFormat="1" applyFont="1" applyFill="1" applyBorder="1" applyAlignment="1">
      <alignment vertical="center" shrinkToFit="1"/>
    </xf>
    <xf numFmtId="176" fontId="93" fillId="0" borderId="46" xfId="918" applyNumberFormat="1" applyFont="1" applyFill="1" applyBorder="1" applyAlignment="1">
      <alignment horizontal="center" vertical="center" shrinkToFit="1"/>
    </xf>
    <xf numFmtId="0" fontId="92" fillId="2" borderId="46" xfId="918" applyFont="1" applyFill="1" applyBorder="1" applyAlignment="1">
      <alignment vertical="center"/>
    </xf>
    <xf numFmtId="0" fontId="92" fillId="2" borderId="46" xfId="918" applyFont="1" applyFill="1" applyBorder="1" applyAlignment="1">
      <alignment horizontal="center" vertical="center" shrinkToFit="1"/>
    </xf>
    <xf numFmtId="0" fontId="95" fillId="0" borderId="46" xfId="0" applyFont="1" applyBorder="1" applyAlignment="1">
      <alignment vertical="center"/>
    </xf>
    <xf numFmtId="236" fontId="95" fillId="0" borderId="46" xfId="0" applyNumberFormat="1" applyFont="1" applyBorder="1" applyAlignment="1">
      <alignment vertical="center"/>
    </xf>
    <xf numFmtId="1" fontId="96" fillId="0" borderId="46" xfId="0" applyNumberFormat="1" applyFont="1" applyBorder="1" applyAlignment="1">
      <alignment vertical="center"/>
    </xf>
    <xf numFmtId="0" fontId="96" fillId="0" borderId="46" xfId="0" applyFont="1" applyBorder="1" applyAlignment="1">
      <alignment vertical="center"/>
    </xf>
    <xf numFmtId="0" fontId="93" fillId="0" borderId="46" xfId="0" applyNumberFormat="1" applyFont="1" applyFill="1" applyBorder="1" applyAlignment="1">
      <alignment vertical="center" shrinkToFit="1"/>
    </xf>
    <xf numFmtId="0" fontId="92" fillId="0" borderId="46" xfId="918" applyNumberFormat="1" applyFont="1" applyFill="1" applyBorder="1" applyAlignment="1">
      <alignment vertical="center" shrinkToFit="1"/>
    </xf>
    <xf numFmtId="0" fontId="92" fillId="2" borderId="45" xfId="925" applyNumberFormat="1" applyFont="1" applyFill="1" applyBorder="1" applyAlignment="1">
      <alignment vertical="center" shrinkToFit="1"/>
    </xf>
    <xf numFmtId="0" fontId="92" fillId="2" borderId="46" xfId="925" applyNumberFormat="1" applyFont="1" applyFill="1" applyBorder="1" applyAlignment="1">
      <alignment vertical="center" shrinkToFit="1"/>
    </xf>
    <xf numFmtId="0" fontId="92" fillId="0" borderId="48" xfId="918" applyNumberFormat="1" applyFont="1" applyFill="1" applyBorder="1" applyAlignment="1">
      <alignment vertical="center" shrinkToFit="1"/>
    </xf>
    <xf numFmtId="0" fontId="95" fillId="0" borderId="46" xfId="0" applyFont="1" applyBorder="1" applyAlignment="1">
      <alignment horizontal="center" vertical="center"/>
    </xf>
    <xf numFmtId="0" fontId="86" fillId="0" borderId="4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6" fillId="13" borderId="46" xfId="0" applyFont="1" applyFill="1" applyBorder="1" applyAlignment="1">
      <alignment vertical="center"/>
    </xf>
    <xf numFmtId="236" fontId="96" fillId="0" borderId="46" xfId="0" applyNumberFormat="1" applyFont="1" applyBorder="1" applyAlignment="1">
      <alignment vertical="center"/>
    </xf>
    <xf numFmtId="0" fontId="96" fillId="0" borderId="46" xfId="0" applyFont="1" applyBorder="1" applyAlignment="1">
      <alignment horizontal="center" vertical="center"/>
    </xf>
    <xf numFmtId="0" fontId="98" fillId="0" borderId="0" xfId="918" applyFont="1" applyFill="1" applyAlignment="1">
      <alignment vertical="center"/>
    </xf>
    <xf numFmtId="0" fontId="92" fillId="0" borderId="29" xfId="918" applyFont="1" applyFill="1" applyBorder="1" applyAlignment="1">
      <alignment horizontal="centerContinuous" vertical="center"/>
    </xf>
    <xf numFmtId="0" fontId="92" fillId="0" borderId="1" xfId="918" applyFont="1" applyFill="1" applyBorder="1" applyAlignment="1">
      <alignment horizontal="center" vertical="center"/>
    </xf>
    <xf numFmtId="0" fontId="92" fillId="0" borderId="1" xfId="918" applyFont="1" applyFill="1" applyBorder="1" applyAlignment="1">
      <alignment horizontal="centerContinuous" vertical="center" shrinkToFit="1"/>
    </xf>
    <xf numFmtId="0" fontId="99" fillId="0" borderId="46" xfId="0" applyFont="1" applyBorder="1" applyAlignment="1">
      <alignment horizontal="center" vertical="center" wrapText="1"/>
    </xf>
    <xf numFmtId="0" fontId="99" fillId="0" borderId="46" xfId="0" applyFont="1" applyBorder="1" applyAlignment="1">
      <alignment horizontal="center" vertical="center"/>
    </xf>
    <xf numFmtId="0" fontId="92" fillId="0" borderId="0" xfId="918" applyFont="1" applyFill="1" applyAlignment="1">
      <alignment vertical="center"/>
    </xf>
    <xf numFmtId="0" fontId="99" fillId="0" borderId="0" xfId="918" applyFont="1" applyFill="1" applyAlignment="1">
      <alignment vertical="center"/>
    </xf>
    <xf numFmtId="0" fontId="92" fillId="0" borderId="1" xfId="918" applyFont="1" applyFill="1" applyBorder="1" applyAlignment="1">
      <alignment vertical="center" shrinkToFit="1"/>
    </xf>
    <xf numFmtId="0" fontId="92" fillId="0" borderId="1" xfId="918" applyNumberFormat="1" applyFont="1" applyFill="1" applyBorder="1" applyAlignment="1">
      <alignment vertical="center"/>
    </xf>
    <xf numFmtId="0" fontId="92" fillId="0" borderId="46" xfId="918" applyNumberFormat="1" applyFont="1" applyFill="1" applyBorder="1" applyAlignment="1">
      <alignment vertical="center"/>
    </xf>
    <xf numFmtId="0" fontId="93" fillId="0" borderId="1" xfId="918" applyNumberFormat="1" applyFont="1" applyFill="1" applyBorder="1" applyAlignment="1">
      <alignment vertical="center" shrinkToFit="1"/>
    </xf>
    <xf numFmtId="0" fontId="93" fillId="0" borderId="1" xfId="918" applyFont="1" applyFill="1" applyBorder="1" applyAlignment="1">
      <alignment horizontal="center" vertical="center" shrinkToFit="1"/>
    </xf>
    <xf numFmtId="0" fontId="92" fillId="0" borderId="1" xfId="918" applyFont="1" applyFill="1" applyBorder="1" applyAlignment="1">
      <alignment horizontal="center" vertical="center" shrinkToFit="1"/>
    </xf>
    <xf numFmtId="232" fontId="92" fillId="0" borderId="1" xfId="918" applyNumberFormat="1" applyFont="1" applyFill="1" applyBorder="1" applyAlignment="1">
      <alignment vertical="center"/>
    </xf>
    <xf numFmtId="232" fontId="92" fillId="0" borderId="46" xfId="918" applyNumberFormat="1" applyFont="1" applyFill="1" applyBorder="1" applyAlignment="1">
      <alignment vertical="center"/>
    </xf>
    <xf numFmtId="232" fontId="93" fillId="0" borderId="1" xfId="918" applyNumberFormat="1" applyFont="1" applyFill="1" applyBorder="1" applyAlignment="1">
      <alignment vertical="center" shrinkToFit="1"/>
    </xf>
    <xf numFmtId="0" fontId="100" fillId="13" borderId="46" xfId="0" applyFont="1" applyFill="1" applyBorder="1" applyAlignment="1">
      <alignment vertical="center"/>
    </xf>
    <xf numFmtId="0" fontId="92" fillId="0" borderId="1" xfId="918" applyFont="1" applyFill="1" applyBorder="1" applyAlignment="1">
      <alignment vertical="center"/>
    </xf>
    <xf numFmtId="0" fontId="92" fillId="0" borderId="1" xfId="918" applyNumberFormat="1" applyFont="1" applyFill="1" applyBorder="1" applyAlignment="1">
      <alignment vertical="center" shrinkToFit="1"/>
    </xf>
    <xf numFmtId="0" fontId="93" fillId="0" borderId="1" xfId="918" applyFont="1" applyFill="1" applyBorder="1" applyAlignment="1">
      <alignment horizontal="center" vertical="center"/>
    </xf>
    <xf numFmtId="0" fontId="93" fillId="0" borderId="1" xfId="918" applyFont="1" applyFill="1" applyBorder="1" applyAlignment="1">
      <alignment vertical="center"/>
    </xf>
    <xf numFmtId="0" fontId="92" fillId="0" borderId="46" xfId="918" applyFont="1" applyFill="1" applyBorder="1" applyAlignment="1">
      <alignment vertical="center"/>
    </xf>
    <xf numFmtId="0" fontId="92" fillId="0" borderId="46" xfId="918" applyFont="1" applyFill="1" applyBorder="1" applyAlignment="1">
      <alignment horizontal="center" vertical="center"/>
    </xf>
    <xf numFmtId="0" fontId="92" fillId="0" borderId="46" xfId="0" applyNumberFormat="1" applyFont="1" applyBorder="1" applyAlignment="1">
      <alignment vertical="center"/>
    </xf>
    <xf numFmtId="0" fontId="93" fillId="0" borderId="46" xfId="0" applyFont="1" applyBorder="1" applyAlignment="1">
      <alignment horizontal="center" vertical="center"/>
    </xf>
    <xf numFmtId="0" fontId="92" fillId="0" borderId="46" xfId="918" applyFont="1" applyFill="1" applyBorder="1" applyAlignment="1">
      <alignment horizontal="center" vertical="center" shrinkToFit="1"/>
    </xf>
    <xf numFmtId="0" fontId="101" fillId="0" borderId="46" xfId="0" applyNumberFormat="1" applyFont="1" applyBorder="1" applyAlignment="1">
      <alignment vertical="center"/>
    </xf>
    <xf numFmtId="0" fontId="100" fillId="0" borderId="46" xfId="0" applyNumberFormat="1" applyFont="1" applyBorder="1" applyAlignment="1">
      <alignment vertical="center"/>
    </xf>
    <xf numFmtId="0" fontId="100" fillId="0" borderId="46" xfId="0" applyFont="1" applyBorder="1" applyAlignment="1">
      <alignment vertical="center"/>
    </xf>
    <xf numFmtId="9" fontId="92" fillId="0" borderId="1" xfId="918" applyNumberFormat="1" applyFont="1" applyFill="1" applyBorder="1" applyAlignment="1">
      <alignment vertical="center"/>
    </xf>
    <xf numFmtId="0" fontId="101" fillId="0" borderId="46" xfId="0" applyFont="1" applyBorder="1" applyAlignment="1">
      <alignment vertical="center"/>
    </xf>
    <xf numFmtId="236" fontId="101" fillId="0" borderId="46" xfId="0" applyNumberFormat="1" applyFont="1" applyBorder="1" applyAlignment="1">
      <alignment vertical="center"/>
    </xf>
    <xf numFmtId="0" fontId="101" fillId="0" borderId="46" xfId="0" applyFont="1" applyBorder="1" applyAlignment="1">
      <alignment horizontal="center" vertical="center"/>
    </xf>
    <xf numFmtId="0" fontId="92" fillId="0" borderId="46" xfId="0" applyFont="1" applyBorder="1" applyAlignment="1">
      <alignment vertical="center"/>
    </xf>
    <xf numFmtId="0" fontId="92" fillId="0" borderId="46" xfId="0" applyFont="1" applyBorder="1" applyAlignment="1">
      <alignment horizontal="center" vertical="center"/>
    </xf>
    <xf numFmtId="9" fontId="92" fillId="0" borderId="1" xfId="838" applyNumberFormat="1" applyFont="1" applyFill="1" applyBorder="1" applyAlignment="1" applyProtection="1">
      <alignment horizontal="center" vertical="center"/>
    </xf>
    <xf numFmtId="1" fontId="100" fillId="0" borderId="46" xfId="0" applyNumberFormat="1" applyFont="1" applyBorder="1" applyAlignment="1">
      <alignment vertical="center"/>
    </xf>
    <xf numFmtId="0" fontId="102" fillId="0" borderId="0" xfId="0" applyFont="1" applyAlignment="1">
      <alignment vertical="center"/>
    </xf>
    <xf numFmtId="0" fontId="101" fillId="0" borderId="46" xfId="0" applyFont="1" applyFill="1" applyBorder="1" applyAlignment="1">
      <alignment vertical="center"/>
    </xf>
    <xf numFmtId="236" fontId="101" fillId="0" borderId="46" xfId="0" applyNumberFormat="1" applyFont="1" applyFill="1" applyBorder="1" applyAlignment="1">
      <alignment vertical="center"/>
    </xf>
    <xf numFmtId="1" fontId="101" fillId="0" borderId="46" xfId="0" applyNumberFormat="1" applyFont="1" applyFill="1" applyBorder="1" applyAlignment="1">
      <alignment vertical="center"/>
    </xf>
    <xf numFmtId="236" fontId="100" fillId="0" borderId="46" xfId="0" applyNumberFormat="1" applyFont="1" applyBorder="1" applyAlignment="1">
      <alignment vertical="center"/>
    </xf>
    <xf numFmtId="0" fontId="100" fillId="0" borderId="46" xfId="0" applyFont="1" applyBorder="1" applyAlignment="1">
      <alignment horizontal="center" vertical="center"/>
    </xf>
    <xf numFmtId="0" fontId="99" fillId="0" borderId="0" xfId="918" applyFont="1" applyFill="1" applyAlignment="1">
      <alignment horizontal="center" vertical="center"/>
    </xf>
    <xf numFmtId="0" fontId="99" fillId="0" borderId="0" xfId="918" applyFont="1" applyFill="1" applyAlignment="1">
      <alignment vertical="center" shrinkToFit="1"/>
    </xf>
    <xf numFmtId="0" fontId="103" fillId="0" borderId="0" xfId="918" applyFont="1" applyFill="1" applyAlignment="1">
      <alignment vertical="center" shrinkToFit="1"/>
    </xf>
    <xf numFmtId="0" fontId="103" fillId="0" borderId="0" xfId="918" applyFont="1" applyFill="1" applyAlignment="1">
      <alignment horizontal="center" vertical="center" shrinkToFit="1"/>
    </xf>
    <xf numFmtId="0" fontId="99" fillId="0" borderId="0" xfId="918" applyFont="1" applyFill="1" applyAlignment="1">
      <alignment horizontal="center" vertical="center" shrinkToFit="1"/>
    </xf>
    <xf numFmtId="1" fontId="95" fillId="0" borderId="46" xfId="0" applyNumberFormat="1" applyFont="1" applyBorder="1" applyAlignment="1">
      <alignment vertical="center"/>
    </xf>
    <xf numFmtId="236" fontId="86" fillId="0" borderId="46" xfId="0" applyNumberFormat="1" applyFont="1" applyBorder="1" applyAlignment="1">
      <alignment vertical="center"/>
    </xf>
    <xf numFmtId="0" fontId="94" fillId="0" borderId="46" xfId="0" applyFont="1" applyBorder="1" applyAlignment="1">
      <alignment vertical="center"/>
    </xf>
    <xf numFmtId="1" fontId="94" fillId="0" borderId="46" xfId="0" applyNumberFormat="1" applyFont="1" applyBorder="1" applyAlignment="1">
      <alignment vertical="center"/>
    </xf>
    <xf numFmtId="1" fontId="86" fillId="0" borderId="46" xfId="0" applyNumberFormat="1" applyFont="1" applyBorder="1" applyAlignment="1">
      <alignment vertical="center"/>
    </xf>
    <xf numFmtId="43" fontId="58" fillId="0" borderId="0" xfId="0" applyNumberFormat="1" applyFont="1" applyFill="1" applyAlignment="1">
      <alignment shrinkToFit="1"/>
    </xf>
    <xf numFmtId="178" fontId="100" fillId="0" borderId="46" xfId="0" applyNumberFormat="1" applyFont="1" applyBorder="1" applyAlignment="1">
      <alignment vertical="center"/>
    </xf>
    <xf numFmtId="0" fontId="95" fillId="0" borderId="46" xfId="0" applyFont="1" applyBorder="1" applyAlignment="1">
      <alignment vertical="center" shrinkToFit="1"/>
    </xf>
    <xf numFmtId="178" fontId="96" fillId="0" borderId="46" xfId="0" applyNumberFormat="1" applyFont="1" applyBorder="1" applyAlignment="1">
      <alignment vertical="center"/>
    </xf>
    <xf numFmtId="178" fontId="94" fillId="0" borderId="46" xfId="0" applyNumberFormat="1" applyFont="1" applyBorder="1" applyAlignment="1">
      <alignment vertical="center"/>
    </xf>
    <xf numFmtId="0" fontId="1" fillId="0" borderId="0" xfId="926">
      <alignment vertical="center"/>
    </xf>
    <xf numFmtId="0" fontId="106" fillId="0" borderId="46" xfId="926" applyFont="1" applyBorder="1" applyAlignment="1">
      <alignment horizontal="center" vertical="center"/>
    </xf>
    <xf numFmtId="0" fontId="87" fillId="0" borderId="46" xfId="926" applyFont="1" applyBorder="1" applyAlignment="1">
      <alignment horizontal="center" vertical="center"/>
    </xf>
    <xf numFmtId="0" fontId="96" fillId="14" borderId="46" xfId="926" applyFont="1" applyFill="1" applyBorder="1">
      <alignment vertical="center"/>
    </xf>
    <xf numFmtId="0" fontId="96" fillId="0" borderId="46" xfId="926" applyFont="1" applyBorder="1">
      <alignment vertical="center"/>
    </xf>
    <xf numFmtId="0" fontId="107" fillId="0" borderId="46" xfId="926" applyFont="1" applyBorder="1">
      <alignment vertical="center"/>
    </xf>
    <xf numFmtId="41" fontId="107" fillId="0" borderId="46" xfId="926" applyNumberFormat="1" applyFont="1" applyBorder="1">
      <alignment vertical="center"/>
    </xf>
    <xf numFmtId="41" fontId="86" fillId="0" borderId="46" xfId="926" applyNumberFormat="1" applyFont="1" applyBorder="1">
      <alignment vertical="center"/>
    </xf>
    <xf numFmtId="0" fontId="108" fillId="0" borderId="46" xfId="926" applyFont="1" applyBorder="1" applyAlignment="1">
      <alignment horizontal="center" vertical="center"/>
    </xf>
    <xf numFmtId="0" fontId="107" fillId="0" borderId="46" xfId="926" applyFont="1" applyBorder="1" applyAlignment="1">
      <alignment vertical="center" shrinkToFit="1"/>
    </xf>
    <xf numFmtId="0" fontId="107" fillId="0" borderId="46" xfId="926" applyFont="1" applyBorder="1" applyAlignment="1">
      <alignment horizontal="center" vertical="center"/>
    </xf>
    <xf numFmtId="0" fontId="96" fillId="0" borderId="46" xfId="926" applyFont="1" applyBorder="1" applyAlignment="1">
      <alignment horizontal="center" vertical="center"/>
    </xf>
    <xf numFmtId="41" fontId="96" fillId="0" borderId="46" xfId="926" applyNumberFormat="1" applyFont="1" applyBorder="1">
      <alignment vertical="center"/>
    </xf>
    <xf numFmtId="41" fontId="94" fillId="0" borderId="46" xfId="926" applyNumberFormat="1" applyFont="1" applyBorder="1">
      <alignment vertical="center"/>
    </xf>
    <xf numFmtId="234" fontId="96" fillId="14" borderId="46" xfId="926" applyNumberFormat="1" applyFont="1" applyFill="1" applyBorder="1">
      <alignment vertical="center"/>
    </xf>
    <xf numFmtId="0" fontId="109" fillId="0" borderId="46" xfId="926" applyFont="1" applyBorder="1" applyAlignment="1">
      <alignment horizontal="center" vertical="center"/>
    </xf>
    <xf numFmtId="233" fontId="107" fillId="0" borderId="46" xfId="926" applyNumberFormat="1" applyFont="1" applyBorder="1">
      <alignment vertical="center"/>
    </xf>
    <xf numFmtId="43" fontId="1" fillId="0" borderId="0" xfId="926" applyNumberFormat="1">
      <alignment vertical="center"/>
    </xf>
    <xf numFmtId="0" fontId="1" fillId="0" borderId="0" xfId="926" applyAlignment="1"/>
    <xf numFmtId="0" fontId="110" fillId="0" borderId="0" xfId="926" applyFont="1" applyAlignment="1"/>
    <xf numFmtId="0" fontId="110" fillId="0" borderId="0" xfId="926" applyFont="1">
      <alignment vertical="center"/>
    </xf>
    <xf numFmtId="0" fontId="105" fillId="14" borderId="46" xfId="926" applyFont="1" applyFill="1" applyBorder="1" applyAlignment="1">
      <alignment horizontal="center" vertical="center"/>
    </xf>
    <xf numFmtId="0" fontId="106" fillId="14" borderId="46" xfId="926" applyFont="1" applyFill="1" applyBorder="1" applyAlignment="1">
      <alignment horizontal="center" vertical="center"/>
    </xf>
    <xf numFmtId="41" fontId="88" fillId="0" borderId="46" xfId="926" applyNumberFormat="1" applyFont="1" applyBorder="1">
      <alignment vertical="center"/>
    </xf>
    <xf numFmtId="0" fontId="88" fillId="0" borderId="46" xfId="926" applyFont="1" applyBorder="1">
      <alignment vertical="center"/>
    </xf>
    <xf numFmtId="0" fontId="86" fillId="0" borderId="46" xfId="926" applyFont="1" applyBorder="1" applyAlignment="1">
      <alignment horizontal="center" vertical="center"/>
    </xf>
    <xf numFmtId="0" fontId="86" fillId="0" borderId="46" xfId="926" applyFont="1" applyBorder="1">
      <alignment vertical="center"/>
    </xf>
    <xf numFmtId="0" fontId="87" fillId="14" borderId="46" xfId="926" applyFont="1" applyFill="1" applyBorder="1" applyAlignment="1">
      <alignment horizontal="center" vertical="center"/>
    </xf>
    <xf numFmtId="41" fontId="1" fillId="0" borderId="0" xfId="926" applyNumberFormat="1">
      <alignment vertical="center"/>
    </xf>
    <xf numFmtId="0" fontId="92" fillId="0" borderId="1" xfId="0" applyFont="1" applyFill="1" applyBorder="1" applyAlignment="1">
      <alignment vertical="center"/>
    </xf>
    <xf numFmtId="176" fontId="92" fillId="0" borderId="1" xfId="0" applyNumberFormat="1" applyFont="1" applyFill="1" applyBorder="1" applyAlignment="1">
      <alignment vertical="center"/>
    </xf>
    <xf numFmtId="9" fontId="93" fillId="0" borderId="1" xfId="0" applyNumberFormat="1" applyFont="1" applyFill="1" applyBorder="1" applyAlignment="1">
      <alignment horizontal="center" vertical="center"/>
    </xf>
    <xf numFmtId="176" fontId="93" fillId="0" borderId="1" xfId="0" applyNumberFormat="1" applyFont="1" applyFill="1" applyBorder="1" applyAlignment="1">
      <alignment vertical="center"/>
    </xf>
    <xf numFmtId="0" fontId="93" fillId="0" borderId="1" xfId="0" applyFont="1" applyFill="1" applyBorder="1" applyAlignment="1">
      <alignment horizontal="center" vertical="center"/>
    </xf>
    <xf numFmtId="235" fontId="92" fillId="0" borderId="1" xfId="0" applyNumberFormat="1" applyFont="1" applyFill="1" applyBorder="1" applyAlignment="1">
      <alignment vertical="center"/>
    </xf>
    <xf numFmtId="41" fontId="92" fillId="0" borderId="1" xfId="0" applyNumberFormat="1" applyFont="1" applyFill="1" applyBorder="1" applyAlignment="1">
      <alignment vertical="center"/>
    </xf>
    <xf numFmtId="41" fontId="93" fillId="0" borderId="1" xfId="0" applyNumberFormat="1" applyFont="1" applyFill="1" applyBorder="1" applyAlignment="1">
      <alignment vertical="center"/>
    </xf>
    <xf numFmtId="0" fontId="92" fillId="0" borderId="29" xfId="0" applyFont="1" applyFill="1" applyBorder="1" applyAlignment="1">
      <alignment vertical="center"/>
    </xf>
    <xf numFmtId="0" fontId="93" fillId="0" borderId="1" xfId="0" applyFont="1" applyFill="1" applyBorder="1" applyAlignment="1">
      <alignment vertical="center"/>
    </xf>
    <xf numFmtId="0" fontId="92" fillId="0" borderId="1" xfId="0" applyFont="1" applyFill="1" applyBorder="1" applyAlignment="1">
      <alignment horizontal="center" vertical="center" shrinkToFit="1"/>
    </xf>
    <xf numFmtId="177" fontId="92" fillId="0" borderId="1" xfId="0" applyNumberFormat="1" applyFont="1" applyFill="1" applyBorder="1" applyAlignment="1">
      <alignment vertical="center"/>
    </xf>
    <xf numFmtId="177" fontId="93" fillId="0" borderId="1" xfId="0" applyNumberFormat="1" applyFont="1" applyFill="1" applyBorder="1" applyAlignment="1">
      <alignment vertical="center"/>
    </xf>
    <xf numFmtId="41" fontId="92" fillId="0" borderId="1" xfId="0" applyNumberFormat="1" applyFont="1" applyFill="1" applyBorder="1" applyAlignment="1">
      <alignment horizontal="center" vertical="center" shrinkToFit="1"/>
    </xf>
    <xf numFmtId="41" fontId="92" fillId="0" borderId="1" xfId="857" applyFont="1" applyFill="1" applyBorder="1" applyAlignment="1">
      <alignment horizontal="center" vertical="center" shrinkToFit="1"/>
    </xf>
    <xf numFmtId="41" fontId="92" fillId="0" borderId="1" xfId="857" applyFont="1" applyFill="1" applyBorder="1" applyAlignment="1">
      <alignment horizontal="left" vertical="center" shrinkToFit="1"/>
    </xf>
    <xf numFmtId="176" fontId="92" fillId="0" borderId="1" xfId="857" applyNumberFormat="1" applyFont="1" applyFill="1" applyBorder="1" applyAlignment="1">
      <alignment horizontal="center" vertical="center" shrinkToFit="1"/>
    </xf>
    <xf numFmtId="41" fontId="92" fillId="0" borderId="1" xfId="857" applyNumberFormat="1" applyFont="1" applyFill="1" applyBorder="1" applyAlignment="1">
      <alignment horizontal="center" vertical="center" shrinkToFit="1"/>
    </xf>
    <xf numFmtId="0" fontId="92" fillId="0" borderId="1" xfId="0" applyFont="1" applyFill="1" applyBorder="1" applyAlignment="1">
      <alignment horizontal="center" vertical="center" wrapText="1" shrinkToFit="1"/>
    </xf>
    <xf numFmtId="235" fontId="92" fillId="0" borderId="1" xfId="857" applyNumberFormat="1" applyFont="1" applyFill="1" applyBorder="1" applyAlignment="1">
      <alignment horizontal="center" vertical="center" shrinkToFit="1"/>
    </xf>
    <xf numFmtId="41" fontId="93" fillId="16" borderId="1" xfId="0" applyNumberFormat="1" applyFont="1" applyFill="1" applyBorder="1" applyAlignment="1">
      <alignment horizontal="center" vertical="center" shrinkToFit="1"/>
    </xf>
    <xf numFmtId="0" fontId="92" fillId="16" borderId="1" xfId="0" applyFont="1" applyFill="1" applyBorder="1" applyAlignment="1">
      <alignment horizontal="center" vertical="center" shrinkToFit="1"/>
    </xf>
    <xf numFmtId="209" fontId="93" fillId="17" borderId="1" xfId="0" applyNumberFormat="1" applyFont="1" applyFill="1" applyBorder="1" applyAlignment="1">
      <alignment horizontal="center" vertical="center" shrinkToFit="1"/>
    </xf>
    <xf numFmtId="41" fontId="93" fillId="17" borderId="1" xfId="0" applyNumberFormat="1" applyFont="1" applyFill="1" applyBorder="1" applyAlignment="1">
      <alignment horizontal="center" vertical="center" shrinkToFit="1"/>
    </xf>
    <xf numFmtId="0" fontId="93" fillId="17" borderId="1" xfId="0" applyFont="1" applyFill="1" applyBorder="1" applyAlignment="1">
      <alignment horizontal="center" vertical="center" shrinkToFit="1"/>
    </xf>
    <xf numFmtId="41" fontId="92" fillId="18" borderId="1" xfId="0" applyNumberFormat="1" applyFont="1" applyFill="1" applyBorder="1" applyAlignment="1">
      <alignment horizontal="center" vertical="center" shrinkToFit="1"/>
    </xf>
    <xf numFmtId="41" fontId="93" fillId="18" borderId="1" xfId="0" applyNumberFormat="1" applyFont="1" applyFill="1" applyBorder="1" applyAlignment="1">
      <alignment horizontal="center" vertical="center" shrinkToFit="1"/>
    </xf>
    <xf numFmtId="0" fontId="92" fillId="18" borderId="1" xfId="0" applyFont="1" applyFill="1" applyBorder="1" applyAlignment="1">
      <alignment horizontal="center" vertical="center" shrinkToFit="1"/>
    </xf>
    <xf numFmtId="41" fontId="93" fillId="19" borderId="1" xfId="0" applyNumberFormat="1" applyFont="1" applyFill="1" applyBorder="1" applyAlignment="1">
      <alignment horizontal="center" vertical="center" shrinkToFit="1"/>
    </xf>
    <xf numFmtId="41" fontId="93" fillId="19" borderId="1" xfId="857" applyNumberFormat="1" applyFont="1" applyFill="1" applyBorder="1" applyAlignment="1">
      <alignment horizontal="center" vertical="center" shrinkToFit="1"/>
    </xf>
    <xf numFmtId="41" fontId="93" fillId="19" borderId="1" xfId="857" applyFont="1" applyFill="1" applyBorder="1" applyAlignment="1">
      <alignment horizontal="center" vertical="center" shrinkToFit="1"/>
    </xf>
    <xf numFmtId="0" fontId="93" fillId="19" borderId="1" xfId="0" applyFont="1" applyFill="1" applyBorder="1" applyAlignment="1">
      <alignment horizontal="center" vertical="center" shrinkToFit="1"/>
    </xf>
    <xf numFmtId="41" fontId="92" fillId="19" borderId="1" xfId="0" applyNumberFormat="1" applyFont="1" applyFill="1" applyBorder="1" applyAlignment="1">
      <alignment horizontal="center" vertical="center" shrinkToFit="1"/>
    </xf>
    <xf numFmtId="0" fontId="92" fillId="19" borderId="1" xfId="0" applyFont="1" applyFill="1" applyBorder="1" applyAlignment="1">
      <alignment horizontal="center" vertical="center" shrinkToFit="1"/>
    </xf>
    <xf numFmtId="41" fontId="93" fillId="20" borderId="1" xfId="0" applyNumberFormat="1" applyFont="1" applyFill="1" applyBorder="1" applyAlignment="1">
      <alignment horizontal="center" vertical="center" shrinkToFit="1"/>
    </xf>
    <xf numFmtId="0" fontId="102" fillId="0" borderId="30" xfId="916" applyFont="1" applyFill="1" applyBorder="1" applyAlignment="1">
      <alignment horizontal="distributed" vertical="center" justifyLastLine="1"/>
    </xf>
    <xf numFmtId="0" fontId="102" fillId="0" borderId="1" xfId="916" applyFont="1" applyFill="1" applyBorder="1" applyAlignment="1">
      <alignment horizontal="distributed" vertical="center" justifyLastLine="1"/>
    </xf>
    <xf numFmtId="0" fontId="102" fillId="0" borderId="31" xfId="916" applyFont="1" applyFill="1" applyBorder="1"/>
    <xf numFmtId="0" fontId="102" fillId="0" borderId="0" xfId="916" applyFont="1" applyFill="1" applyBorder="1"/>
    <xf numFmtId="0" fontId="102" fillId="0" borderId="32" xfId="916" applyFont="1" applyFill="1" applyBorder="1"/>
    <xf numFmtId="0" fontId="118" fillId="0" borderId="31" xfId="916" applyFont="1" applyFill="1" applyBorder="1" applyAlignment="1"/>
    <xf numFmtId="0" fontId="119" fillId="0" borderId="0" xfId="916" applyFont="1" applyFill="1" applyBorder="1" applyAlignment="1">
      <alignment vertical="center"/>
    </xf>
    <xf numFmtId="0" fontId="120" fillId="0" borderId="0" xfId="916" applyFont="1" applyFill="1" applyBorder="1" applyAlignment="1"/>
    <xf numFmtId="0" fontId="102" fillId="0" borderId="32" xfId="916" applyFont="1" applyFill="1" applyBorder="1" applyAlignment="1"/>
    <xf numFmtId="0" fontId="119" fillId="0" borderId="21" xfId="916" applyFont="1" applyFill="1" applyBorder="1" applyAlignment="1">
      <alignment vertical="center"/>
    </xf>
    <xf numFmtId="0" fontId="121" fillId="0" borderId="13" xfId="916" applyNumberFormat="1" applyFont="1" applyFill="1" applyBorder="1" applyAlignment="1">
      <alignment horizontal="right" vertical="center"/>
    </xf>
    <xf numFmtId="0" fontId="122" fillId="0" borderId="13" xfId="916" applyNumberFormat="1" applyFont="1" applyFill="1" applyBorder="1" applyAlignment="1">
      <alignment horizontal="left" vertical="center"/>
    </xf>
    <xf numFmtId="0" fontId="121" fillId="0" borderId="13" xfId="916" applyNumberFormat="1" applyFont="1" applyFill="1" applyBorder="1" applyAlignment="1">
      <alignment horizontal="left" vertical="center"/>
    </xf>
    <xf numFmtId="41" fontId="121" fillId="0" borderId="13" xfId="916" applyNumberFormat="1" applyFont="1" applyFill="1" applyBorder="1" applyAlignment="1">
      <alignment vertical="center"/>
    </xf>
    <xf numFmtId="0" fontId="121" fillId="0" borderId="18" xfId="916" applyNumberFormat="1" applyFont="1" applyFill="1" applyBorder="1" applyAlignment="1">
      <alignment horizontal="left" vertical="center"/>
    </xf>
    <xf numFmtId="0" fontId="123" fillId="0" borderId="0" xfId="916" applyFont="1" applyFill="1" applyBorder="1" applyAlignment="1">
      <alignment horizontal="distributed"/>
    </xf>
    <xf numFmtId="0" fontId="123" fillId="0" borderId="0" xfId="916" applyFont="1" applyFill="1" applyBorder="1" applyAlignment="1">
      <alignment horizontal="left"/>
    </xf>
    <xf numFmtId="0" fontId="121" fillId="0" borderId="0" xfId="916" applyNumberFormat="1" applyFont="1" applyFill="1" applyBorder="1" applyAlignment="1">
      <alignment horizontal="right"/>
    </xf>
    <xf numFmtId="0" fontId="121" fillId="0" borderId="0" xfId="916" applyNumberFormat="1" applyFont="1" applyFill="1" applyBorder="1" applyAlignment="1">
      <alignment horizontal="left"/>
    </xf>
    <xf numFmtId="0" fontId="121" fillId="0" borderId="0" xfId="916" applyFont="1" applyFill="1" applyBorder="1" applyAlignment="1"/>
    <xf numFmtId="0" fontId="121" fillId="0" borderId="0" xfId="916" quotePrefix="1" applyNumberFormat="1" applyFont="1" applyFill="1" applyBorder="1" applyAlignment="1">
      <alignment horizontal="left"/>
    </xf>
    <xf numFmtId="41" fontId="121" fillId="0" borderId="0" xfId="916" quotePrefix="1" applyNumberFormat="1" applyFont="1" applyFill="1" applyBorder="1" applyAlignment="1">
      <alignment horizontal="left" vertical="center"/>
    </xf>
    <xf numFmtId="0" fontId="121" fillId="0" borderId="0" xfId="916" applyFont="1" applyFill="1" applyBorder="1" applyAlignment="1">
      <alignment horizontal="left" vertical="center"/>
    </xf>
    <xf numFmtId="0" fontId="121" fillId="0" borderId="32" xfId="917" applyFont="1" applyFill="1" applyBorder="1" applyAlignment="1">
      <alignment horizontal="left" vertical="center" wrapText="1"/>
    </xf>
    <xf numFmtId="0" fontId="102" fillId="0" borderId="32" xfId="0" applyFont="1" applyFill="1" applyBorder="1" applyAlignment="1"/>
    <xf numFmtId="0" fontId="102" fillId="0" borderId="0" xfId="916" applyFont="1" applyFill="1"/>
    <xf numFmtId="0" fontId="102" fillId="0" borderId="33" xfId="916" applyFont="1" applyFill="1" applyBorder="1"/>
    <xf numFmtId="0" fontId="121" fillId="0" borderId="19" xfId="916" quotePrefix="1" applyFont="1" applyFill="1" applyBorder="1" applyAlignment="1">
      <alignment horizontal="left" vertical="center"/>
    </xf>
    <xf numFmtId="0" fontId="121" fillId="0" borderId="19" xfId="916" applyFont="1" applyFill="1" applyBorder="1" applyAlignment="1">
      <alignment horizontal="left" vertical="center"/>
    </xf>
    <xf numFmtId="0" fontId="121" fillId="0" borderId="34" xfId="917" applyFont="1" applyFill="1" applyBorder="1" applyAlignment="1">
      <alignment vertical="center" wrapText="1"/>
    </xf>
    <xf numFmtId="41" fontId="88" fillId="0" borderId="46" xfId="0" applyNumberFormat="1" applyFont="1" applyBorder="1" applyAlignment="1">
      <alignment vertical="center"/>
    </xf>
    <xf numFmtId="41" fontId="86" fillId="0" borderId="46" xfId="0" applyNumberFormat="1" applyFont="1" applyBorder="1" applyAlignment="1">
      <alignment vertical="center"/>
    </xf>
    <xf numFmtId="0" fontId="88" fillId="0" borderId="46" xfId="0" applyFont="1" applyBorder="1" applyAlignment="1">
      <alignment vertical="center"/>
    </xf>
    <xf numFmtId="41" fontId="94" fillId="0" borderId="46" xfId="0" applyNumberFormat="1" applyFont="1" applyBorder="1" applyAlignment="1">
      <alignment vertical="center"/>
    </xf>
    <xf numFmtId="0" fontId="86" fillId="0" borderId="1" xfId="0" applyFont="1" applyFill="1" applyBorder="1" applyAlignment="1">
      <alignment vertical="center"/>
    </xf>
    <xf numFmtId="0" fontId="86" fillId="0" borderId="1" xfId="0" applyFont="1" applyFill="1" applyBorder="1" applyAlignment="1">
      <alignment vertical="center"/>
    </xf>
    <xf numFmtId="0" fontId="86" fillId="0" borderId="46" xfId="0" applyFont="1" applyFill="1" applyBorder="1" applyAlignment="1">
      <alignment vertical="center"/>
    </xf>
    <xf numFmtId="0" fontId="87" fillId="0" borderId="46" xfId="0" applyFont="1" applyFill="1" applyBorder="1" applyAlignment="1">
      <alignment vertical="center"/>
    </xf>
    <xf numFmtId="0" fontId="86" fillId="0" borderId="1" xfId="0" applyFont="1" applyFill="1" applyBorder="1" applyAlignment="1">
      <alignment vertical="center"/>
    </xf>
    <xf numFmtId="0" fontId="102" fillId="0" borderId="35" xfId="916" applyFont="1" applyFill="1" applyBorder="1" applyAlignment="1">
      <alignment horizontal="center" vertical="center"/>
    </xf>
    <xf numFmtId="0" fontId="102" fillId="0" borderId="23" xfId="916" applyFont="1" applyFill="1" applyBorder="1" applyAlignment="1">
      <alignment horizontal="center" vertical="center"/>
    </xf>
    <xf numFmtId="0" fontId="102" fillId="0" borderId="36" xfId="916" applyFont="1" applyFill="1" applyBorder="1" applyAlignment="1">
      <alignment horizontal="center" vertical="center"/>
    </xf>
    <xf numFmtId="41" fontId="102" fillId="0" borderId="27" xfId="916" applyNumberFormat="1" applyFont="1" applyFill="1" applyBorder="1" applyAlignment="1">
      <alignment horizontal="center"/>
    </xf>
    <xf numFmtId="0" fontId="102" fillId="0" borderId="27" xfId="916" applyFont="1" applyFill="1" applyBorder="1" applyAlignment="1">
      <alignment horizontal="center"/>
    </xf>
    <xf numFmtId="0" fontId="121" fillId="0" borderId="13" xfId="916" applyFont="1" applyFill="1" applyBorder="1" applyAlignment="1">
      <alignment horizontal="distributed" vertical="center" justifyLastLine="1"/>
    </xf>
    <xf numFmtId="0" fontId="121" fillId="0" borderId="18" xfId="916" applyFont="1" applyFill="1" applyBorder="1" applyAlignment="1">
      <alignment horizontal="distributed" vertical="center" justifyLastLine="1"/>
    </xf>
    <xf numFmtId="0" fontId="102" fillId="0" borderId="29" xfId="916" applyFont="1" applyFill="1" applyBorder="1" applyAlignment="1">
      <alignment horizontal="center" vertical="center"/>
    </xf>
    <xf numFmtId="0" fontId="102" fillId="0" borderId="13" xfId="916" applyFont="1" applyFill="1" applyBorder="1" applyAlignment="1">
      <alignment horizontal="center" vertical="center"/>
    </xf>
    <xf numFmtId="0" fontId="102" fillId="0" borderId="37" xfId="916" applyFont="1" applyFill="1" applyBorder="1" applyAlignment="1"/>
    <xf numFmtId="0" fontId="117" fillId="0" borderId="31" xfId="916" applyFont="1" applyFill="1" applyBorder="1" applyAlignment="1">
      <alignment horizontal="center" vertical="center"/>
    </xf>
    <xf numFmtId="0" fontId="118" fillId="0" borderId="0" xfId="916" applyFont="1" applyFill="1" applyBorder="1" applyAlignment="1"/>
    <xf numFmtId="0" fontId="118" fillId="0" borderId="32" xfId="916" applyFont="1" applyFill="1" applyBorder="1" applyAlignment="1"/>
    <xf numFmtId="0" fontId="102" fillId="0" borderId="38" xfId="916" applyFont="1" applyFill="1" applyBorder="1" applyAlignment="1">
      <alignment horizontal="center" vertical="center"/>
    </xf>
    <xf numFmtId="0" fontId="102" fillId="0" borderId="39" xfId="916" applyFont="1" applyFill="1" applyBorder="1" applyAlignment="1">
      <alignment horizontal="center" vertical="center"/>
    </xf>
    <xf numFmtId="0" fontId="102" fillId="0" borderId="40" xfId="916" applyFont="1" applyFill="1" applyBorder="1" applyAlignment="1"/>
    <xf numFmtId="0" fontId="102" fillId="0" borderId="41" xfId="916" applyFont="1" applyFill="1" applyBorder="1" applyAlignment="1">
      <alignment horizontal="distributed" vertical="center" justifyLastLine="1"/>
    </xf>
    <xf numFmtId="0" fontId="102" fillId="0" borderId="42" xfId="916" applyFont="1" applyFill="1" applyBorder="1" applyAlignment="1">
      <alignment horizontal="distributed" vertical="center" justifyLastLine="1"/>
    </xf>
    <xf numFmtId="0" fontId="102" fillId="0" borderId="43" xfId="916" applyFont="1" applyFill="1" applyBorder="1" applyAlignment="1">
      <alignment horizontal="distributed" vertical="center" justifyLastLine="1"/>
    </xf>
    <xf numFmtId="0" fontId="102" fillId="0" borderId="35" xfId="916" applyFont="1" applyFill="1" applyBorder="1" applyAlignment="1">
      <alignment horizontal="distributed" vertical="center" justifyLastLine="1"/>
    </xf>
    <xf numFmtId="0" fontId="102" fillId="0" borderId="23" xfId="916" applyFont="1" applyFill="1" applyBorder="1" applyAlignment="1">
      <alignment horizontal="distributed" vertical="center" justifyLastLine="1"/>
    </xf>
    <xf numFmtId="0" fontId="102" fillId="0" borderId="36" xfId="916" applyFont="1" applyFill="1" applyBorder="1" applyAlignment="1">
      <alignment horizontal="distributed" vertical="center" justifyLastLine="1"/>
    </xf>
    <xf numFmtId="41" fontId="102" fillId="0" borderId="27" xfId="857" applyFont="1" applyFill="1" applyBorder="1" applyAlignment="1">
      <alignment horizontal="center"/>
    </xf>
    <xf numFmtId="0" fontId="121" fillId="0" borderId="14" xfId="916" applyFont="1" applyFill="1" applyBorder="1" applyAlignment="1">
      <alignment horizontal="distributed" vertical="distributed" textRotation="255" justifyLastLine="1"/>
    </xf>
    <xf numFmtId="0" fontId="123" fillId="0" borderId="36" xfId="916" applyFont="1" applyFill="1" applyBorder="1" applyAlignment="1">
      <alignment horizontal="distributed" vertical="distributed" justifyLastLine="1"/>
    </xf>
    <xf numFmtId="227" fontId="122" fillId="0" borderId="13" xfId="916" applyNumberFormat="1" applyFont="1" applyFill="1" applyBorder="1" applyAlignment="1">
      <alignment horizontal="right" vertical="center"/>
    </xf>
    <xf numFmtId="0" fontId="121" fillId="0" borderId="19" xfId="917" applyFont="1" applyFill="1" applyBorder="1" applyAlignment="1">
      <alignment horizontal="left" vertical="center" wrapText="1"/>
    </xf>
    <xf numFmtId="0" fontId="121" fillId="0" borderId="0" xfId="917" applyFont="1" applyBorder="1" applyAlignment="1">
      <alignment horizontal="left" vertical="center" wrapText="1"/>
    </xf>
    <xf numFmtId="0" fontId="124" fillId="0" borderId="0" xfId="0" applyFont="1" applyAlignment="1">
      <alignment horizontal="left" vertical="center" wrapText="1"/>
    </xf>
    <xf numFmtId="0" fontId="121" fillId="0" borderId="44" xfId="916" applyFont="1" applyFill="1" applyBorder="1" applyAlignment="1">
      <alignment horizontal="distributed" vertical="distributed" justifyLastLine="1"/>
    </xf>
    <xf numFmtId="0" fontId="121" fillId="0" borderId="21" xfId="916" applyFont="1" applyFill="1" applyBorder="1" applyAlignment="1">
      <alignment horizontal="distributed" justifyLastLine="1"/>
    </xf>
    <xf numFmtId="0" fontId="121" fillId="0" borderId="22" xfId="916" applyFont="1" applyFill="1" applyBorder="1" applyAlignment="1">
      <alignment horizontal="distributed" justifyLastLine="1"/>
    </xf>
    <xf numFmtId="0" fontId="86" fillId="0" borderId="1" xfId="0" applyFont="1" applyFill="1" applyBorder="1" applyAlignment="1">
      <alignment vertical="center"/>
    </xf>
    <xf numFmtId="0" fontId="86" fillId="0" borderId="1" xfId="0" applyFont="1" applyFill="1" applyBorder="1" applyAlignment="1">
      <alignment vertical="center" textRotation="255"/>
    </xf>
    <xf numFmtId="0" fontId="86" fillId="0" borderId="46" xfId="0" applyFont="1" applyFill="1" applyBorder="1" applyAlignment="1">
      <alignment vertical="center" textRotation="255"/>
    </xf>
    <xf numFmtId="0" fontId="86" fillId="0" borderId="1" xfId="0" applyFont="1" applyFill="1" applyBorder="1" applyAlignment="1">
      <alignment horizontal="center" vertical="center" textRotation="255"/>
    </xf>
    <xf numFmtId="0" fontId="86" fillId="0" borderId="46" xfId="0" applyFont="1" applyFill="1" applyBorder="1" applyAlignment="1">
      <alignment horizontal="center" vertical="center" textRotation="255"/>
    </xf>
    <xf numFmtId="0" fontId="90" fillId="0" borderId="0" xfId="0" applyFont="1" applyFill="1" applyAlignment="1">
      <alignment horizontal="center" vertical="center"/>
    </xf>
    <xf numFmtId="0" fontId="8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7" fillId="0" borderId="21" xfId="0" applyFont="1" applyFill="1" applyBorder="1" applyAlignment="1">
      <alignment horizontal="center" vertical="center" shrinkToFit="1"/>
    </xf>
    <xf numFmtId="41" fontId="92" fillId="0" borderId="1" xfId="0" applyNumberFormat="1" applyFont="1" applyFill="1" applyBorder="1" applyAlignment="1">
      <alignment horizontal="center" vertical="center" shrinkToFit="1"/>
    </xf>
    <xf numFmtId="177" fontId="92" fillId="0" borderId="1" xfId="857" applyNumberFormat="1" applyFont="1" applyFill="1" applyBorder="1" applyAlignment="1">
      <alignment horizontal="center" vertical="center" shrinkToFit="1"/>
    </xf>
    <xf numFmtId="49" fontId="93" fillId="20" borderId="49" xfId="857" applyNumberFormat="1" applyFont="1" applyFill="1" applyBorder="1" applyAlignment="1">
      <alignment horizontal="center" vertical="center" shrinkToFit="1"/>
    </xf>
    <xf numFmtId="49" fontId="93" fillId="20" borderId="47" xfId="857" applyNumberFormat="1" applyFont="1" applyFill="1" applyBorder="1" applyAlignment="1">
      <alignment horizontal="center" vertical="center" shrinkToFit="1"/>
    </xf>
    <xf numFmtId="49" fontId="93" fillId="20" borderId="50" xfId="857" applyNumberFormat="1" applyFont="1" applyFill="1" applyBorder="1" applyAlignment="1">
      <alignment horizontal="center" vertical="center" shrinkToFit="1"/>
    </xf>
    <xf numFmtId="41" fontId="93" fillId="16" borderId="29" xfId="857" applyFont="1" applyFill="1" applyBorder="1" applyAlignment="1">
      <alignment horizontal="center" vertical="center" shrinkToFit="1"/>
    </xf>
    <xf numFmtId="41" fontId="93" fillId="16" borderId="13" xfId="857" applyFont="1" applyFill="1" applyBorder="1" applyAlignment="1">
      <alignment horizontal="center" vertical="center" shrinkToFit="1"/>
    </xf>
    <xf numFmtId="41" fontId="93" fillId="16" borderId="18" xfId="857" applyFont="1" applyFill="1" applyBorder="1" applyAlignment="1">
      <alignment horizontal="center" vertical="center" shrinkToFit="1"/>
    </xf>
    <xf numFmtId="49" fontId="93" fillId="15" borderId="29" xfId="857" applyNumberFormat="1" applyFont="1" applyFill="1" applyBorder="1" applyAlignment="1">
      <alignment vertical="center" shrinkToFit="1"/>
    </xf>
    <xf numFmtId="49" fontId="93" fillId="15" borderId="18" xfId="857" applyNumberFormat="1" applyFont="1" applyFill="1" applyBorder="1" applyAlignment="1">
      <alignment vertical="center" shrinkToFit="1"/>
    </xf>
    <xf numFmtId="41" fontId="93" fillId="15" borderId="29" xfId="857" applyFont="1" applyFill="1" applyBorder="1" applyAlignment="1">
      <alignment horizontal="center" vertical="center" shrinkToFit="1"/>
    </xf>
    <xf numFmtId="41" fontId="93" fillId="15" borderId="18" xfId="857" applyFont="1" applyFill="1" applyBorder="1" applyAlignment="1">
      <alignment horizontal="center" vertical="center" shrinkToFit="1"/>
    </xf>
    <xf numFmtId="0" fontId="93" fillId="17" borderId="29" xfId="0" applyNumberFormat="1" applyFont="1" applyFill="1" applyBorder="1" applyAlignment="1">
      <alignment vertical="center" shrinkToFit="1"/>
    </xf>
    <xf numFmtId="0" fontId="93" fillId="17" borderId="13" xfId="0" applyNumberFormat="1" applyFont="1" applyFill="1" applyBorder="1" applyAlignment="1">
      <alignment vertical="center" shrinkToFit="1"/>
    </xf>
    <xf numFmtId="0" fontId="93" fillId="17" borderId="18" xfId="0" applyNumberFormat="1" applyFont="1" applyFill="1" applyBorder="1" applyAlignment="1">
      <alignment vertical="center" shrinkToFit="1"/>
    </xf>
    <xf numFmtId="0" fontId="93" fillId="16" borderId="1" xfId="0" applyNumberFormat="1" applyFont="1" applyFill="1" applyBorder="1" applyAlignment="1">
      <alignment vertical="center" shrinkToFit="1"/>
    </xf>
    <xf numFmtId="0" fontId="93" fillId="12" borderId="1" xfId="0" applyFont="1" applyFill="1" applyBorder="1" applyAlignment="1">
      <alignment vertical="center"/>
    </xf>
    <xf numFmtId="0" fontId="93" fillId="16" borderId="2" xfId="0" applyNumberFormat="1" applyFont="1" applyFill="1" applyBorder="1" applyAlignment="1">
      <alignment vertical="center" shrinkToFit="1"/>
    </xf>
    <xf numFmtId="0" fontId="93" fillId="16" borderId="8" xfId="0" applyNumberFormat="1" applyFont="1" applyFill="1" applyBorder="1" applyAlignment="1">
      <alignment vertical="center" shrinkToFit="1"/>
    </xf>
    <xf numFmtId="0" fontId="93" fillId="16" borderId="44" xfId="0" applyNumberFormat="1" applyFont="1" applyFill="1" applyBorder="1" applyAlignment="1">
      <alignment vertical="center" shrinkToFit="1"/>
    </xf>
    <xf numFmtId="0" fontId="93" fillId="16" borderId="22" xfId="0" applyNumberFormat="1" applyFont="1" applyFill="1" applyBorder="1" applyAlignment="1">
      <alignment vertical="center" shrinkToFit="1"/>
    </xf>
    <xf numFmtId="0" fontId="93" fillId="18" borderId="1" xfId="0" applyFont="1" applyFill="1" applyBorder="1" applyAlignment="1">
      <alignment horizontal="center" vertical="center"/>
    </xf>
    <xf numFmtId="0" fontId="97" fillId="0" borderId="1" xfId="0" applyFont="1" applyFill="1" applyBorder="1" applyAlignment="1">
      <alignment horizontal="center" vertical="center" shrinkToFit="1"/>
    </xf>
    <xf numFmtId="0" fontId="93" fillId="16" borderId="1" xfId="0" applyFont="1" applyFill="1" applyBorder="1" applyAlignment="1">
      <alignment vertical="center"/>
    </xf>
    <xf numFmtId="0" fontId="93" fillId="16" borderId="29" xfId="0" applyFont="1" applyFill="1" applyBorder="1" applyAlignment="1">
      <alignment vertical="center"/>
    </xf>
    <xf numFmtId="0" fontId="93" fillId="16" borderId="18" xfId="0" applyFont="1" applyFill="1" applyBorder="1" applyAlignment="1">
      <alignment vertical="center"/>
    </xf>
    <xf numFmtId="0" fontId="92" fillId="0" borderId="29" xfId="0" applyFont="1" applyFill="1" applyBorder="1" applyAlignment="1">
      <alignment vertical="center"/>
    </xf>
    <xf numFmtId="0" fontId="92" fillId="0" borderId="13" xfId="0" applyFont="1" applyFill="1" applyBorder="1" applyAlignment="1">
      <alignment vertical="center"/>
    </xf>
    <xf numFmtId="0" fontId="92" fillId="0" borderId="18" xfId="0" applyFont="1" applyFill="1" applyBorder="1" applyAlignment="1">
      <alignment vertical="center"/>
    </xf>
    <xf numFmtId="0" fontId="92" fillId="0" borderId="1" xfId="0" applyFont="1" applyFill="1" applyBorder="1" applyAlignment="1">
      <alignment vertical="center"/>
    </xf>
    <xf numFmtId="0" fontId="98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48" xfId="0" applyFont="1" applyFill="1" applyBorder="1" applyAlignment="1">
      <alignment horizontal="center" vertical="center" shrinkToFit="1"/>
    </xf>
    <xf numFmtId="0" fontId="92" fillId="0" borderId="36" xfId="0" applyFont="1" applyFill="1" applyBorder="1" applyAlignment="1">
      <alignment horizontal="center" vertical="center" shrinkToFit="1"/>
    </xf>
    <xf numFmtId="0" fontId="96" fillId="12" borderId="46" xfId="0" applyFont="1" applyFill="1" applyBorder="1" applyAlignment="1">
      <alignment vertical="center"/>
    </xf>
    <xf numFmtId="0" fontId="93" fillId="16" borderId="49" xfId="918" applyFont="1" applyFill="1" applyBorder="1" applyAlignment="1">
      <alignment horizontal="left" vertical="center"/>
    </xf>
    <xf numFmtId="0" fontId="93" fillId="16" borderId="50" xfId="918" applyFont="1" applyFill="1" applyBorder="1" applyAlignment="1">
      <alignment horizontal="left" vertical="center"/>
    </xf>
    <xf numFmtId="0" fontId="97" fillId="0" borderId="0" xfId="918" applyFont="1" applyFill="1" applyBorder="1" applyAlignment="1">
      <alignment horizontal="center" vertical="top"/>
    </xf>
    <xf numFmtId="0" fontId="93" fillId="16" borderId="29" xfId="918" applyFont="1" applyFill="1" applyBorder="1" applyAlignment="1">
      <alignment horizontal="left" vertical="center"/>
    </xf>
    <xf numFmtId="0" fontId="93" fillId="16" borderId="18" xfId="918" applyFont="1" applyFill="1" applyBorder="1" applyAlignment="1">
      <alignment horizontal="left" vertical="center"/>
    </xf>
    <xf numFmtId="0" fontId="100" fillId="13" borderId="46" xfId="0" applyFont="1" applyFill="1" applyBorder="1" applyAlignment="1">
      <alignment vertical="center"/>
    </xf>
    <xf numFmtId="0" fontId="100" fillId="12" borderId="46" xfId="0" applyFont="1" applyFill="1" applyBorder="1" applyAlignment="1">
      <alignment vertical="center"/>
    </xf>
    <xf numFmtId="0" fontId="96" fillId="13" borderId="46" xfId="0" applyFont="1" applyFill="1" applyBorder="1" applyAlignment="1">
      <alignment vertical="center"/>
    </xf>
    <xf numFmtId="0" fontId="104" fillId="0" borderId="46" xfId="926" applyFont="1" applyBorder="1" applyAlignment="1">
      <alignment horizontal="center" vertical="center"/>
    </xf>
    <xf numFmtId="0" fontId="105" fillId="0" borderId="46" xfId="926" applyFont="1" applyBorder="1" applyAlignment="1">
      <alignment horizontal="center" vertical="center"/>
    </xf>
    <xf numFmtId="0" fontId="111" fillId="0" borderId="51" xfId="926" applyFont="1" applyBorder="1" applyAlignment="1">
      <alignment horizontal="center" vertical="center" shrinkToFit="1"/>
    </xf>
    <xf numFmtId="0" fontId="1" fillId="0" borderId="51" xfId="926" applyBorder="1" applyAlignment="1">
      <alignment vertical="center" shrinkToFit="1"/>
    </xf>
    <xf numFmtId="0" fontId="111" fillId="0" borderId="0" xfId="926" applyFont="1" applyAlignment="1">
      <alignment horizontal="center" vertical="center"/>
    </xf>
    <xf numFmtId="0" fontId="112" fillId="0" borderId="0" xfId="926" applyFont="1" applyAlignment="1">
      <alignment horizontal="center" vertical="center"/>
    </xf>
    <xf numFmtId="0" fontId="113" fillId="0" borderId="51" xfId="926" applyFont="1" applyBorder="1" applyAlignment="1">
      <alignment horizontal="center" vertical="center"/>
    </xf>
    <xf numFmtId="0" fontId="114" fillId="0" borderId="51" xfId="926" applyFont="1" applyBorder="1" applyAlignment="1">
      <alignment horizontal="center" vertical="center"/>
    </xf>
    <xf numFmtId="0" fontId="1" fillId="0" borderId="0" xfId="926" applyAlignment="1"/>
  </cellXfs>
  <cellStyles count="927">
    <cellStyle name="#,##0" xfId="1" xr:uid="{00000000-0005-0000-0000-000000000000}"/>
    <cellStyle name="$" xfId="2" xr:uid="{00000000-0005-0000-0000-000001000000}"/>
    <cellStyle name="$_db진흥" xfId="3" xr:uid="{00000000-0005-0000-0000-000002000000}"/>
    <cellStyle name="$_SE40" xfId="4" xr:uid="{00000000-0005-0000-0000-000003000000}"/>
    <cellStyle name="$_견적2" xfId="5" xr:uid="{00000000-0005-0000-0000-000004000000}"/>
    <cellStyle name="$_기아" xfId="6" xr:uid="{00000000-0005-0000-0000-000005000000}"/>
    <cellStyle name="(##.00)" xfId="7" xr:uid="{00000000-0005-0000-0000-000006000000}"/>
    <cellStyle name="(표준)" xfId="8" xr:uid="{00000000-0005-0000-0000-000007000000}"/>
    <cellStyle name="??&amp;O?&amp;H?_x0008__x000f__x0007_?_x0007__x0001__x0001_" xfId="9" xr:uid="{00000000-0005-0000-0000-000008000000}"/>
    <cellStyle name="??&amp;O?&amp;H?_x0008_??_x0007__x0001__x0001_" xfId="10" xr:uid="{00000000-0005-0000-0000-000009000000}"/>
    <cellStyle name="?W?_laroux" xfId="11" xr:uid="{00000000-0005-0000-0000-00000A000000}"/>
    <cellStyle name="_5~8 설계예산서" xfId="12" xr:uid="{00000000-0005-0000-0000-00000B000000}"/>
    <cellStyle name="_능말폐기물내역(2단계-총괄)" xfId="13" xr:uid="{00000000-0005-0000-0000-00000C000000}"/>
    <cellStyle name="_대원공원설계서" xfId="14" xr:uid="{00000000-0005-0000-0000-00000D000000}"/>
    <cellStyle name="_대원공원설계서_내역서-최종0223" xfId="15" xr:uid="{00000000-0005-0000-0000-00000E000000}"/>
    <cellStyle name="_대원공원설계서_내역서-최종0223_예정공정표및설계설명서" xfId="16" xr:uid="{00000000-0005-0000-0000-00000F000000}"/>
    <cellStyle name="_대원공원설계서_내역서-최종0223_예정공정표및설계설명서_(마전)예정공정표및설계설명서" xfId="17" xr:uid="{00000000-0005-0000-0000-000010000000}"/>
    <cellStyle name="_대원공원설계서_내역서-최종0223_예정공정표및설계설명서_1.설계 예산서" xfId="18" xr:uid="{00000000-0005-0000-0000-000011000000}"/>
    <cellStyle name="_대원공원설계서_예정공정표및설계설명서" xfId="19" xr:uid="{00000000-0005-0000-0000-000012000000}"/>
    <cellStyle name="_대원공원설계서_예정공정표및설계설명서_(마전)예정공정표및설계설명서" xfId="20" xr:uid="{00000000-0005-0000-0000-000013000000}"/>
    <cellStyle name="_대원공원설계서_예정공정표및설계설명서_1.설계 예산서" xfId="21" xr:uid="{00000000-0005-0000-0000-000014000000}"/>
    <cellStyle name="_대원공원설계서_율동자연공원내 화장실 보수 및 도색공사" xfId="22" xr:uid="{00000000-0005-0000-0000-000015000000}"/>
    <cellStyle name="_대원공원설계서_율동자연공원내 화장실 보수 및 도색공사_내역서-최종0223" xfId="23" xr:uid="{00000000-0005-0000-0000-000016000000}"/>
    <cellStyle name="_대원공원설계서_율동자연공원내 화장실 보수 및 도색공사_내역서-최종0223_예정공정표및설계설명서" xfId="24" xr:uid="{00000000-0005-0000-0000-000017000000}"/>
    <cellStyle name="_대원공원설계서_율동자연공원내 화장실 보수 및 도색공사_내역서-최종0223_예정공정표및설계설명서_(마전)예정공정표및설계설명서" xfId="25" xr:uid="{00000000-0005-0000-0000-000018000000}"/>
    <cellStyle name="_대원공원설계서_율동자연공원내 화장실 보수 및 도색공사_내역서-최종0223_예정공정표및설계설명서_1.설계 예산서" xfId="26" xr:uid="{00000000-0005-0000-0000-000019000000}"/>
    <cellStyle name="_대원공원설계서_율동자연공원내 화장실 보수 및 도색공사_예정공정표및설계설명서" xfId="27" xr:uid="{00000000-0005-0000-0000-00001A000000}"/>
    <cellStyle name="_대원공원설계서_율동자연공원내 화장실 보수 및 도색공사_예정공정표및설계설명서_(마전)예정공정표및설계설명서" xfId="28" xr:uid="{00000000-0005-0000-0000-00001B000000}"/>
    <cellStyle name="_대원공원설계서_율동자연공원내 화장실 보수 및 도색공사_예정공정표및설계설명서_1.설계 예산서" xfId="29" xr:uid="{00000000-0005-0000-0000-00001C000000}"/>
    <cellStyle name="_대원공원설계서_율동자연공원내 휴게편의점 도색작업-할증-천정면적추가" xfId="30" xr:uid="{00000000-0005-0000-0000-00001D000000}"/>
    <cellStyle name="_대원공원설계서_율동자연공원내 휴게편의점 도색작업-할증-천정면적추가_내역서-최종0223" xfId="31" xr:uid="{00000000-0005-0000-0000-00001E000000}"/>
    <cellStyle name="_대원공원설계서_율동자연공원내 휴게편의점 도색작업-할증-천정면적추가_내역서-최종0223_예정공정표및설계설명서" xfId="32" xr:uid="{00000000-0005-0000-0000-00001F000000}"/>
    <cellStyle name="_대원공원설계서_율동자연공원내 휴게편의점 도색작업-할증-천정면적추가_내역서-최종0223_예정공정표및설계설명서_(마전)예정공정표및설계설명서" xfId="33" xr:uid="{00000000-0005-0000-0000-000020000000}"/>
    <cellStyle name="_대원공원설계서_율동자연공원내 휴게편의점 도색작업-할증-천정면적추가_내역서-최종0223_예정공정표및설계설명서_1.설계 예산서" xfId="34" xr:uid="{00000000-0005-0000-0000-000021000000}"/>
    <cellStyle name="_대원공원설계서_율동자연공원내 휴게편의점 도색작업-할증-천정면적추가_예정공정표및설계설명서" xfId="35" xr:uid="{00000000-0005-0000-0000-000022000000}"/>
    <cellStyle name="_대원공원설계서_율동자연공원내 휴게편의점 도색작업-할증-천정면적추가_예정공정표및설계설명서_(마전)예정공정표및설계설명서" xfId="36" xr:uid="{00000000-0005-0000-0000-000023000000}"/>
    <cellStyle name="_대원공원설계서_율동자연공원내 휴게편의점 도색작업-할증-천정면적추가_예정공정표및설계설명서_1.설계 예산서" xfId="37" xr:uid="{00000000-0005-0000-0000-000024000000}"/>
    <cellStyle name="_방동" xfId="38" xr:uid="{00000000-0005-0000-0000-000025000000}"/>
    <cellStyle name="_방동_내역서-최종0223" xfId="39" xr:uid="{00000000-0005-0000-0000-000026000000}"/>
    <cellStyle name="_방동_내역서-최종0223_예정공정표및설계설명서" xfId="40" xr:uid="{00000000-0005-0000-0000-000027000000}"/>
    <cellStyle name="_방동_내역서-최종0223_예정공정표및설계설명서_(마전)예정공정표및설계설명서" xfId="41" xr:uid="{00000000-0005-0000-0000-000028000000}"/>
    <cellStyle name="_방동_내역서-최종0223_예정공정표및설계설명서_1.설계 예산서" xfId="42" xr:uid="{00000000-0005-0000-0000-000029000000}"/>
    <cellStyle name="_방동_방동" xfId="43" xr:uid="{00000000-0005-0000-0000-00002A000000}"/>
    <cellStyle name="_방동_방동_내역서-최종0223" xfId="44" xr:uid="{00000000-0005-0000-0000-00002B000000}"/>
    <cellStyle name="_방동_방동_내역서-최종0223_예정공정표및설계설명서" xfId="45" xr:uid="{00000000-0005-0000-0000-00002C000000}"/>
    <cellStyle name="_방동_방동_내역서-최종0223_예정공정표및설계설명서_(마전)예정공정표및설계설명서" xfId="46" xr:uid="{00000000-0005-0000-0000-00002D000000}"/>
    <cellStyle name="_방동_방동_내역서-최종0223_예정공정표및설계설명서_1.설계 예산서" xfId="47" xr:uid="{00000000-0005-0000-0000-00002E000000}"/>
    <cellStyle name="_방동_방동_예정공정표및설계설명서" xfId="48" xr:uid="{00000000-0005-0000-0000-00002F000000}"/>
    <cellStyle name="_방동_방동_예정공정표및설계설명서_(마전)예정공정표및설계설명서" xfId="49" xr:uid="{00000000-0005-0000-0000-000030000000}"/>
    <cellStyle name="_방동_방동_예정공정표및설계설명서_1.설계 예산서" xfId="50" xr:uid="{00000000-0005-0000-0000-000031000000}"/>
    <cellStyle name="_방동_방동_율동자연공원내 화장실 보수 및 도색공사" xfId="51" xr:uid="{00000000-0005-0000-0000-000032000000}"/>
    <cellStyle name="_방동_방동_율동자연공원내 화장실 보수 및 도색공사_내역서-최종0223" xfId="52" xr:uid="{00000000-0005-0000-0000-000033000000}"/>
    <cellStyle name="_방동_방동_율동자연공원내 화장실 보수 및 도색공사_내역서-최종0223_예정공정표및설계설명서" xfId="53" xr:uid="{00000000-0005-0000-0000-000034000000}"/>
    <cellStyle name="_방동_방동_율동자연공원내 화장실 보수 및 도색공사_내역서-최종0223_예정공정표및설계설명서_(마전)예정공정표및설계설명서" xfId="54" xr:uid="{00000000-0005-0000-0000-000035000000}"/>
    <cellStyle name="_방동_방동_율동자연공원내 화장실 보수 및 도색공사_내역서-최종0223_예정공정표및설계설명서_1.설계 예산서" xfId="55" xr:uid="{00000000-0005-0000-0000-000036000000}"/>
    <cellStyle name="_방동_방동_율동자연공원내 화장실 보수 및 도색공사_예정공정표및설계설명서" xfId="56" xr:uid="{00000000-0005-0000-0000-000037000000}"/>
    <cellStyle name="_방동_방동_율동자연공원내 화장실 보수 및 도색공사_예정공정표및설계설명서_(마전)예정공정표및설계설명서" xfId="57" xr:uid="{00000000-0005-0000-0000-000038000000}"/>
    <cellStyle name="_방동_방동_율동자연공원내 화장실 보수 및 도색공사_예정공정표및설계설명서_1.설계 예산서" xfId="58" xr:uid="{00000000-0005-0000-0000-000039000000}"/>
    <cellStyle name="_방동_방동_율동자연공원내 휴게편의점 도색작업-할증-천정면적추가" xfId="59" xr:uid="{00000000-0005-0000-0000-00003A000000}"/>
    <cellStyle name="_방동_방동_율동자연공원내 휴게편의점 도색작업-할증-천정면적추가_내역서-최종0223" xfId="60" xr:uid="{00000000-0005-0000-0000-00003B000000}"/>
    <cellStyle name="_방동_방동_율동자연공원내 휴게편의점 도색작업-할증-천정면적추가_내역서-최종0223_예정공정표및설계설명서" xfId="61" xr:uid="{00000000-0005-0000-0000-00003C000000}"/>
    <cellStyle name="_방동_방동_율동자연공원내 휴게편의점 도색작업-할증-천정면적추가_내역서-최종0223_예정공정표및설계설명서_(마전)예정공정표및설계설명서" xfId="62" xr:uid="{00000000-0005-0000-0000-00003D000000}"/>
    <cellStyle name="_방동_방동_율동자연공원내 휴게편의점 도색작업-할증-천정면적추가_내역서-최종0223_예정공정표및설계설명서_1.설계 예산서" xfId="63" xr:uid="{00000000-0005-0000-0000-00003E000000}"/>
    <cellStyle name="_방동_방동_율동자연공원내 휴게편의점 도색작업-할증-천정면적추가_예정공정표및설계설명서" xfId="64" xr:uid="{00000000-0005-0000-0000-00003F000000}"/>
    <cellStyle name="_방동_방동_율동자연공원내 휴게편의점 도색작업-할증-천정면적추가_예정공정표및설계설명서_(마전)예정공정표및설계설명서" xfId="65" xr:uid="{00000000-0005-0000-0000-000040000000}"/>
    <cellStyle name="_방동_방동_율동자연공원내 휴게편의점 도색작업-할증-천정면적추가_예정공정표및설계설명서_1.설계 예산서" xfId="66" xr:uid="{00000000-0005-0000-0000-000041000000}"/>
    <cellStyle name="_방동_산양리지구" xfId="67" xr:uid="{00000000-0005-0000-0000-000042000000}"/>
    <cellStyle name="_방동_산양리지구_내역서-최종0223" xfId="68" xr:uid="{00000000-0005-0000-0000-000043000000}"/>
    <cellStyle name="_방동_산양리지구_내역서-최종0223_예정공정표및설계설명서" xfId="69" xr:uid="{00000000-0005-0000-0000-000044000000}"/>
    <cellStyle name="_방동_산양리지구_내역서-최종0223_예정공정표및설계설명서_(마전)예정공정표및설계설명서" xfId="70" xr:uid="{00000000-0005-0000-0000-000045000000}"/>
    <cellStyle name="_방동_산양리지구_내역서-최종0223_예정공정표및설계설명서_1.설계 예산서" xfId="71" xr:uid="{00000000-0005-0000-0000-000046000000}"/>
    <cellStyle name="_방동_산양리지구_예정공정표및설계설명서" xfId="72" xr:uid="{00000000-0005-0000-0000-000047000000}"/>
    <cellStyle name="_방동_산양리지구_예정공정표및설계설명서_(마전)예정공정표및설계설명서" xfId="73" xr:uid="{00000000-0005-0000-0000-000048000000}"/>
    <cellStyle name="_방동_산양리지구_예정공정표및설계설명서_1.설계 예산서" xfId="74" xr:uid="{00000000-0005-0000-0000-000049000000}"/>
    <cellStyle name="_방동_산양리지구_율동자연공원내 화장실 보수 및 도색공사" xfId="75" xr:uid="{00000000-0005-0000-0000-00004A000000}"/>
    <cellStyle name="_방동_산양리지구_율동자연공원내 화장실 보수 및 도색공사_내역서-최종0223" xfId="76" xr:uid="{00000000-0005-0000-0000-00004B000000}"/>
    <cellStyle name="_방동_산양리지구_율동자연공원내 화장실 보수 및 도색공사_내역서-최종0223_예정공정표및설계설명서" xfId="77" xr:uid="{00000000-0005-0000-0000-00004C000000}"/>
    <cellStyle name="_방동_산양리지구_율동자연공원내 화장실 보수 및 도색공사_내역서-최종0223_예정공정표및설계설명서_(마전)예정공정표및설계설명서" xfId="78" xr:uid="{00000000-0005-0000-0000-00004D000000}"/>
    <cellStyle name="_방동_산양리지구_율동자연공원내 화장실 보수 및 도색공사_내역서-최종0223_예정공정표및설계설명서_1.설계 예산서" xfId="79" xr:uid="{00000000-0005-0000-0000-00004E000000}"/>
    <cellStyle name="_방동_산양리지구_율동자연공원내 화장실 보수 및 도색공사_예정공정표및설계설명서" xfId="80" xr:uid="{00000000-0005-0000-0000-00004F000000}"/>
    <cellStyle name="_방동_산양리지구_율동자연공원내 화장실 보수 및 도색공사_예정공정표및설계설명서_(마전)예정공정표및설계설명서" xfId="81" xr:uid="{00000000-0005-0000-0000-000050000000}"/>
    <cellStyle name="_방동_산양리지구_율동자연공원내 화장실 보수 및 도색공사_예정공정표및설계설명서_1.설계 예산서" xfId="82" xr:uid="{00000000-0005-0000-0000-000051000000}"/>
    <cellStyle name="_방동_산양리지구_율동자연공원내 휴게편의점 도색작업-할증-천정면적추가" xfId="83" xr:uid="{00000000-0005-0000-0000-000052000000}"/>
    <cellStyle name="_방동_산양리지구_율동자연공원내 휴게편의점 도색작업-할증-천정면적추가_내역서-최종0223" xfId="84" xr:uid="{00000000-0005-0000-0000-000053000000}"/>
    <cellStyle name="_방동_산양리지구_율동자연공원내 휴게편의점 도색작업-할증-천정면적추가_내역서-최종0223_예정공정표및설계설명서" xfId="85" xr:uid="{00000000-0005-0000-0000-000054000000}"/>
    <cellStyle name="_방동_산양리지구_율동자연공원내 휴게편의점 도색작업-할증-천정면적추가_내역서-최종0223_예정공정표및설계설명서_(마전)예정공정표및설계설명서" xfId="86" xr:uid="{00000000-0005-0000-0000-000055000000}"/>
    <cellStyle name="_방동_산양리지구_율동자연공원내 휴게편의점 도색작업-할증-천정면적추가_내역서-최종0223_예정공정표및설계설명서_1.설계 예산서" xfId="87" xr:uid="{00000000-0005-0000-0000-000056000000}"/>
    <cellStyle name="_방동_산양리지구_율동자연공원내 휴게편의점 도색작업-할증-천정면적추가_예정공정표및설계설명서" xfId="88" xr:uid="{00000000-0005-0000-0000-000057000000}"/>
    <cellStyle name="_방동_산양리지구_율동자연공원내 휴게편의점 도색작업-할증-천정면적추가_예정공정표및설계설명서_(마전)예정공정표및설계설명서" xfId="89" xr:uid="{00000000-0005-0000-0000-000058000000}"/>
    <cellStyle name="_방동_산양리지구_율동자연공원내 휴게편의점 도색작업-할증-천정면적추가_예정공정표및설계설명서_1.설계 예산서" xfId="90" xr:uid="{00000000-0005-0000-0000-000059000000}"/>
    <cellStyle name="_방동_서상2리" xfId="91" xr:uid="{00000000-0005-0000-0000-00005A000000}"/>
    <cellStyle name="_방동_서상2리_내역서-최종0223" xfId="92" xr:uid="{00000000-0005-0000-0000-00005B000000}"/>
    <cellStyle name="_방동_서상2리_내역서-최종0223_예정공정표및설계설명서" xfId="93" xr:uid="{00000000-0005-0000-0000-00005C000000}"/>
    <cellStyle name="_방동_서상2리_내역서-최종0223_예정공정표및설계설명서_(마전)예정공정표및설계설명서" xfId="94" xr:uid="{00000000-0005-0000-0000-00005D000000}"/>
    <cellStyle name="_방동_서상2리_내역서-최종0223_예정공정표및설계설명서_1.설계 예산서" xfId="95" xr:uid="{00000000-0005-0000-0000-00005E000000}"/>
    <cellStyle name="_방동_서상2리_예정공정표및설계설명서" xfId="96" xr:uid="{00000000-0005-0000-0000-00005F000000}"/>
    <cellStyle name="_방동_서상2리_예정공정표및설계설명서_(마전)예정공정표및설계설명서" xfId="97" xr:uid="{00000000-0005-0000-0000-000060000000}"/>
    <cellStyle name="_방동_서상2리_예정공정표및설계설명서_1.설계 예산서" xfId="98" xr:uid="{00000000-0005-0000-0000-000061000000}"/>
    <cellStyle name="_방동_서상2리_율동자연공원내 화장실 보수 및 도색공사" xfId="99" xr:uid="{00000000-0005-0000-0000-000062000000}"/>
    <cellStyle name="_방동_서상2리_율동자연공원내 화장실 보수 및 도색공사_내역서-최종0223" xfId="100" xr:uid="{00000000-0005-0000-0000-000063000000}"/>
    <cellStyle name="_방동_서상2리_율동자연공원내 화장실 보수 및 도색공사_내역서-최종0223_예정공정표및설계설명서" xfId="101" xr:uid="{00000000-0005-0000-0000-000064000000}"/>
    <cellStyle name="_방동_서상2리_율동자연공원내 화장실 보수 및 도색공사_내역서-최종0223_예정공정표및설계설명서_(마전)예정공정표및설계설명서" xfId="102" xr:uid="{00000000-0005-0000-0000-000065000000}"/>
    <cellStyle name="_방동_서상2리_율동자연공원내 화장실 보수 및 도색공사_내역서-최종0223_예정공정표및설계설명서_1.설계 예산서" xfId="103" xr:uid="{00000000-0005-0000-0000-000066000000}"/>
    <cellStyle name="_방동_서상2리_율동자연공원내 화장실 보수 및 도색공사_예정공정표및설계설명서" xfId="104" xr:uid="{00000000-0005-0000-0000-000067000000}"/>
    <cellStyle name="_방동_서상2리_율동자연공원내 화장실 보수 및 도색공사_예정공정표및설계설명서_(마전)예정공정표및설계설명서" xfId="105" xr:uid="{00000000-0005-0000-0000-000068000000}"/>
    <cellStyle name="_방동_서상2리_율동자연공원내 화장실 보수 및 도색공사_예정공정표및설계설명서_1.설계 예산서" xfId="106" xr:uid="{00000000-0005-0000-0000-000069000000}"/>
    <cellStyle name="_방동_서상2리_율동자연공원내 휴게편의점 도색작업-할증-천정면적추가" xfId="107" xr:uid="{00000000-0005-0000-0000-00006A000000}"/>
    <cellStyle name="_방동_서상2리_율동자연공원내 휴게편의점 도색작업-할증-천정면적추가_내역서-최종0223" xfId="108" xr:uid="{00000000-0005-0000-0000-00006B000000}"/>
    <cellStyle name="_방동_서상2리_율동자연공원내 휴게편의점 도색작업-할증-천정면적추가_내역서-최종0223_예정공정표및설계설명서" xfId="109" xr:uid="{00000000-0005-0000-0000-00006C000000}"/>
    <cellStyle name="_방동_서상2리_율동자연공원내 휴게편의점 도색작업-할증-천정면적추가_내역서-최종0223_예정공정표및설계설명서_(마전)예정공정표및설계설명서" xfId="110" xr:uid="{00000000-0005-0000-0000-00006D000000}"/>
    <cellStyle name="_방동_서상2리_율동자연공원내 휴게편의점 도색작업-할증-천정면적추가_내역서-최종0223_예정공정표및설계설명서_1.설계 예산서" xfId="111" xr:uid="{00000000-0005-0000-0000-00006E000000}"/>
    <cellStyle name="_방동_서상2리_율동자연공원내 휴게편의점 도색작업-할증-천정면적추가_예정공정표및설계설명서" xfId="112" xr:uid="{00000000-0005-0000-0000-00006F000000}"/>
    <cellStyle name="_방동_서상2리_율동자연공원내 휴게편의점 도색작업-할증-천정면적추가_예정공정표및설계설명서_(마전)예정공정표및설계설명서" xfId="113" xr:uid="{00000000-0005-0000-0000-000070000000}"/>
    <cellStyle name="_방동_서상2리_율동자연공원내 휴게편의점 도색작업-할증-천정면적추가_예정공정표및설계설명서_1.설계 예산서" xfId="114" xr:uid="{00000000-0005-0000-0000-000071000000}"/>
    <cellStyle name="_방동_예정공정표및설계설명서" xfId="115" xr:uid="{00000000-0005-0000-0000-000072000000}"/>
    <cellStyle name="_방동_예정공정표및설계설명서_(마전)예정공정표및설계설명서" xfId="116" xr:uid="{00000000-0005-0000-0000-000073000000}"/>
    <cellStyle name="_방동_예정공정표및설계설명서_1.설계 예산서" xfId="117" xr:uid="{00000000-0005-0000-0000-000074000000}"/>
    <cellStyle name="_방동_원평" xfId="118" xr:uid="{00000000-0005-0000-0000-000075000000}"/>
    <cellStyle name="_방동_원평_내역서-최종0223" xfId="119" xr:uid="{00000000-0005-0000-0000-000076000000}"/>
    <cellStyle name="_방동_원평_내역서-최종0223_예정공정표및설계설명서" xfId="120" xr:uid="{00000000-0005-0000-0000-000077000000}"/>
    <cellStyle name="_방동_원평_내역서-최종0223_예정공정표및설계설명서_(마전)예정공정표및설계설명서" xfId="121" xr:uid="{00000000-0005-0000-0000-000078000000}"/>
    <cellStyle name="_방동_원평_내역서-최종0223_예정공정표및설계설명서_1.설계 예산서" xfId="122" xr:uid="{00000000-0005-0000-0000-000079000000}"/>
    <cellStyle name="_방동_원평_예정공정표및설계설명서" xfId="123" xr:uid="{00000000-0005-0000-0000-00007A000000}"/>
    <cellStyle name="_방동_원평_예정공정표및설계설명서_(마전)예정공정표및설계설명서" xfId="124" xr:uid="{00000000-0005-0000-0000-00007B000000}"/>
    <cellStyle name="_방동_원평_예정공정표및설계설명서_1.설계 예산서" xfId="125" xr:uid="{00000000-0005-0000-0000-00007C000000}"/>
    <cellStyle name="_방동_원평_율동자연공원내 화장실 보수 및 도색공사" xfId="126" xr:uid="{00000000-0005-0000-0000-00007D000000}"/>
    <cellStyle name="_방동_원평_율동자연공원내 화장실 보수 및 도색공사_내역서-최종0223" xfId="127" xr:uid="{00000000-0005-0000-0000-00007E000000}"/>
    <cellStyle name="_방동_원평_율동자연공원내 화장실 보수 및 도색공사_내역서-최종0223_예정공정표및설계설명서" xfId="128" xr:uid="{00000000-0005-0000-0000-00007F000000}"/>
    <cellStyle name="_방동_원평_율동자연공원내 화장실 보수 및 도색공사_내역서-최종0223_예정공정표및설계설명서_(마전)예정공정표및설계설명서" xfId="129" xr:uid="{00000000-0005-0000-0000-000080000000}"/>
    <cellStyle name="_방동_원평_율동자연공원내 화장실 보수 및 도색공사_내역서-최종0223_예정공정표및설계설명서_1.설계 예산서" xfId="130" xr:uid="{00000000-0005-0000-0000-000081000000}"/>
    <cellStyle name="_방동_원평_율동자연공원내 화장실 보수 및 도색공사_예정공정표및설계설명서" xfId="131" xr:uid="{00000000-0005-0000-0000-000082000000}"/>
    <cellStyle name="_방동_원평_율동자연공원내 화장실 보수 및 도색공사_예정공정표및설계설명서_(마전)예정공정표및설계설명서" xfId="132" xr:uid="{00000000-0005-0000-0000-000083000000}"/>
    <cellStyle name="_방동_원평_율동자연공원내 화장실 보수 및 도색공사_예정공정표및설계설명서_1.설계 예산서" xfId="133" xr:uid="{00000000-0005-0000-0000-000084000000}"/>
    <cellStyle name="_방동_원평_율동자연공원내 휴게편의점 도색작업-할증-천정면적추가" xfId="134" xr:uid="{00000000-0005-0000-0000-000085000000}"/>
    <cellStyle name="_방동_원평_율동자연공원내 휴게편의점 도색작업-할증-천정면적추가_내역서-최종0223" xfId="135" xr:uid="{00000000-0005-0000-0000-000086000000}"/>
    <cellStyle name="_방동_원평_율동자연공원내 휴게편의점 도색작업-할증-천정면적추가_내역서-최종0223_예정공정표및설계설명서" xfId="136" xr:uid="{00000000-0005-0000-0000-000087000000}"/>
    <cellStyle name="_방동_원평_율동자연공원내 휴게편의점 도색작업-할증-천정면적추가_내역서-최종0223_예정공정표및설계설명서_(마전)예정공정표및설계설명서" xfId="137" xr:uid="{00000000-0005-0000-0000-000088000000}"/>
    <cellStyle name="_방동_원평_율동자연공원내 휴게편의점 도색작업-할증-천정면적추가_내역서-최종0223_예정공정표및설계설명서_1.설계 예산서" xfId="138" xr:uid="{00000000-0005-0000-0000-000089000000}"/>
    <cellStyle name="_방동_원평_율동자연공원내 휴게편의점 도색작업-할증-천정면적추가_예정공정표및설계설명서" xfId="139" xr:uid="{00000000-0005-0000-0000-00008A000000}"/>
    <cellStyle name="_방동_원평_율동자연공원내 휴게편의점 도색작업-할증-천정면적추가_예정공정표및설계설명서_(마전)예정공정표및설계설명서" xfId="140" xr:uid="{00000000-0005-0000-0000-00008B000000}"/>
    <cellStyle name="_방동_원평_율동자연공원내 휴게편의점 도색작업-할증-천정면적추가_예정공정표및설계설명서_1.설계 예산서" xfId="141" xr:uid="{00000000-0005-0000-0000-00008C000000}"/>
    <cellStyle name="_방동_율동자연공원내 화장실 보수 및 도색공사" xfId="142" xr:uid="{00000000-0005-0000-0000-00008D000000}"/>
    <cellStyle name="_방동_율동자연공원내 화장실 보수 및 도색공사_내역서-최종0223" xfId="143" xr:uid="{00000000-0005-0000-0000-00008E000000}"/>
    <cellStyle name="_방동_율동자연공원내 화장실 보수 및 도색공사_내역서-최종0223_예정공정표및설계설명서" xfId="144" xr:uid="{00000000-0005-0000-0000-00008F000000}"/>
    <cellStyle name="_방동_율동자연공원내 화장실 보수 및 도색공사_내역서-최종0223_예정공정표및설계설명서_(마전)예정공정표및설계설명서" xfId="145" xr:uid="{00000000-0005-0000-0000-000090000000}"/>
    <cellStyle name="_방동_율동자연공원내 화장실 보수 및 도색공사_내역서-최종0223_예정공정표및설계설명서_1.설계 예산서" xfId="146" xr:uid="{00000000-0005-0000-0000-000091000000}"/>
    <cellStyle name="_방동_율동자연공원내 화장실 보수 및 도색공사_예정공정표및설계설명서" xfId="147" xr:uid="{00000000-0005-0000-0000-000092000000}"/>
    <cellStyle name="_방동_율동자연공원내 화장실 보수 및 도색공사_예정공정표및설계설명서_(마전)예정공정표및설계설명서" xfId="148" xr:uid="{00000000-0005-0000-0000-000093000000}"/>
    <cellStyle name="_방동_율동자연공원내 화장실 보수 및 도색공사_예정공정표및설계설명서_1.설계 예산서" xfId="149" xr:uid="{00000000-0005-0000-0000-000094000000}"/>
    <cellStyle name="_방동_율동자연공원내 휴게편의점 도색작업-할증-천정면적추가" xfId="150" xr:uid="{00000000-0005-0000-0000-000095000000}"/>
    <cellStyle name="_방동_율동자연공원내 휴게편의점 도색작업-할증-천정면적추가_내역서-최종0223" xfId="151" xr:uid="{00000000-0005-0000-0000-000096000000}"/>
    <cellStyle name="_방동_율동자연공원내 휴게편의점 도색작업-할증-천정면적추가_내역서-최종0223_예정공정표및설계설명서" xfId="152" xr:uid="{00000000-0005-0000-0000-000097000000}"/>
    <cellStyle name="_방동_율동자연공원내 휴게편의점 도색작업-할증-천정면적추가_내역서-최종0223_예정공정표및설계설명서_(마전)예정공정표및설계설명서" xfId="153" xr:uid="{00000000-0005-0000-0000-000098000000}"/>
    <cellStyle name="_방동_율동자연공원내 휴게편의점 도색작업-할증-천정면적추가_내역서-최종0223_예정공정표및설계설명서_1.설계 예산서" xfId="154" xr:uid="{00000000-0005-0000-0000-000099000000}"/>
    <cellStyle name="_방동_율동자연공원내 휴게편의점 도색작업-할증-천정면적추가_예정공정표및설계설명서" xfId="155" xr:uid="{00000000-0005-0000-0000-00009A000000}"/>
    <cellStyle name="_방동_율동자연공원내 휴게편의점 도색작업-할증-천정면적추가_예정공정표및설계설명서_(마전)예정공정표및설계설명서" xfId="156" xr:uid="{00000000-0005-0000-0000-00009B000000}"/>
    <cellStyle name="_방동_율동자연공원내 휴게편의점 도색작업-할증-천정면적추가_예정공정표및설계설명서_1.설계 예산서" xfId="157" xr:uid="{00000000-0005-0000-0000-00009C000000}"/>
    <cellStyle name="_방동_추곡" xfId="158" xr:uid="{00000000-0005-0000-0000-00009D000000}"/>
    <cellStyle name="_방동_추곡_내역서-최종0223" xfId="159" xr:uid="{00000000-0005-0000-0000-00009E000000}"/>
    <cellStyle name="_방동_추곡_내역서-최종0223_예정공정표및설계설명서" xfId="160" xr:uid="{00000000-0005-0000-0000-00009F000000}"/>
    <cellStyle name="_방동_추곡_내역서-최종0223_예정공정표및설계설명서_(마전)예정공정표및설계설명서" xfId="161" xr:uid="{00000000-0005-0000-0000-0000A0000000}"/>
    <cellStyle name="_방동_추곡_내역서-최종0223_예정공정표및설계설명서_1.설계 예산서" xfId="162" xr:uid="{00000000-0005-0000-0000-0000A1000000}"/>
    <cellStyle name="_방동_추곡_예정공정표및설계설명서" xfId="163" xr:uid="{00000000-0005-0000-0000-0000A2000000}"/>
    <cellStyle name="_방동_추곡_예정공정표및설계설명서_(마전)예정공정표및설계설명서" xfId="164" xr:uid="{00000000-0005-0000-0000-0000A3000000}"/>
    <cellStyle name="_방동_추곡_예정공정표및설계설명서_1.설계 예산서" xfId="165" xr:uid="{00000000-0005-0000-0000-0000A4000000}"/>
    <cellStyle name="_방동_추곡_율동자연공원내 화장실 보수 및 도색공사" xfId="166" xr:uid="{00000000-0005-0000-0000-0000A5000000}"/>
    <cellStyle name="_방동_추곡_율동자연공원내 화장실 보수 및 도색공사_내역서-최종0223" xfId="167" xr:uid="{00000000-0005-0000-0000-0000A6000000}"/>
    <cellStyle name="_방동_추곡_율동자연공원내 화장실 보수 및 도색공사_내역서-최종0223_예정공정표및설계설명서" xfId="168" xr:uid="{00000000-0005-0000-0000-0000A7000000}"/>
    <cellStyle name="_방동_추곡_율동자연공원내 화장실 보수 및 도색공사_내역서-최종0223_예정공정표및설계설명서_(마전)예정공정표및설계설명서" xfId="169" xr:uid="{00000000-0005-0000-0000-0000A8000000}"/>
    <cellStyle name="_방동_추곡_율동자연공원내 화장실 보수 및 도색공사_내역서-최종0223_예정공정표및설계설명서_1.설계 예산서" xfId="170" xr:uid="{00000000-0005-0000-0000-0000A9000000}"/>
    <cellStyle name="_방동_추곡_율동자연공원내 화장실 보수 및 도색공사_예정공정표및설계설명서" xfId="171" xr:uid="{00000000-0005-0000-0000-0000AA000000}"/>
    <cellStyle name="_방동_추곡_율동자연공원내 화장실 보수 및 도색공사_예정공정표및설계설명서_(마전)예정공정표및설계설명서" xfId="172" xr:uid="{00000000-0005-0000-0000-0000AB000000}"/>
    <cellStyle name="_방동_추곡_율동자연공원내 화장실 보수 및 도색공사_예정공정표및설계설명서_1.설계 예산서" xfId="173" xr:uid="{00000000-0005-0000-0000-0000AC000000}"/>
    <cellStyle name="_방동_추곡_율동자연공원내 휴게편의점 도색작업-할증-천정면적추가" xfId="174" xr:uid="{00000000-0005-0000-0000-0000AD000000}"/>
    <cellStyle name="_방동_추곡_율동자연공원내 휴게편의점 도색작업-할증-천정면적추가_내역서-최종0223" xfId="175" xr:uid="{00000000-0005-0000-0000-0000AE000000}"/>
    <cellStyle name="_방동_추곡_율동자연공원내 휴게편의점 도색작업-할증-천정면적추가_내역서-최종0223_예정공정표및설계설명서" xfId="176" xr:uid="{00000000-0005-0000-0000-0000AF000000}"/>
    <cellStyle name="_방동_추곡_율동자연공원내 휴게편의점 도색작업-할증-천정면적추가_내역서-최종0223_예정공정표및설계설명서_(마전)예정공정표및설계설명서" xfId="177" xr:uid="{00000000-0005-0000-0000-0000B0000000}"/>
    <cellStyle name="_방동_추곡_율동자연공원내 휴게편의점 도색작업-할증-천정면적추가_내역서-최종0223_예정공정표및설계설명서_1.설계 예산서" xfId="178" xr:uid="{00000000-0005-0000-0000-0000B1000000}"/>
    <cellStyle name="_방동_추곡_율동자연공원내 휴게편의점 도색작업-할증-천정면적추가_예정공정표및설계설명서" xfId="179" xr:uid="{00000000-0005-0000-0000-0000B2000000}"/>
    <cellStyle name="_방동_추곡_율동자연공원내 휴게편의점 도색작업-할증-천정면적추가_예정공정표및설계설명서_(마전)예정공정표및설계설명서" xfId="180" xr:uid="{00000000-0005-0000-0000-0000B3000000}"/>
    <cellStyle name="_방동_추곡_율동자연공원내 휴게편의점 도색작업-할증-천정면적추가_예정공정표및설계설명서_1.설계 예산서" xfId="181" xr:uid="{00000000-0005-0000-0000-0000B4000000}"/>
    <cellStyle name="_석은희지압보도" xfId="182" xr:uid="{00000000-0005-0000-0000-0000B5000000}"/>
    <cellStyle name="_석은희지압보도_내역서-최종0223" xfId="183" xr:uid="{00000000-0005-0000-0000-0000B6000000}"/>
    <cellStyle name="_석은희지압보도_내역서-최종0223_예정공정표및설계설명서" xfId="184" xr:uid="{00000000-0005-0000-0000-0000B7000000}"/>
    <cellStyle name="_석은희지압보도_내역서-최종0223_예정공정표및설계설명서_(마전)예정공정표및설계설명서" xfId="185" xr:uid="{00000000-0005-0000-0000-0000B8000000}"/>
    <cellStyle name="_석은희지압보도_내역서-최종0223_예정공정표및설계설명서_1.설계 예산서" xfId="186" xr:uid="{00000000-0005-0000-0000-0000B9000000}"/>
    <cellStyle name="_석은희지압보도_예정공정표및설계설명서" xfId="187" xr:uid="{00000000-0005-0000-0000-0000BA000000}"/>
    <cellStyle name="_석은희지압보도_예정공정표및설계설명서_(마전)예정공정표및설계설명서" xfId="188" xr:uid="{00000000-0005-0000-0000-0000BB000000}"/>
    <cellStyle name="_석은희지압보도_예정공정표및설계설명서_1.설계 예산서" xfId="189" xr:uid="{00000000-0005-0000-0000-0000BC000000}"/>
    <cellStyle name="_추곡" xfId="190" xr:uid="{00000000-0005-0000-0000-0000BD000000}"/>
    <cellStyle name="_추곡_내역서-최종0223" xfId="191" xr:uid="{00000000-0005-0000-0000-0000BE000000}"/>
    <cellStyle name="_추곡_내역서-최종0223_예정공정표및설계설명서" xfId="192" xr:uid="{00000000-0005-0000-0000-0000BF000000}"/>
    <cellStyle name="_추곡_내역서-최종0223_예정공정표및설계설명서_(마전)예정공정표및설계설명서" xfId="193" xr:uid="{00000000-0005-0000-0000-0000C0000000}"/>
    <cellStyle name="_추곡_내역서-최종0223_예정공정표및설계설명서_1.설계 예산서" xfId="194" xr:uid="{00000000-0005-0000-0000-0000C1000000}"/>
    <cellStyle name="_추곡_예정공정표및설계설명서" xfId="195" xr:uid="{00000000-0005-0000-0000-0000C2000000}"/>
    <cellStyle name="_추곡_예정공정표및설계설명서_(마전)예정공정표및설계설명서" xfId="196" xr:uid="{00000000-0005-0000-0000-0000C3000000}"/>
    <cellStyle name="_추곡_예정공정표및설계설명서_1.설계 예산서" xfId="197" xr:uid="{00000000-0005-0000-0000-0000C4000000}"/>
    <cellStyle name="_추곡_율동자연공원내 화장실 보수 및 도색공사" xfId="198" xr:uid="{00000000-0005-0000-0000-0000C5000000}"/>
    <cellStyle name="_추곡_율동자연공원내 화장실 보수 및 도색공사_내역서-최종0223" xfId="199" xr:uid="{00000000-0005-0000-0000-0000C6000000}"/>
    <cellStyle name="_추곡_율동자연공원내 화장실 보수 및 도색공사_내역서-최종0223_예정공정표및설계설명서" xfId="200" xr:uid="{00000000-0005-0000-0000-0000C7000000}"/>
    <cellStyle name="_추곡_율동자연공원내 화장실 보수 및 도색공사_내역서-최종0223_예정공정표및설계설명서_(마전)예정공정표및설계설명서" xfId="201" xr:uid="{00000000-0005-0000-0000-0000C8000000}"/>
    <cellStyle name="_추곡_율동자연공원내 화장실 보수 및 도색공사_내역서-최종0223_예정공정표및설계설명서_1.설계 예산서" xfId="202" xr:uid="{00000000-0005-0000-0000-0000C9000000}"/>
    <cellStyle name="_추곡_율동자연공원내 화장실 보수 및 도색공사_예정공정표및설계설명서" xfId="203" xr:uid="{00000000-0005-0000-0000-0000CA000000}"/>
    <cellStyle name="_추곡_율동자연공원내 화장실 보수 및 도색공사_예정공정표및설계설명서_(마전)예정공정표및설계설명서" xfId="204" xr:uid="{00000000-0005-0000-0000-0000CB000000}"/>
    <cellStyle name="_추곡_율동자연공원내 화장실 보수 및 도색공사_예정공정표및설계설명서_1.설계 예산서" xfId="205" xr:uid="{00000000-0005-0000-0000-0000CC000000}"/>
    <cellStyle name="_추곡_율동자연공원내 휴게편의점 도색작업-할증-천정면적추가" xfId="206" xr:uid="{00000000-0005-0000-0000-0000CD000000}"/>
    <cellStyle name="_추곡_율동자연공원내 휴게편의점 도색작업-할증-천정면적추가_내역서-최종0223" xfId="207" xr:uid="{00000000-0005-0000-0000-0000CE000000}"/>
    <cellStyle name="_추곡_율동자연공원내 휴게편의점 도색작업-할증-천정면적추가_내역서-최종0223_예정공정표및설계설명서" xfId="208" xr:uid="{00000000-0005-0000-0000-0000CF000000}"/>
    <cellStyle name="_추곡_율동자연공원내 휴게편의점 도색작업-할증-천정면적추가_내역서-최종0223_예정공정표및설계설명서_(마전)예정공정표및설계설명서" xfId="209" xr:uid="{00000000-0005-0000-0000-0000D0000000}"/>
    <cellStyle name="_추곡_율동자연공원내 휴게편의점 도색작업-할증-천정면적추가_내역서-최종0223_예정공정표및설계설명서_1.설계 예산서" xfId="210" xr:uid="{00000000-0005-0000-0000-0000D1000000}"/>
    <cellStyle name="_추곡_율동자연공원내 휴게편의점 도색작업-할증-천정면적추가_예정공정표및설계설명서" xfId="211" xr:uid="{00000000-0005-0000-0000-0000D2000000}"/>
    <cellStyle name="_추곡_율동자연공원내 휴게편의점 도색작업-할증-천정면적추가_예정공정표및설계설명서_(마전)예정공정표및설계설명서" xfId="212" xr:uid="{00000000-0005-0000-0000-0000D3000000}"/>
    <cellStyle name="_추곡_율동자연공원내 휴게편의점 도색작업-할증-천정면적추가_예정공정표및설계설명서_1.설계 예산서" xfId="213" xr:uid="{00000000-0005-0000-0000-0000D4000000}"/>
    <cellStyle name="_추곡_추곡" xfId="214" xr:uid="{00000000-0005-0000-0000-0000D5000000}"/>
    <cellStyle name="_추곡_추곡_내역서-최종0223" xfId="215" xr:uid="{00000000-0005-0000-0000-0000D6000000}"/>
    <cellStyle name="_추곡_추곡_내역서-최종0223_예정공정표및설계설명서" xfId="216" xr:uid="{00000000-0005-0000-0000-0000D7000000}"/>
    <cellStyle name="_추곡_추곡_내역서-최종0223_예정공정표및설계설명서_(마전)예정공정표및설계설명서" xfId="217" xr:uid="{00000000-0005-0000-0000-0000D8000000}"/>
    <cellStyle name="_추곡_추곡_내역서-최종0223_예정공정표및설계설명서_1.설계 예산서" xfId="218" xr:uid="{00000000-0005-0000-0000-0000D9000000}"/>
    <cellStyle name="_추곡_추곡_예정공정표및설계설명서" xfId="219" xr:uid="{00000000-0005-0000-0000-0000DA000000}"/>
    <cellStyle name="_추곡_추곡_예정공정표및설계설명서_(마전)예정공정표및설계설명서" xfId="220" xr:uid="{00000000-0005-0000-0000-0000DB000000}"/>
    <cellStyle name="_추곡_추곡_예정공정표및설계설명서_1.설계 예산서" xfId="221" xr:uid="{00000000-0005-0000-0000-0000DC000000}"/>
    <cellStyle name="_추곡_추곡_율동자연공원내 화장실 보수 및 도색공사" xfId="222" xr:uid="{00000000-0005-0000-0000-0000DD000000}"/>
    <cellStyle name="_추곡_추곡_율동자연공원내 화장실 보수 및 도색공사_내역서-최종0223" xfId="223" xr:uid="{00000000-0005-0000-0000-0000DE000000}"/>
    <cellStyle name="_추곡_추곡_율동자연공원내 화장실 보수 및 도색공사_내역서-최종0223_예정공정표및설계설명서" xfId="224" xr:uid="{00000000-0005-0000-0000-0000DF000000}"/>
    <cellStyle name="_추곡_추곡_율동자연공원내 화장실 보수 및 도색공사_내역서-최종0223_예정공정표및설계설명서_(마전)예정공정표및설계설명서" xfId="225" xr:uid="{00000000-0005-0000-0000-0000E0000000}"/>
    <cellStyle name="_추곡_추곡_율동자연공원내 화장실 보수 및 도색공사_내역서-최종0223_예정공정표및설계설명서_1.설계 예산서" xfId="226" xr:uid="{00000000-0005-0000-0000-0000E1000000}"/>
    <cellStyle name="_추곡_추곡_율동자연공원내 화장실 보수 및 도색공사_예정공정표및설계설명서" xfId="227" xr:uid="{00000000-0005-0000-0000-0000E2000000}"/>
    <cellStyle name="_추곡_추곡_율동자연공원내 화장실 보수 및 도색공사_예정공정표및설계설명서_(마전)예정공정표및설계설명서" xfId="228" xr:uid="{00000000-0005-0000-0000-0000E3000000}"/>
    <cellStyle name="_추곡_추곡_율동자연공원내 화장실 보수 및 도색공사_예정공정표및설계설명서_1.설계 예산서" xfId="229" xr:uid="{00000000-0005-0000-0000-0000E4000000}"/>
    <cellStyle name="_추곡_추곡_율동자연공원내 휴게편의점 도색작업-할증-천정면적추가" xfId="230" xr:uid="{00000000-0005-0000-0000-0000E5000000}"/>
    <cellStyle name="_추곡_추곡_율동자연공원내 휴게편의점 도색작업-할증-천정면적추가_내역서-최종0223" xfId="231" xr:uid="{00000000-0005-0000-0000-0000E6000000}"/>
    <cellStyle name="_추곡_추곡_율동자연공원내 휴게편의점 도색작업-할증-천정면적추가_내역서-최종0223_예정공정표및설계설명서" xfId="232" xr:uid="{00000000-0005-0000-0000-0000E7000000}"/>
    <cellStyle name="_추곡_추곡_율동자연공원내 휴게편의점 도색작업-할증-천정면적추가_내역서-최종0223_예정공정표및설계설명서_(마전)예정공정표및설계설명서" xfId="233" xr:uid="{00000000-0005-0000-0000-0000E8000000}"/>
    <cellStyle name="_추곡_추곡_율동자연공원내 휴게편의점 도색작업-할증-천정면적추가_내역서-최종0223_예정공정표및설계설명서_1.설계 예산서" xfId="234" xr:uid="{00000000-0005-0000-0000-0000E9000000}"/>
    <cellStyle name="_추곡_추곡_율동자연공원내 휴게편의점 도색작업-할증-천정면적추가_예정공정표및설계설명서" xfId="235" xr:uid="{00000000-0005-0000-0000-0000EA000000}"/>
    <cellStyle name="_추곡_추곡_율동자연공원내 휴게편의점 도색작업-할증-천정면적추가_예정공정표및설계설명서_(마전)예정공정표및설계설명서" xfId="236" xr:uid="{00000000-0005-0000-0000-0000EB000000}"/>
    <cellStyle name="_추곡_추곡_율동자연공원내 휴게편의점 도색작업-할증-천정면적추가_예정공정표및설계설명서_1.설계 예산서" xfId="237" xr:uid="{00000000-0005-0000-0000-0000EC000000}"/>
    <cellStyle name="’E‰Y [0.00]_laroux" xfId="238" xr:uid="{00000000-0005-0000-0000-0000ED000000}"/>
    <cellStyle name="’E‰Y_laroux" xfId="239" xr:uid="{00000000-0005-0000-0000-0000EE000000}"/>
    <cellStyle name="¤@?e_TEST-1 " xfId="240" xr:uid="{00000000-0005-0000-0000-0000EF000000}"/>
    <cellStyle name="+,-,0" xfId="241" xr:uid="{00000000-0005-0000-0000-0000F0000000}"/>
    <cellStyle name="△ []" xfId="242" xr:uid="{00000000-0005-0000-0000-0000F1000000}"/>
    <cellStyle name="△ [0]" xfId="243" xr:uid="{00000000-0005-0000-0000-0000F2000000}"/>
    <cellStyle name="0" xfId="244" xr:uid="{00000000-0005-0000-0000-0000F3000000}"/>
    <cellStyle name="0.0" xfId="245" xr:uid="{00000000-0005-0000-0000-0000F4000000}"/>
    <cellStyle name="0.00" xfId="246" xr:uid="{00000000-0005-0000-0000-0000F5000000}"/>
    <cellStyle name="00" xfId="247" xr:uid="{00000000-0005-0000-0000-0000F6000000}"/>
    <cellStyle name="1" xfId="248" xr:uid="{00000000-0005-0000-0000-0000F7000000}"/>
    <cellStyle name="1_(마전)예정공정표및설계설명서" xfId="249" xr:uid="{00000000-0005-0000-0000-0000F8000000}"/>
    <cellStyle name="1_1.설계 예산서" xfId="250" xr:uid="{00000000-0005-0000-0000-0000F9000000}"/>
    <cellStyle name="1_22bl3lot수량산출" xfId="251" xr:uid="{00000000-0005-0000-0000-0000FA000000}"/>
    <cellStyle name="1_22수량산출서(총괄)" xfId="252" xr:uid="{00000000-0005-0000-0000-0000FB000000}"/>
    <cellStyle name="1_laroux" xfId="253" xr:uid="{00000000-0005-0000-0000-0000FC000000}"/>
    <cellStyle name="1_laroux_ATC-YOON1" xfId="254" xr:uid="{00000000-0005-0000-0000-0000FD000000}"/>
    <cellStyle name="1_total" xfId="255" xr:uid="{00000000-0005-0000-0000-0000FE000000}"/>
    <cellStyle name="1_total_구로리총괄내역" xfId="256" xr:uid="{00000000-0005-0000-0000-0000FF000000}"/>
    <cellStyle name="1_total_구로리총괄내역_구로리설계예산서1029" xfId="257" xr:uid="{00000000-0005-0000-0000-000000010000}"/>
    <cellStyle name="1_total_구로리총괄내역_구로리설계예산서1029_예정공정표및설계설명서" xfId="258" xr:uid="{00000000-0005-0000-0000-000001010000}"/>
    <cellStyle name="1_total_구로리총괄내역_구로리설계예산서1029_예정공정표및설계설명서_(마전)예정공정표및설계설명서" xfId="259" xr:uid="{00000000-0005-0000-0000-000002010000}"/>
    <cellStyle name="1_total_구로리총괄내역_구로리설계예산서1029_예정공정표및설계설명서_1.설계 예산서" xfId="260" xr:uid="{00000000-0005-0000-0000-000003010000}"/>
    <cellStyle name="1_total_구로리총괄내역_구로리설계예산서1118준공" xfId="261" xr:uid="{00000000-0005-0000-0000-000004010000}"/>
    <cellStyle name="1_total_구로리총괄내역_구로리설계예산서1118준공_예정공정표및설계설명서" xfId="262" xr:uid="{00000000-0005-0000-0000-000005010000}"/>
    <cellStyle name="1_total_구로리총괄내역_구로리설계예산서1118준공_예정공정표및설계설명서_(마전)예정공정표및설계설명서" xfId="263" xr:uid="{00000000-0005-0000-0000-000006010000}"/>
    <cellStyle name="1_total_구로리총괄내역_구로리설계예산서1118준공_예정공정표및설계설명서_1.설계 예산서" xfId="264" xr:uid="{00000000-0005-0000-0000-000007010000}"/>
    <cellStyle name="1_total_구로리총괄내역_구로리설계예산서조경" xfId="265" xr:uid="{00000000-0005-0000-0000-000008010000}"/>
    <cellStyle name="1_total_구로리총괄내역_구로리설계예산서조경_예정공정표및설계설명서" xfId="266" xr:uid="{00000000-0005-0000-0000-000009010000}"/>
    <cellStyle name="1_total_구로리총괄내역_구로리설계예산서조경_예정공정표및설계설명서_(마전)예정공정표및설계설명서" xfId="267" xr:uid="{00000000-0005-0000-0000-00000A010000}"/>
    <cellStyle name="1_total_구로리총괄내역_구로리설계예산서조경_예정공정표및설계설명서_1.설계 예산서" xfId="268" xr:uid="{00000000-0005-0000-0000-00000B010000}"/>
    <cellStyle name="1_total_구로리총괄내역_구로리어린이공원예산서(조경)1125" xfId="269" xr:uid="{00000000-0005-0000-0000-00000C010000}"/>
    <cellStyle name="1_total_구로리총괄내역_구로리어린이공원예산서(조경)1125_예정공정표및설계설명서" xfId="270" xr:uid="{00000000-0005-0000-0000-00000D010000}"/>
    <cellStyle name="1_total_구로리총괄내역_구로리어린이공원예산서(조경)1125_예정공정표및설계설명서_(마전)예정공정표및설계설명서" xfId="271" xr:uid="{00000000-0005-0000-0000-00000E010000}"/>
    <cellStyle name="1_total_구로리총괄내역_구로리어린이공원예산서(조경)1125_예정공정표및설계설명서_1.설계 예산서" xfId="272" xr:uid="{00000000-0005-0000-0000-00000F010000}"/>
    <cellStyle name="1_total_구로리총괄내역_내역서" xfId="273" xr:uid="{00000000-0005-0000-0000-000010010000}"/>
    <cellStyle name="1_total_구로리총괄내역_내역서_예정공정표및설계설명서" xfId="274" xr:uid="{00000000-0005-0000-0000-000011010000}"/>
    <cellStyle name="1_total_구로리총괄내역_내역서_예정공정표및설계설명서_(마전)예정공정표및설계설명서" xfId="275" xr:uid="{00000000-0005-0000-0000-000012010000}"/>
    <cellStyle name="1_total_구로리총괄내역_내역서_예정공정표및설계설명서_1.설계 예산서" xfId="276" xr:uid="{00000000-0005-0000-0000-000013010000}"/>
    <cellStyle name="1_total_구로리총괄내역_노임단가표" xfId="277" xr:uid="{00000000-0005-0000-0000-000014010000}"/>
    <cellStyle name="1_total_구로리총괄내역_노임단가표_예정공정표및설계설명서" xfId="278" xr:uid="{00000000-0005-0000-0000-000015010000}"/>
    <cellStyle name="1_total_구로리총괄내역_노임단가표_예정공정표및설계설명서_(마전)예정공정표및설계설명서" xfId="279" xr:uid="{00000000-0005-0000-0000-000016010000}"/>
    <cellStyle name="1_total_구로리총괄내역_노임단가표_예정공정표및설계설명서_1.설계 예산서" xfId="280" xr:uid="{00000000-0005-0000-0000-000017010000}"/>
    <cellStyle name="1_total_구로리총괄내역_배밭계약내역" xfId="281" xr:uid="{00000000-0005-0000-0000-000018010000}"/>
    <cellStyle name="1_total_구로리총괄내역_설계내역서" xfId="282" xr:uid="{00000000-0005-0000-0000-000019010000}"/>
    <cellStyle name="1_total_구로리총괄내역_수도권매립지" xfId="283" xr:uid="{00000000-0005-0000-0000-00001A010000}"/>
    <cellStyle name="1_total_구로리총괄내역_수도권매립지_예정공정표및설계설명서" xfId="284" xr:uid="{00000000-0005-0000-0000-00001B010000}"/>
    <cellStyle name="1_total_구로리총괄내역_수도권매립지_예정공정표및설계설명서_(마전)예정공정표및설계설명서" xfId="285" xr:uid="{00000000-0005-0000-0000-00001C010000}"/>
    <cellStyle name="1_total_구로리총괄내역_수도권매립지_예정공정표및설계설명서_1.설계 예산서" xfId="286" xr:uid="{00000000-0005-0000-0000-00001D010000}"/>
    <cellStyle name="1_total_구로리총괄내역_수도권매립지1004(발주용)" xfId="287" xr:uid="{00000000-0005-0000-0000-00001E010000}"/>
    <cellStyle name="1_total_구로리총괄내역_수도권매립지1004(발주용)_예정공정표및설계설명서" xfId="288" xr:uid="{00000000-0005-0000-0000-00001F010000}"/>
    <cellStyle name="1_total_구로리총괄내역_수도권매립지1004(발주용)_예정공정표및설계설명서_(마전)예정공정표및설계설명서" xfId="289" xr:uid="{00000000-0005-0000-0000-000020010000}"/>
    <cellStyle name="1_total_구로리총괄내역_수도권매립지1004(발주용)_예정공정표및설계설명서_1.설계 예산서" xfId="290" xr:uid="{00000000-0005-0000-0000-000021010000}"/>
    <cellStyle name="1_total_구로리총괄내역_예정공정표및설계설명서" xfId="291" xr:uid="{00000000-0005-0000-0000-000022010000}"/>
    <cellStyle name="1_total_구로리총괄내역_예정공정표및설계설명서_(마전)예정공정표및설계설명서" xfId="292" xr:uid="{00000000-0005-0000-0000-000023010000}"/>
    <cellStyle name="1_total_구로리총괄내역_예정공정표및설계설명서_1.설계 예산서" xfId="293" xr:uid="{00000000-0005-0000-0000-000024010000}"/>
    <cellStyle name="1_total_구로리총괄내역_일신건영설계예산서(0211)" xfId="294" xr:uid="{00000000-0005-0000-0000-000025010000}"/>
    <cellStyle name="1_total_구로리총괄내역_일신건영설계예산서(0211)_예정공정표및설계설명서" xfId="295" xr:uid="{00000000-0005-0000-0000-000026010000}"/>
    <cellStyle name="1_total_구로리총괄내역_일신건영설계예산서(0211)_예정공정표및설계설명서_(마전)예정공정표및설계설명서" xfId="296" xr:uid="{00000000-0005-0000-0000-000027010000}"/>
    <cellStyle name="1_total_구로리총괄내역_일신건영설계예산서(0211)_예정공정표및설계설명서_1.설계 예산서" xfId="297" xr:uid="{00000000-0005-0000-0000-000028010000}"/>
    <cellStyle name="1_total_구로리총괄내역_일위대가" xfId="298" xr:uid="{00000000-0005-0000-0000-000029010000}"/>
    <cellStyle name="1_total_구로리총괄내역_일위대가_예정공정표및설계설명서" xfId="299" xr:uid="{00000000-0005-0000-0000-00002A010000}"/>
    <cellStyle name="1_total_구로리총괄내역_일위대가_예정공정표및설계설명서_(마전)예정공정표및설계설명서" xfId="300" xr:uid="{00000000-0005-0000-0000-00002B010000}"/>
    <cellStyle name="1_total_구로리총괄내역_일위대가_예정공정표및설계설명서_1.설계 예산서" xfId="301" xr:uid="{00000000-0005-0000-0000-00002C010000}"/>
    <cellStyle name="1_total_구로리총괄내역_자재단가표" xfId="302" xr:uid="{00000000-0005-0000-0000-00002D010000}"/>
    <cellStyle name="1_total_구로리총괄내역_자재단가표_예정공정표및설계설명서" xfId="303" xr:uid="{00000000-0005-0000-0000-00002E010000}"/>
    <cellStyle name="1_total_구로리총괄내역_자재단가표_예정공정표및설계설명서_(마전)예정공정표및설계설명서" xfId="304" xr:uid="{00000000-0005-0000-0000-00002F010000}"/>
    <cellStyle name="1_total_구로리총괄내역_자재단가표_예정공정표및설계설명서_1.설계 예산서" xfId="305" xr:uid="{00000000-0005-0000-0000-000030010000}"/>
    <cellStyle name="1_total_구로리총괄내역_장안초등학교내역0814" xfId="306" xr:uid="{00000000-0005-0000-0000-000031010000}"/>
    <cellStyle name="1_total_구로리총괄내역_장안초등학교내역0814_예정공정표및설계설명서" xfId="307" xr:uid="{00000000-0005-0000-0000-000032010000}"/>
    <cellStyle name="1_total_구로리총괄내역_장안초등학교내역0814_예정공정표및설계설명서_(마전)예정공정표및설계설명서" xfId="308" xr:uid="{00000000-0005-0000-0000-000033010000}"/>
    <cellStyle name="1_total_구로리총괄내역_장안초등학교내역0814_예정공정표및설계설명서_1.설계 예산서" xfId="309" xr:uid="{00000000-0005-0000-0000-000034010000}"/>
    <cellStyle name="1_total_배밭계약내역" xfId="310" xr:uid="{00000000-0005-0000-0000-000035010000}"/>
    <cellStyle name="1_total_설계내역서" xfId="311" xr:uid="{00000000-0005-0000-0000-000036010000}"/>
    <cellStyle name="1_total_예정공정표및설계설명서" xfId="312" xr:uid="{00000000-0005-0000-0000-000037010000}"/>
    <cellStyle name="1_total_예정공정표및설계설명서_(마전)예정공정표및설계설명서" xfId="313" xr:uid="{00000000-0005-0000-0000-000038010000}"/>
    <cellStyle name="1_total_예정공정표및설계설명서_1.설계 예산서" xfId="314" xr:uid="{00000000-0005-0000-0000-000039010000}"/>
    <cellStyle name="1_total_총괄내역0518" xfId="315" xr:uid="{00000000-0005-0000-0000-00003A010000}"/>
    <cellStyle name="1_total_총괄내역0518_구로리설계예산서1029" xfId="316" xr:uid="{00000000-0005-0000-0000-00003B010000}"/>
    <cellStyle name="1_total_총괄내역0518_구로리설계예산서1029_예정공정표및설계설명서" xfId="317" xr:uid="{00000000-0005-0000-0000-00003C010000}"/>
    <cellStyle name="1_total_총괄내역0518_구로리설계예산서1029_예정공정표및설계설명서_(마전)예정공정표및설계설명서" xfId="318" xr:uid="{00000000-0005-0000-0000-00003D010000}"/>
    <cellStyle name="1_total_총괄내역0518_구로리설계예산서1029_예정공정표및설계설명서_1.설계 예산서" xfId="319" xr:uid="{00000000-0005-0000-0000-00003E010000}"/>
    <cellStyle name="1_total_총괄내역0518_구로리설계예산서1118준공" xfId="320" xr:uid="{00000000-0005-0000-0000-00003F010000}"/>
    <cellStyle name="1_total_총괄내역0518_구로리설계예산서1118준공_예정공정표및설계설명서" xfId="321" xr:uid="{00000000-0005-0000-0000-000040010000}"/>
    <cellStyle name="1_total_총괄내역0518_구로리설계예산서1118준공_예정공정표및설계설명서_(마전)예정공정표및설계설명서" xfId="322" xr:uid="{00000000-0005-0000-0000-000041010000}"/>
    <cellStyle name="1_total_총괄내역0518_구로리설계예산서1118준공_예정공정표및설계설명서_1.설계 예산서" xfId="323" xr:uid="{00000000-0005-0000-0000-000042010000}"/>
    <cellStyle name="1_total_총괄내역0518_구로리설계예산서조경" xfId="324" xr:uid="{00000000-0005-0000-0000-000043010000}"/>
    <cellStyle name="1_total_총괄내역0518_구로리설계예산서조경_예정공정표및설계설명서" xfId="325" xr:uid="{00000000-0005-0000-0000-000044010000}"/>
    <cellStyle name="1_total_총괄내역0518_구로리설계예산서조경_예정공정표및설계설명서_(마전)예정공정표및설계설명서" xfId="326" xr:uid="{00000000-0005-0000-0000-000045010000}"/>
    <cellStyle name="1_total_총괄내역0518_구로리설계예산서조경_예정공정표및설계설명서_1.설계 예산서" xfId="327" xr:uid="{00000000-0005-0000-0000-000046010000}"/>
    <cellStyle name="1_total_총괄내역0518_구로리어린이공원예산서(조경)1125" xfId="328" xr:uid="{00000000-0005-0000-0000-000047010000}"/>
    <cellStyle name="1_total_총괄내역0518_구로리어린이공원예산서(조경)1125_예정공정표및설계설명서" xfId="329" xr:uid="{00000000-0005-0000-0000-000048010000}"/>
    <cellStyle name="1_total_총괄내역0518_구로리어린이공원예산서(조경)1125_예정공정표및설계설명서_(마전)예정공정표및설계설명서" xfId="330" xr:uid="{00000000-0005-0000-0000-000049010000}"/>
    <cellStyle name="1_total_총괄내역0518_구로리어린이공원예산서(조경)1125_예정공정표및설계설명서_1.설계 예산서" xfId="331" xr:uid="{00000000-0005-0000-0000-00004A010000}"/>
    <cellStyle name="1_total_총괄내역0518_내역서" xfId="332" xr:uid="{00000000-0005-0000-0000-00004B010000}"/>
    <cellStyle name="1_total_총괄내역0518_내역서_예정공정표및설계설명서" xfId="333" xr:uid="{00000000-0005-0000-0000-00004C010000}"/>
    <cellStyle name="1_total_총괄내역0518_내역서_예정공정표및설계설명서_(마전)예정공정표및설계설명서" xfId="334" xr:uid="{00000000-0005-0000-0000-00004D010000}"/>
    <cellStyle name="1_total_총괄내역0518_내역서_예정공정표및설계설명서_1.설계 예산서" xfId="335" xr:uid="{00000000-0005-0000-0000-00004E010000}"/>
    <cellStyle name="1_total_총괄내역0518_노임단가표" xfId="336" xr:uid="{00000000-0005-0000-0000-00004F010000}"/>
    <cellStyle name="1_total_총괄내역0518_노임단가표_예정공정표및설계설명서" xfId="337" xr:uid="{00000000-0005-0000-0000-000050010000}"/>
    <cellStyle name="1_total_총괄내역0518_노임단가표_예정공정표및설계설명서_(마전)예정공정표및설계설명서" xfId="338" xr:uid="{00000000-0005-0000-0000-000051010000}"/>
    <cellStyle name="1_total_총괄내역0518_노임단가표_예정공정표및설계설명서_1.설계 예산서" xfId="339" xr:uid="{00000000-0005-0000-0000-000052010000}"/>
    <cellStyle name="1_total_총괄내역0518_배밭계약내역" xfId="340" xr:uid="{00000000-0005-0000-0000-000053010000}"/>
    <cellStyle name="1_total_총괄내역0518_설계내역서" xfId="341" xr:uid="{00000000-0005-0000-0000-000054010000}"/>
    <cellStyle name="1_total_총괄내역0518_수도권매립지" xfId="342" xr:uid="{00000000-0005-0000-0000-000055010000}"/>
    <cellStyle name="1_total_총괄내역0518_수도권매립지_예정공정표및설계설명서" xfId="343" xr:uid="{00000000-0005-0000-0000-000056010000}"/>
    <cellStyle name="1_total_총괄내역0518_수도권매립지_예정공정표및설계설명서_(마전)예정공정표및설계설명서" xfId="344" xr:uid="{00000000-0005-0000-0000-000057010000}"/>
    <cellStyle name="1_total_총괄내역0518_수도권매립지_예정공정표및설계설명서_1.설계 예산서" xfId="345" xr:uid="{00000000-0005-0000-0000-000058010000}"/>
    <cellStyle name="1_total_총괄내역0518_수도권매립지1004(발주용)" xfId="346" xr:uid="{00000000-0005-0000-0000-000059010000}"/>
    <cellStyle name="1_total_총괄내역0518_수도권매립지1004(발주용)_예정공정표및설계설명서" xfId="347" xr:uid="{00000000-0005-0000-0000-00005A010000}"/>
    <cellStyle name="1_total_총괄내역0518_수도권매립지1004(발주용)_예정공정표및설계설명서_(마전)예정공정표및설계설명서" xfId="348" xr:uid="{00000000-0005-0000-0000-00005B010000}"/>
    <cellStyle name="1_total_총괄내역0518_수도권매립지1004(발주용)_예정공정표및설계설명서_1.설계 예산서" xfId="349" xr:uid="{00000000-0005-0000-0000-00005C010000}"/>
    <cellStyle name="1_total_총괄내역0518_예정공정표및설계설명서" xfId="350" xr:uid="{00000000-0005-0000-0000-00005D010000}"/>
    <cellStyle name="1_total_총괄내역0518_예정공정표및설계설명서_(마전)예정공정표및설계설명서" xfId="351" xr:uid="{00000000-0005-0000-0000-00005E010000}"/>
    <cellStyle name="1_total_총괄내역0518_예정공정표및설계설명서_1.설계 예산서" xfId="352" xr:uid="{00000000-0005-0000-0000-00005F010000}"/>
    <cellStyle name="1_total_총괄내역0518_일신건영설계예산서(0211)" xfId="353" xr:uid="{00000000-0005-0000-0000-000060010000}"/>
    <cellStyle name="1_total_총괄내역0518_일신건영설계예산서(0211)_예정공정표및설계설명서" xfId="354" xr:uid="{00000000-0005-0000-0000-000061010000}"/>
    <cellStyle name="1_total_총괄내역0518_일신건영설계예산서(0211)_예정공정표및설계설명서_(마전)예정공정표및설계설명서" xfId="355" xr:uid="{00000000-0005-0000-0000-000062010000}"/>
    <cellStyle name="1_total_총괄내역0518_일신건영설계예산서(0211)_예정공정표및설계설명서_1.설계 예산서" xfId="356" xr:uid="{00000000-0005-0000-0000-000063010000}"/>
    <cellStyle name="1_total_총괄내역0518_일위대가" xfId="357" xr:uid="{00000000-0005-0000-0000-000064010000}"/>
    <cellStyle name="1_total_총괄내역0518_일위대가_예정공정표및설계설명서" xfId="358" xr:uid="{00000000-0005-0000-0000-000065010000}"/>
    <cellStyle name="1_total_총괄내역0518_일위대가_예정공정표및설계설명서_(마전)예정공정표및설계설명서" xfId="359" xr:uid="{00000000-0005-0000-0000-000066010000}"/>
    <cellStyle name="1_total_총괄내역0518_일위대가_예정공정표및설계설명서_1.설계 예산서" xfId="360" xr:uid="{00000000-0005-0000-0000-000067010000}"/>
    <cellStyle name="1_total_총괄내역0518_자재단가표" xfId="361" xr:uid="{00000000-0005-0000-0000-000068010000}"/>
    <cellStyle name="1_total_총괄내역0518_자재단가표_예정공정표및설계설명서" xfId="362" xr:uid="{00000000-0005-0000-0000-000069010000}"/>
    <cellStyle name="1_total_총괄내역0518_자재단가표_예정공정표및설계설명서_(마전)예정공정표및설계설명서" xfId="363" xr:uid="{00000000-0005-0000-0000-00006A010000}"/>
    <cellStyle name="1_total_총괄내역0518_자재단가표_예정공정표및설계설명서_1.설계 예산서" xfId="364" xr:uid="{00000000-0005-0000-0000-00006B010000}"/>
    <cellStyle name="1_total_총괄내역0518_장안초등학교내역0814" xfId="365" xr:uid="{00000000-0005-0000-0000-00006C010000}"/>
    <cellStyle name="1_total_총괄내역0518_장안초등학교내역0814_예정공정표및설계설명서" xfId="366" xr:uid="{00000000-0005-0000-0000-00006D010000}"/>
    <cellStyle name="1_total_총괄내역0518_장안초등학교내역0814_예정공정표및설계설명서_(마전)예정공정표및설계설명서" xfId="367" xr:uid="{00000000-0005-0000-0000-00006E010000}"/>
    <cellStyle name="1_total_총괄내역0518_장안초등학교내역0814_예정공정표및설계설명서_1.설계 예산서" xfId="368" xr:uid="{00000000-0005-0000-0000-00006F010000}"/>
    <cellStyle name="1_tree" xfId="369" xr:uid="{00000000-0005-0000-0000-000070010000}"/>
    <cellStyle name="1_tree_구로리총괄내역" xfId="370" xr:uid="{00000000-0005-0000-0000-000071010000}"/>
    <cellStyle name="1_tree_구로리총괄내역_구로리설계예산서1029" xfId="371" xr:uid="{00000000-0005-0000-0000-000072010000}"/>
    <cellStyle name="1_tree_구로리총괄내역_구로리설계예산서1029_예정공정표및설계설명서" xfId="372" xr:uid="{00000000-0005-0000-0000-000073010000}"/>
    <cellStyle name="1_tree_구로리총괄내역_구로리설계예산서1029_예정공정표및설계설명서_(마전)예정공정표및설계설명서" xfId="373" xr:uid="{00000000-0005-0000-0000-000074010000}"/>
    <cellStyle name="1_tree_구로리총괄내역_구로리설계예산서1029_예정공정표및설계설명서_1.설계 예산서" xfId="374" xr:uid="{00000000-0005-0000-0000-000075010000}"/>
    <cellStyle name="1_tree_구로리총괄내역_구로리설계예산서1118준공" xfId="375" xr:uid="{00000000-0005-0000-0000-000076010000}"/>
    <cellStyle name="1_tree_구로리총괄내역_구로리설계예산서1118준공_예정공정표및설계설명서" xfId="376" xr:uid="{00000000-0005-0000-0000-000077010000}"/>
    <cellStyle name="1_tree_구로리총괄내역_구로리설계예산서1118준공_예정공정표및설계설명서_(마전)예정공정표및설계설명서" xfId="377" xr:uid="{00000000-0005-0000-0000-000078010000}"/>
    <cellStyle name="1_tree_구로리총괄내역_구로리설계예산서1118준공_예정공정표및설계설명서_1.설계 예산서" xfId="378" xr:uid="{00000000-0005-0000-0000-000079010000}"/>
    <cellStyle name="1_tree_구로리총괄내역_구로리설계예산서조경" xfId="379" xr:uid="{00000000-0005-0000-0000-00007A010000}"/>
    <cellStyle name="1_tree_구로리총괄내역_구로리설계예산서조경_예정공정표및설계설명서" xfId="380" xr:uid="{00000000-0005-0000-0000-00007B010000}"/>
    <cellStyle name="1_tree_구로리총괄내역_구로리설계예산서조경_예정공정표및설계설명서_(마전)예정공정표및설계설명서" xfId="381" xr:uid="{00000000-0005-0000-0000-00007C010000}"/>
    <cellStyle name="1_tree_구로리총괄내역_구로리설계예산서조경_예정공정표및설계설명서_1.설계 예산서" xfId="382" xr:uid="{00000000-0005-0000-0000-00007D010000}"/>
    <cellStyle name="1_tree_구로리총괄내역_구로리어린이공원예산서(조경)1125" xfId="383" xr:uid="{00000000-0005-0000-0000-00007E010000}"/>
    <cellStyle name="1_tree_구로리총괄내역_구로리어린이공원예산서(조경)1125_예정공정표및설계설명서" xfId="384" xr:uid="{00000000-0005-0000-0000-00007F010000}"/>
    <cellStyle name="1_tree_구로리총괄내역_구로리어린이공원예산서(조경)1125_예정공정표및설계설명서_(마전)예정공정표및설계설명서" xfId="385" xr:uid="{00000000-0005-0000-0000-000080010000}"/>
    <cellStyle name="1_tree_구로리총괄내역_구로리어린이공원예산서(조경)1125_예정공정표및설계설명서_1.설계 예산서" xfId="386" xr:uid="{00000000-0005-0000-0000-000081010000}"/>
    <cellStyle name="1_tree_구로리총괄내역_내역서" xfId="387" xr:uid="{00000000-0005-0000-0000-000082010000}"/>
    <cellStyle name="1_tree_구로리총괄내역_내역서_예정공정표및설계설명서" xfId="388" xr:uid="{00000000-0005-0000-0000-000083010000}"/>
    <cellStyle name="1_tree_구로리총괄내역_내역서_예정공정표및설계설명서_(마전)예정공정표및설계설명서" xfId="389" xr:uid="{00000000-0005-0000-0000-000084010000}"/>
    <cellStyle name="1_tree_구로리총괄내역_내역서_예정공정표및설계설명서_1.설계 예산서" xfId="390" xr:uid="{00000000-0005-0000-0000-000085010000}"/>
    <cellStyle name="1_tree_구로리총괄내역_노임단가표" xfId="391" xr:uid="{00000000-0005-0000-0000-000086010000}"/>
    <cellStyle name="1_tree_구로리총괄내역_노임단가표_예정공정표및설계설명서" xfId="392" xr:uid="{00000000-0005-0000-0000-000087010000}"/>
    <cellStyle name="1_tree_구로리총괄내역_노임단가표_예정공정표및설계설명서_(마전)예정공정표및설계설명서" xfId="393" xr:uid="{00000000-0005-0000-0000-000088010000}"/>
    <cellStyle name="1_tree_구로리총괄내역_노임단가표_예정공정표및설계설명서_1.설계 예산서" xfId="394" xr:uid="{00000000-0005-0000-0000-000089010000}"/>
    <cellStyle name="1_tree_구로리총괄내역_배밭계약내역" xfId="395" xr:uid="{00000000-0005-0000-0000-00008A010000}"/>
    <cellStyle name="1_tree_구로리총괄내역_설계내역서" xfId="396" xr:uid="{00000000-0005-0000-0000-00008B010000}"/>
    <cellStyle name="1_tree_구로리총괄내역_수도권매립지" xfId="397" xr:uid="{00000000-0005-0000-0000-00008C010000}"/>
    <cellStyle name="1_tree_구로리총괄내역_수도권매립지_예정공정표및설계설명서" xfId="398" xr:uid="{00000000-0005-0000-0000-00008D010000}"/>
    <cellStyle name="1_tree_구로리총괄내역_수도권매립지_예정공정표및설계설명서_(마전)예정공정표및설계설명서" xfId="399" xr:uid="{00000000-0005-0000-0000-00008E010000}"/>
    <cellStyle name="1_tree_구로리총괄내역_수도권매립지_예정공정표및설계설명서_1.설계 예산서" xfId="400" xr:uid="{00000000-0005-0000-0000-00008F010000}"/>
    <cellStyle name="1_tree_구로리총괄내역_수도권매립지1004(발주용)" xfId="401" xr:uid="{00000000-0005-0000-0000-000090010000}"/>
    <cellStyle name="1_tree_구로리총괄내역_수도권매립지1004(발주용)_예정공정표및설계설명서" xfId="402" xr:uid="{00000000-0005-0000-0000-000091010000}"/>
    <cellStyle name="1_tree_구로리총괄내역_수도권매립지1004(발주용)_예정공정표및설계설명서_(마전)예정공정표및설계설명서" xfId="403" xr:uid="{00000000-0005-0000-0000-000092010000}"/>
    <cellStyle name="1_tree_구로리총괄내역_수도권매립지1004(발주용)_예정공정표및설계설명서_1.설계 예산서" xfId="404" xr:uid="{00000000-0005-0000-0000-000093010000}"/>
    <cellStyle name="1_tree_구로리총괄내역_예정공정표및설계설명서" xfId="405" xr:uid="{00000000-0005-0000-0000-000094010000}"/>
    <cellStyle name="1_tree_구로리총괄내역_예정공정표및설계설명서_(마전)예정공정표및설계설명서" xfId="406" xr:uid="{00000000-0005-0000-0000-000095010000}"/>
    <cellStyle name="1_tree_구로리총괄내역_예정공정표및설계설명서_1.설계 예산서" xfId="407" xr:uid="{00000000-0005-0000-0000-000096010000}"/>
    <cellStyle name="1_tree_구로리총괄내역_일신건영설계예산서(0211)" xfId="408" xr:uid="{00000000-0005-0000-0000-000097010000}"/>
    <cellStyle name="1_tree_구로리총괄내역_일신건영설계예산서(0211)_예정공정표및설계설명서" xfId="409" xr:uid="{00000000-0005-0000-0000-000098010000}"/>
    <cellStyle name="1_tree_구로리총괄내역_일신건영설계예산서(0211)_예정공정표및설계설명서_(마전)예정공정표및설계설명서" xfId="410" xr:uid="{00000000-0005-0000-0000-000099010000}"/>
    <cellStyle name="1_tree_구로리총괄내역_일신건영설계예산서(0211)_예정공정표및설계설명서_1.설계 예산서" xfId="411" xr:uid="{00000000-0005-0000-0000-00009A010000}"/>
    <cellStyle name="1_tree_구로리총괄내역_일위대가" xfId="412" xr:uid="{00000000-0005-0000-0000-00009B010000}"/>
    <cellStyle name="1_tree_구로리총괄내역_일위대가_예정공정표및설계설명서" xfId="413" xr:uid="{00000000-0005-0000-0000-00009C010000}"/>
    <cellStyle name="1_tree_구로리총괄내역_일위대가_예정공정표및설계설명서_(마전)예정공정표및설계설명서" xfId="414" xr:uid="{00000000-0005-0000-0000-00009D010000}"/>
    <cellStyle name="1_tree_구로리총괄내역_일위대가_예정공정표및설계설명서_1.설계 예산서" xfId="415" xr:uid="{00000000-0005-0000-0000-00009E010000}"/>
    <cellStyle name="1_tree_구로리총괄내역_자재단가표" xfId="416" xr:uid="{00000000-0005-0000-0000-00009F010000}"/>
    <cellStyle name="1_tree_구로리총괄내역_자재단가표_예정공정표및설계설명서" xfId="417" xr:uid="{00000000-0005-0000-0000-0000A0010000}"/>
    <cellStyle name="1_tree_구로리총괄내역_자재단가표_예정공정표및설계설명서_(마전)예정공정표및설계설명서" xfId="418" xr:uid="{00000000-0005-0000-0000-0000A1010000}"/>
    <cellStyle name="1_tree_구로리총괄내역_자재단가표_예정공정표및설계설명서_1.설계 예산서" xfId="419" xr:uid="{00000000-0005-0000-0000-0000A2010000}"/>
    <cellStyle name="1_tree_구로리총괄내역_장안초등학교내역0814" xfId="420" xr:uid="{00000000-0005-0000-0000-0000A3010000}"/>
    <cellStyle name="1_tree_구로리총괄내역_장안초등학교내역0814_예정공정표및설계설명서" xfId="421" xr:uid="{00000000-0005-0000-0000-0000A4010000}"/>
    <cellStyle name="1_tree_구로리총괄내역_장안초등학교내역0814_예정공정표및설계설명서_(마전)예정공정표및설계설명서" xfId="422" xr:uid="{00000000-0005-0000-0000-0000A5010000}"/>
    <cellStyle name="1_tree_구로리총괄내역_장안초등학교내역0814_예정공정표및설계설명서_1.설계 예산서" xfId="423" xr:uid="{00000000-0005-0000-0000-0000A6010000}"/>
    <cellStyle name="1_tree_배밭계약내역" xfId="424" xr:uid="{00000000-0005-0000-0000-0000A7010000}"/>
    <cellStyle name="1_tree_설계내역서" xfId="425" xr:uid="{00000000-0005-0000-0000-0000A8010000}"/>
    <cellStyle name="1_tree_수량산출" xfId="426" xr:uid="{00000000-0005-0000-0000-0000A9010000}"/>
    <cellStyle name="1_tree_수량산출_구로리총괄내역" xfId="427" xr:uid="{00000000-0005-0000-0000-0000AA010000}"/>
    <cellStyle name="1_tree_수량산출_구로리총괄내역_구로리설계예산서1029" xfId="428" xr:uid="{00000000-0005-0000-0000-0000AB010000}"/>
    <cellStyle name="1_tree_수량산출_구로리총괄내역_구로리설계예산서1029_예정공정표및설계설명서" xfId="429" xr:uid="{00000000-0005-0000-0000-0000AC010000}"/>
    <cellStyle name="1_tree_수량산출_구로리총괄내역_구로리설계예산서1029_예정공정표및설계설명서_(마전)예정공정표및설계설명서" xfId="430" xr:uid="{00000000-0005-0000-0000-0000AD010000}"/>
    <cellStyle name="1_tree_수량산출_구로리총괄내역_구로리설계예산서1029_예정공정표및설계설명서_1.설계 예산서" xfId="431" xr:uid="{00000000-0005-0000-0000-0000AE010000}"/>
    <cellStyle name="1_tree_수량산출_구로리총괄내역_구로리설계예산서1118준공" xfId="432" xr:uid="{00000000-0005-0000-0000-0000AF010000}"/>
    <cellStyle name="1_tree_수량산출_구로리총괄내역_구로리설계예산서1118준공_예정공정표및설계설명서" xfId="433" xr:uid="{00000000-0005-0000-0000-0000B0010000}"/>
    <cellStyle name="1_tree_수량산출_구로리총괄내역_구로리설계예산서1118준공_예정공정표및설계설명서_(마전)예정공정표및설계설명서" xfId="434" xr:uid="{00000000-0005-0000-0000-0000B1010000}"/>
    <cellStyle name="1_tree_수량산출_구로리총괄내역_구로리설계예산서1118준공_예정공정표및설계설명서_1.설계 예산서" xfId="435" xr:uid="{00000000-0005-0000-0000-0000B2010000}"/>
    <cellStyle name="1_tree_수량산출_구로리총괄내역_구로리설계예산서조경" xfId="436" xr:uid="{00000000-0005-0000-0000-0000B3010000}"/>
    <cellStyle name="1_tree_수량산출_구로리총괄내역_구로리설계예산서조경_예정공정표및설계설명서" xfId="437" xr:uid="{00000000-0005-0000-0000-0000B4010000}"/>
    <cellStyle name="1_tree_수량산출_구로리총괄내역_구로리설계예산서조경_예정공정표및설계설명서_(마전)예정공정표및설계설명서" xfId="438" xr:uid="{00000000-0005-0000-0000-0000B5010000}"/>
    <cellStyle name="1_tree_수량산출_구로리총괄내역_구로리설계예산서조경_예정공정표및설계설명서_1.설계 예산서" xfId="439" xr:uid="{00000000-0005-0000-0000-0000B6010000}"/>
    <cellStyle name="1_tree_수량산출_구로리총괄내역_구로리어린이공원예산서(조경)1125" xfId="440" xr:uid="{00000000-0005-0000-0000-0000B7010000}"/>
    <cellStyle name="1_tree_수량산출_구로리총괄내역_구로리어린이공원예산서(조경)1125_예정공정표및설계설명서" xfId="441" xr:uid="{00000000-0005-0000-0000-0000B8010000}"/>
    <cellStyle name="1_tree_수량산출_구로리총괄내역_구로리어린이공원예산서(조경)1125_예정공정표및설계설명서_(마전)예정공정표및설계설명서" xfId="442" xr:uid="{00000000-0005-0000-0000-0000B9010000}"/>
    <cellStyle name="1_tree_수량산출_구로리총괄내역_구로리어린이공원예산서(조경)1125_예정공정표및설계설명서_1.설계 예산서" xfId="443" xr:uid="{00000000-0005-0000-0000-0000BA010000}"/>
    <cellStyle name="1_tree_수량산출_구로리총괄내역_내역서" xfId="444" xr:uid="{00000000-0005-0000-0000-0000BB010000}"/>
    <cellStyle name="1_tree_수량산출_구로리총괄내역_내역서_예정공정표및설계설명서" xfId="445" xr:uid="{00000000-0005-0000-0000-0000BC010000}"/>
    <cellStyle name="1_tree_수량산출_구로리총괄내역_내역서_예정공정표및설계설명서_(마전)예정공정표및설계설명서" xfId="446" xr:uid="{00000000-0005-0000-0000-0000BD010000}"/>
    <cellStyle name="1_tree_수량산출_구로리총괄내역_내역서_예정공정표및설계설명서_1.설계 예산서" xfId="447" xr:uid="{00000000-0005-0000-0000-0000BE010000}"/>
    <cellStyle name="1_tree_수량산출_구로리총괄내역_노임단가표" xfId="448" xr:uid="{00000000-0005-0000-0000-0000BF010000}"/>
    <cellStyle name="1_tree_수량산출_구로리총괄내역_노임단가표_예정공정표및설계설명서" xfId="449" xr:uid="{00000000-0005-0000-0000-0000C0010000}"/>
    <cellStyle name="1_tree_수량산출_구로리총괄내역_노임단가표_예정공정표및설계설명서_(마전)예정공정표및설계설명서" xfId="450" xr:uid="{00000000-0005-0000-0000-0000C1010000}"/>
    <cellStyle name="1_tree_수량산출_구로리총괄내역_노임단가표_예정공정표및설계설명서_1.설계 예산서" xfId="451" xr:uid="{00000000-0005-0000-0000-0000C2010000}"/>
    <cellStyle name="1_tree_수량산출_구로리총괄내역_배밭계약내역" xfId="452" xr:uid="{00000000-0005-0000-0000-0000C3010000}"/>
    <cellStyle name="1_tree_수량산출_구로리총괄내역_설계내역서" xfId="453" xr:uid="{00000000-0005-0000-0000-0000C4010000}"/>
    <cellStyle name="1_tree_수량산출_구로리총괄내역_수도권매립지" xfId="454" xr:uid="{00000000-0005-0000-0000-0000C5010000}"/>
    <cellStyle name="1_tree_수량산출_구로리총괄내역_수도권매립지_예정공정표및설계설명서" xfId="455" xr:uid="{00000000-0005-0000-0000-0000C6010000}"/>
    <cellStyle name="1_tree_수량산출_구로리총괄내역_수도권매립지_예정공정표및설계설명서_(마전)예정공정표및설계설명서" xfId="456" xr:uid="{00000000-0005-0000-0000-0000C7010000}"/>
    <cellStyle name="1_tree_수량산출_구로리총괄내역_수도권매립지_예정공정표및설계설명서_1.설계 예산서" xfId="457" xr:uid="{00000000-0005-0000-0000-0000C8010000}"/>
    <cellStyle name="1_tree_수량산출_구로리총괄내역_수도권매립지1004(발주용)" xfId="458" xr:uid="{00000000-0005-0000-0000-0000C9010000}"/>
    <cellStyle name="1_tree_수량산출_구로리총괄내역_수도권매립지1004(발주용)_예정공정표및설계설명서" xfId="459" xr:uid="{00000000-0005-0000-0000-0000CA010000}"/>
    <cellStyle name="1_tree_수량산출_구로리총괄내역_수도권매립지1004(발주용)_예정공정표및설계설명서_(마전)예정공정표및설계설명서" xfId="460" xr:uid="{00000000-0005-0000-0000-0000CB010000}"/>
    <cellStyle name="1_tree_수량산출_구로리총괄내역_수도권매립지1004(발주용)_예정공정표및설계설명서_1.설계 예산서" xfId="461" xr:uid="{00000000-0005-0000-0000-0000CC010000}"/>
    <cellStyle name="1_tree_수량산출_구로리총괄내역_예정공정표및설계설명서" xfId="462" xr:uid="{00000000-0005-0000-0000-0000CD010000}"/>
    <cellStyle name="1_tree_수량산출_구로리총괄내역_예정공정표및설계설명서_(마전)예정공정표및설계설명서" xfId="463" xr:uid="{00000000-0005-0000-0000-0000CE010000}"/>
    <cellStyle name="1_tree_수량산출_구로리총괄내역_예정공정표및설계설명서_1.설계 예산서" xfId="464" xr:uid="{00000000-0005-0000-0000-0000CF010000}"/>
    <cellStyle name="1_tree_수량산출_구로리총괄내역_일신건영설계예산서(0211)" xfId="465" xr:uid="{00000000-0005-0000-0000-0000D0010000}"/>
    <cellStyle name="1_tree_수량산출_구로리총괄내역_일신건영설계예산서(0211)_예정공정표및설계설명서" xfId="466" xr:uid="{00000000-0005-0000-0000-0000D1010000}"/>
    <cellStyle name="1_tree_수량산출_구로리총괄내역_일신건영설계예산서(0211)_예정공정표및설계설명서_(마전)예정공정표및설계설명서" xfId="467" xr:uid="{00000000-0005-0000-0000-0000D2010000}"/>
    <cellStyle name="1_tree_수량산출_구로리총괄내역_일신건영설계예산서(0211)_예정공정표및설계설명서_1.설계 예산서" xfId="468" xr:uid="{00000000-0005-0000-0000-0000D3010000}"/>
    <cellStyle name="1_tree_수량산출_구로리총괄내역_일위대가" xfId="469" xr:uid="{00000000-0005-0000-0000-0000D4010000}"/>
    <cellStyle name="1_tree_수량산출_구로리총괄내역_일위대가_예정공정표및설계설명서" xfId="470" xr:uid="{00000000-0005-0000-0000-0000D5010000}"/>
    <cellStyle name="1_tree_수량산출_구로리총괄내역_일위대가_예정공정표및설계설명서_(마전)예정공정표및설계설명서" xfId="471" xr:uid="{00000000-0005-0000-0000-0000D6010000}"/>
    <cellStyle name="1_tree_수량산출_구로리총괄내역_일위대가_예정공정표및설계설명서_1.설계 예산서" xfId="472" xr:uid="{00000000-0005-0000-0000-0000D7010000}"/>
    <cellStyle name="1_tree_수량산출_구로리총괄내역_자재단가표" xfId="473" xr:uid="{00000000-0005-0000-0000-0000D8010000}"/>
    <cellStyle name="1_tree_수량산출_구로리총괄내역_자재단가표_예정공정표및설계설명서" xfId="474" xr:uid="{00000000-0005-0000-0000-0000D9010000}"/>
    <cellStyle name="1_tree_수량산출_구로리총괄내역_자재단가표_예정공정표및설계설명서_(마전)예정공정표및설계설명서" xfId="475" xr:uid="{00000000-0005-0000-0000-0000DA010000}"/>
    <cellStyle name="1_tree_수량산출_구로리총괄내역_자재단가표_예정공정표및설계설명서_1.설계 예산서" xfId="476" xr:uid="{00000000-0005-0000-0000-0000DB010000}"/>
    <cellStyle name="1_tree_수량산출_구로리총괄내역_장안초등학교내역0814" xfId="477" xr:uid="{00000000-0005-0000-0000-0000DC010000}"/>
    <cellStyle name="1_tree_수량산출_구로리총괄내역_장안초등학교내역0814_예정공정표및설계설명서" xfId="478" xr:uid="{00000000-0005-0000-0000-0000DD010000}"/>
    <cellStyle name="1_tree_수량산출_구로리총괄내역_장안초등학교내역0814_예정공정표및설계설명서_(마전)예정공정표및설계설명서" xfId="479" xr:uid="{00000000-0005-0000-0000-0000DE010000}"/>
    <cellStyle name="1_tree_수량산출_구로리총괄내역_장안초등학교내역0814_예정공정표및설계설명서_1.설계 예산서" xfId="480" xr:uid="{00000000-0005-0000-0000-0000DF010000}"/>
    <cellStyle name="1_tree_수량산출_배밭계약내역" xfId="481" xr:uid="{00000000-0005-0000-0000-0000E0010000}"/>
    <cellStyle name="1_tree_수량산출_설계내역서" xfId="482" xr:uid="{00000000-0005-0000-0000-0000E1010000}"/>
    <cellStyle name="1_tree_수량산출_예정공정표및설계설명서" xfId="483" xr:uid="{00000000-0005-0000-0000-0000E2010000}"/>
    <cellStyle name="1_tree_수량산출_예정공정표및설계설명서_(마전)예정공정표및설계설명서" xfId="484" xr:uid="{00000000-0005-0000-0000-0000E3010000}"/>
    <cellStyle name="1_tree_수량산출_예정공정표및설계설명서_1.설계 예산서" xfId="485" xr:uid="{00000000-0005-0000-0000-0000E4010000}"/>
    <cellStyle name="1_tree_수량산출_총괄내역0518" xfId="486" xr:uid="{00000000-0005-0000-0000-0000E5010000}"/>
    <cellStyle name="1_tree_수량산출_총괄내역0518_구로리설계예산서1029" xfId="487" xr:uid="{00000000-0005-0000-0000-0000E6010000}"/>
    <cellStyle name="1_tree_수량산출_총괄내역0518_구로리설계예산서1029_예정공정표및설계설명서" xfId="488" xr:uid="{00000000-0005-0000-0000-0000E7010000}"/>
    <cellStyle name="1_tree_수량산출_총괄내역0518_구로리설계예산서1029_예정공정표및설계설명서_(마전)예정공정표및설계설명서" xfId="489" xr:uid="{00000000-0005-0000-0000-0000E8010000}"/>
    <cellStyle name="1_tree_수량산출_총괄내역0518_구로리설계예산서1029_예정공정표및설계설명서_1.설계 예산서" xfId="490" xr:uid="{00000000-0005-0000-0000-0000E9010000}"/>
    <cellStyle name="1_tree_수량산출_총괄내역0518_구로리설계예산서1118준공" xfId="491" xr:uid="{00000000-0005-0000-0000-0000EA010000}"/>
    <cellStyle name="1_tree_수량산출_총괄내역0518_구로리설계예산서1118준공_예정공정표및설계설명서" xfId="492" xr:uid="{00000000-0005-0000-0000-0000EB010000}"/>
    <cellStyle name="1_tree_수량산출_총괄내역0518_구로리설계예산서1118준공_예정공정표및설계설명서_(마전)예정공정표및설계설명서" xfId="493" xr:uid="{00000000-0005-0000-0000-0000EC010000}"/>
    <cellStyle name="1_tree_수량산출_총괄내역0518_구로리설계예산서1118준공_예정공정표및설계설명서_1.설계 예산서" xfId="494" xr:uid="{00000000-0005-0000-0000-0000ED010000}"/>
    <cellStyle name="1_tree_수량산출_총괄내역0518_구로리설계예산서조경" xfId="495" xr:uid="{00000000-0005-0000-0000-0000EE010000}"/>
    <cellStyle name="1_tree_수량산출_총괄내역0518_구로리설계예산서조경_예정공정표및설계설명서" xfId="496" xr:uid="{00000000-0005-0000-0000-0000EF010000}"/>
    <cellStyle name="1_tree_수량산출_총괄내역0518_구로리설계예산서조경_예정공정표및설계설명서_(마전)예정공정표및설계설명서" xfId="497" xr:uid="{00000000-0005-0000-0000-0000F0010000}"/>
    <cellStyle name="1_tree_수량산출_총괄내역0518_구로리설계예산서조경_예정공정표및설계설명서_1.설계 예산서" xfId="498" xr:uid="{00000000-0005-0000-0000-0000F1010000}"/>
    <cellStyle name="1_tree_수량산출_총괄내역0518_구로리어린이공원예산서(조경)1125" xfId="499" xr:uid="{00000000-0005-0000-0000-0000F2010000}"/>
    <cellStyle name="1_tree_수량산출_총괄내역0518_구로리어린이공원예산서(조경)1125_예정공정표및설계설명서" xfId="500" xr:uid="{00000000-0005-0000-0000-0000F3010000}"/>
    <cellStyle name="1_tree_수량산출_총괄내역0518_구로리어린이공원예산서(조경)1125_예정공정표및설계설명서_(마전)예정공정표및설계설명서" xfId="501" xr:uid="{00000000-0005-0000-0000-0000F4010000}"/>
    <cellStyle name="1_tree_수량산출_총괄내역0518_구로리어린이공원예산서(조경)1125_예정공정표및설계설명서_1.설계 예산서" xfId="502" xr:uid="{00000000-0005-0000-0000-0000F5010000}"/>
    <cellStyle name="1_tree_수량산출_총괄내역0518_내역서" xfId="503" xr:uid="{00000000-0005-0000-0000-0000F6010000}"/>
    <cellStyle name="1_tree_수량산출_총괄내역0518_내역서_예정공정표및설계설명서" xfId="504" xr:uid="{00000000-0005-0000-0000-0000F7010000}"/>
    <cellStyle name="1_tree_수량산출_총괄내역0518_내역서_예정공정표및설계설명서_(마전)예정공정표및설계설명서" xfId="505" xr:uid="{00000000-0005-0000-0000-0000F8010000}"/>
    <cellStyle name="1_tree_수량산출_총괄내역0518_내역서_예정공정표및설계설명서_1.설계 예산서" xfId="506" xr:uid="{00000000-0005-0000-0000-0000F9010000}"/>
    <cellStyle name="1_tree_수량산출_총괄내역0518_노임단가표" xfId="507" xr:uid="{00000000-0005-0000-0000-0000FA010000}"/>
    <cellStyle name="1_tree_수량산출_총괄내역0518_노임단가표_예정공정표및설계설명서" xfId="508" xr:uid="{00000000-0005-0000-0000-0000FB010000}"/>
    <cellStyle name="1_tree_수량산출_총괄내역0518_노임단가표_예정공정표및설계설명서_(마전)예정공정표및설계설명서" xfId="509" xr:uid="{00000000-0005-0000-0000-0000FC010000}"/>
    <cellStyle name="1_tree_수량산출_총괄내역0518_노임단가표_예정공정표및설계설명서_1.설계 예산서" xfId="510" xr:uid="{00000000-0005-0000-0000-0000FD010000}"/>
    <cellStyle name="1_tree_수량산출_총괄내역0518_배밭계약내역" xfId="511" xr:uid="{00000000-0005-0000-0000-0000FE010000}"/>
    <cellStyle name="1_tree_수량산출_총괄내역0518_설계내역서" xfId="512" xr:uid="{00000000-0005-0000-0000-0000FF010000}"/>
    <cellStyle name="1_tree_수량산출_총괄내역0518_수도권매립지" xfId="513" xr:uid="{00000000-0005-0000-0000-000000020000}"/>
    <cellStyle name="1_tree_수량산출_총괄내역0518_수도권매립지_예정공정표및설계설명서" xfId="514" xr:uid="{00000000-0005-0000-0000-000001020000}"/>
    <cellStyle name="1_tree_수량산출_총괄내역0518_수도권매립지_예정공정표및설계설명서_(마전)예정공정표및설계설명서" xfId="515" xr:uid="{00000000-0005-0000-0000-000002020000}"/>
    <cellStyle name="1_tree_수량산출_총괄내역0518_수도권매립지_예정공정표및설계설명서_1.설계 예산서" xfId="516" xr:uid="{00000000-0005-0000-0000-000003020000}"/>
    <cellStyle name="1_tree_수량산출_총괄내역0518_수도권매립지1004(발주용)" xfId="517" xr:uid="{00000000-0005-0000-0000-000004020000}"/>
    <cellStyle name="1_tree_수량산출_총괄내역0518_수도권매립지1004(발주용)_예정공정표및설계설명서" xfId="518" xr:uid="{00000000-0005-0000-0000-000005020000}"/>
    <cellStyle name="1_tree_수량산출_총괄내역0518_수도권매립지1004(발주용)_예정공정표및설계설명서_(마전)예정공정표및설계설명서" xfId="519" xr:uid="{00000000-0005-0000-0000-000006020000}"/>
    <cellStyle name="1_tree_수량산출_총괄내역0518_수도권매립지1004(발주용)_예정공정표및설계설명서_1.설계 예산서" xfId="520" xr:uid="{00000000-0005-0000-0000-000007020000}"/>
    <cellStyle name="1_tree_수량산출_총괄내역0518_예정공정표및설계설명서" xfId="521" xr:uid="{00000000-0005-0000-0000-000008020000}"/>
    <cellStyle name="1_tree_수량산출_총괄내역0518_예정공정표및설계설명서_(마전)예정공정표및설계설명서" xfId="522" xr:uid="{00000000-0005-0000-0000-000009020000}"/>
    <cellStyle name="1_tree_수량산출_총괄내역0518_예정공정표및설계설명서_1.설계 예산서" xfId="523" xr:uid="{00000000-0005-0000-0000-00000A020000}"/>
    <cellStyle name="1_tree_수량산출_총괄내역0518_일신건영설계예산서(0211)" xfId="524" xr:uid="{00000000-0005-0000-0000-00000B020000}"/>
    <cellStyle name="1_tree_수량산출_총괄내역0518_일신건영설계예산서(0211)_예정공정표및설계설명서" xfId="525" xr:uid="{00000000-0005-0000-0000-00000C020000}"/>
    <cellStyle name="1_tree_수량산출_총괄내역0518_일신건영설계예산서(0211)_예정공정표및설계설명서_(마전)예정공정표및설계설명서" xfId="526" xr:uid="{00000000-0005-0000-0000-00000D020000}"/>
    <cellStyle name="1_tree_수량산출_총괄내역0518_일신건영설계예산서(0211)_예정공정표및설계설명서_1.설계 예산서" xfId="527" xr:uid="{00000000-0005-0000-0000-00000E020000}"/>
    <cellStyle name="1_tree_수량산출_총괄내역0518_일위대가" xfId="528" xr:uid="{00000000-0005-0000-0000-00000F020000}"/>
    <cellStyle name="1_tree_수량산출_총괄내역0518_일위대가_예정공정표및설계설명서" xfId="529" xr:uid="{00000000-0005-0000-0000-000010020000}"/>
    <cellStyle name="1_tree_수량산출_총괄내역0518_일위대가_예정공정표및설계설명서_(마전)예정공정표및설계설명서" xfId="530" xr:uid="{00000000-0005-0000-0000-000011020000}"/>
    <cellStyle name="1_tree_수량산출_총괄내역0518_일위대가_예정공정표및설계설명서_1.설계 예산서" xfId="531" xr:uid="{00000000-0005-0000-0000-000012020000}"/>
    <cellStyle name="1_tree_수량산출_총괄내역0518_자재단가표" xfId="532" xr:uid="{00000000-0005-0000-0000-000013020000}"/>
    <cellStyle name="1_tree_수량산출_총괄내역0518_자재단가표_예정공정표및설계설명서" xfId="533" xr:uid="{00000000-0005-0000-0000-000014020000}"/>
    <cellStyle name="1_tree_수량산출_총괄내역0518_자재단가표_예정공정표및설계설명서_(마전)예정공정표및설계설명서" xfId="534" xr:uid="{00000000-0005-0000-0000-000015020000}"/>
    <cellStyle name="1_tree_수량산출_총괄내역0518_자재단가표_예정공정표및설계설명서_1.설계 예산서" xfId="535" xr:uid="{00000000-0005-0000-0000-000016020000}"/>
    <cellStyle name="1_tree_수량산출_총괄내역0518_장안초등학교내역0814" xfId="536" xr:uid="{00000000-0005-0000-0000-000017020000}"/>
    <cellStyle name="1_tree_수량산출_총괄내역0518_장안초등학교내역0814_예정공정표및설계설명서" xfId="537" xr:uid="{00000000-0005-0000-0000-000018020000}"/>
    <cellStyle name="1_tree_수량산출_총괄내역0518_장안초등학교내역0814_예정공정표및설계설명서_(마전)예정공정표및설계설명서" xfId="538" xr:uid="{00000000-0005-0000-0000-000019020000}"/>
    <cellStyle name="1_tree_수량산출_총괄내역0518_장안초등학교내역0814_예정공정표및설계설명서_1.설계 예산서" xfId="539" xr:uid="{00000000-0005-0000-0000-00001A020000}"/>
    <cellStyle name="1_tree_예정공정표및설계설명서" xfId="540" xr:uid="{00000000-0005-0000-0000-00001B020000}"/>
    <cellStyle name="1_tree_예정공정표및설계설명서_(마전)예정공정표및설계설명서" xfId="541" xr:uid="{00000000-0005-0000-0000-00001C020000}"/>
    <cellStyle name="1_tree_예정공정표및설계설명서_1.설계 예산서" xfId="542" xr:uid="{00000000-0005-0000-0000-00001D020000}"/>
    <cellStyle name="1_tree_총괄내역0518" xfId="543" xr:uid="{00000000-0005-0000-0000-00001E020000}"/>
    <cellStyle name="1_tree_총괄내역0518_구로리설계예산서1029" xfId="544" xr:uid="{00000000-0005-0000-0000-00001F020000}"/>
    <cellStyle name="1_tree_총괄내역0518_구로리설계예산서1029_예정공정표및설계설명서" xfId="545" xr:uid="{00000000-0005-0000-0000-000020020000}"/>
    <cellStyle name="1_tree_총괄내역0518_구로리설계예산서1029_예정공정표및설계설명서_(마전)예정공정표및설계설명서" xfId="546" xr:uid="{00000000-0005-0000-0000-000021020000}"/>
    <cellStyle name="1_tree_총괄내역0518_구로리설계예산서1029_예정공정표및설계설명서_1.설계 예산서" xfId="547" xr:uid="{00000000-0005-0000-0000-000022020000}"/>
    <cellStyle name="1_tree_총괄내역0518_구로리설계예산서1118준공" xfId="548" xr:uid="{00000000-0005-0000-0000-000023020000}"/>
    <cellStyle name="1_tree_총괄내역0518_구로리설계예산서1118준공_예정공정표및설계설명서" xfId="549" xr:uid="{00000000-0005-0000-0000-000024020000}"/>
    <cellStyle name="1_tree_총괄내역0518_구로리설계예산서1118준공_예정공정표및설계설명서_(마전)예정공정표및설계설명서" xfId="550" xr:uid="{00000000-0005-0000-0000-000025020000}"/>
    <cellStyle name="1_tree_총괄내역0518_구로리설계예산서1118준공_예정공정표및설계설명서_1.설계 예산서" xfId="551" xr:uid="{00000000-0005-0000-0000-000026020000}"/>
    <cellStyle name="1_tree_총괄내역0518_구로리설계예산서조경" xfId="552" xr:uid="{00000000-0005-0000-0000-000027020000}"/>
    <cellStyle name="1_tree_총괄내역0518_구로리설계예산서조경_예정공정표및설계설명서" xfId="553" xr:uid="{00000000-0005-0000-0000-000028020000}"/>
    <cellStyle name="1_tree_총괄내역0518_구로리설계예산서조경_예정공정표및설계설명서_(마전)예정공정표및설계설명서" xfId="554" xr:uid="{00000000-0005-0000-0000-000029020000}"/>
    <cellStyle name="1_tree_총괄내역0518_구로리설계예산서조경_예정공정표및설계설명서_1.설계 예산서" xfId="555" xr:uid="{00000000-0005-0000-0000-00002A020000}"/>
    <cellStyle name="1_tree_총괄내역0518_구로리어린이공원예산서(조경)1125" xfId="556" xr:uid="{00000000-0005-0000-0000-00002B020000}"/>
    <cellStyle name="1_tree_총괄내역0518_구로리어린이공원예산서(조경)1125_예정공정표및설계설명서" xfId="557" xr:uid="{00000000-0005-0000-0000-00002C020000}"/>
    <cellStyle name="1_tree_총괄내역0518_구로리어린이공원예산서(조경)1125_예정공정표및설계설명서_(마전)예정공정표및설계설명서" xfId="558" xr:uid="{00000000-0005-0000-0000-00002D020000}"/>
    <cellStyle name="1_tree_총괄내역0518_구로리어린이공원예산서(조경)1125_예정공정표및설계설명서_1.설계 예산서" xfId="559" xr:uid="{00000000-0005-0000-0000-00002E020000}"/>
    <cellStyle name="1_tree_총괄내역0518_내역서" xfId="560" xr:uid="{00000000-0005-0000-0000-00002F020000}"/>
    <cellStyle name="1_tree_총괄내역0518_내역서_예정공정표및설계설명서" xfId="561" xr:uid="{00000000-0005-0000-0000-000030020000}"/>
    <cellStyle name="1_tree_총괄내역0518_내역서_예정공정표및설계설명서_(마전)예정공정표및설계설명서" xfId="562" xr:uid="{00000000-0005-0000-0000-000031020000}"/>
    <cellStyle name="1_tree_총괄내역0518_내역서_예정공정표및설계설명서_1.설계 예산서" xfId="563" xr:uid="{00000000-0005-0000-0000-000032020000}"/>
    <cellStyle name="1_tree_총괄내역0518_노임단가표" xfId="564" xr:uid="{00000000-0005-0000-0000-000033020000}"/>
    <cellStyle name="1_tree_총괄내역0518_노임단가표_예정공정표및설계설명서" xfId="565" xr:uid="{00000000-0005-0000-0000-000034020000}"/>
    <cellStyle name="1_tree_총괄내역0518_노임단가표_예정공정표및설계설명서_(마전)예정공정표및설계설명서" xfId="566" xr:uid="{00000000-0005-0000-0000-000035020000}"/>
    <cellStyle name="1_tree_총괄내역0518_노임단가표_예정공정표및설계설명서_1.설계 예산서" xfId="567" xr:uid="{00000000-0005-0000-0000-000036020000}"/>
    <cellStyle name="1_tree_총괄내역0518_배밭계약내역" xfId="568" xr:uid="{00000000-0005-0000-0000-000037020000}"/>
    <cellStyle name="1_tree_총괄내역0518_설계내역서" xfId="569" xr:uid="{00000000-0005-0000-0000-000038020000}"/>
    <cellStyle name="1_tree_총괄내역0518_수도권매립지" xfId="570" xr:uid="{00000000-0005-0000-0000-000039020000}"/>
    <cellStyle name="1_tree_총괄내역0518_수도권매립지_예정공정표및설계설명서" xfId="571" xr:uid="{00000000-0005-0000-0000-00003A020000}"/>
    <cellStyle name="1_tree_총괄내역0518_수도권매립지_예정공정표및설계설명서_(마전)예정공정표및설계설명서" xfId="572" xr:uid="{00000000-0005-0000-0000-00003B020000}"/>
    <cellStyle name="1_tree_총괄내역0518_수도권매립지_예정공정표및설계설명서_1.설계 예산서" xfId="573" xr:uid="{00000000-0005-0000-0000-00003C020000}"/>
    <cellStyle name="1_tree_총괄내역0518_수도권매립지1004(발주용)" xfId="574" xr:uid="{00000000-0005-0000-0000-00003D020000}"/>
    <cellStyle name="1_tree_총괄내역0518_수도권매립지1004(발주용)_예정공정표및설계설명서" xfId="575" xr:uid="{00000000-0005-0000-0000-00003E020000}"/>
    <cellStyle name="1_tree_총괄내역0518_수도권매립지1004(발주용)_예정공정표및설계설명서_(마전)예정공정표및설계설명서" xfId="576" xr:uid="{00000000-0005-0000-0000-00003F020000}"/>
    <cellStyle name="1_tree_총괄내역0518_수도권매립지1004(발주용)_예정공정표및설계설명서_1.설계 예산서" xfId="577" xr:uid="{00000000-0005-0000-0000-000040020000}"/>
    <cellStyle name="1_tree_총괄내역0518_예정공정표및설계설명서" xfId="578" xr:uid="{00000000-0005-0000-0000-000041020000}"/>
    <cellStyle name="1_tree_총괄내역0518_예정공정표및설계설명서_(마전)예정공정표및설계설명서" xfId="579" xr:uid="{00000000-0005-0000-0000-000042020000}"/>
    <cellStyle name="1_tree_총괄내역0518_예정공정표및설계설명서_1.설계 예산서" xfId="580" xr:uid="{00000000-0005-0000-0000-000043020000}"/>
    <cellStyle name="1_tree_총괄내역0518_일신건영설계예산서(0211)" xfId="581" xr:uid="{00000000-0005-0000-0000-000044020000}"/>
    <cellStyle name="1_tree_총괄내역0518_일신건영설계예산서(0211)_예정공정표및설계설명서" xfId="582" xr:uid="{00000000-0005-0000-0000-000045020000}"/>
    <cellStyle name="1_tree_총괄내역0518_일신건영설계예산서(0211)_예정공정표및설계설명서_(마전)예정공정표및설계설명서" xfId="583" xr:uid="{00000000-0005-0000-0000-000046020000}"/>
    <cellStyle name="1_tree_총괄내역0518_일신건영설계예산서(0211)_예정공정표및설계설명서_1.설계 예산서" xfId="584" xr:uid="{00000000-0005-0000-0000-000047020000}"/>
    <cellStyle name="1_tree_총괄내역0518_일위대가" xfId="585" xr:uid="{00000000-0005-0000-0000-000048020000}"/>
    <cellStyle name="1_tree_총괄내역0518_일위대가_예정공정표및설계설명서" xfId="586" xr:uid="{00000000-0005-0000-0000-000049020000}"/>
    <cellStyle name="1_tree_총괄내역0518_일위대가_예정공정표및설계설명서_(마전)예정공정표및설계설명서" xfId="587" xr:uid="{00000000-0005-0000-0000-00004A020000}"/>
    <cellStyle name="1_tree_총괄내역0518_일위대가_예정공정표및설계설명서_1.설계 예산서" xfId="588" xr:uid="{00000000-0005-0000-0000-00004B020000}"/>
    <cellStyle name="1_tree_총괄내역0518_자재단가표" xfId="589" xr:uid="{00000000-0005-0000-0000-00004C020000}"/>
    <cellStyle name="1_tree_총괄내역0518_자재단가표_예정공정표및설계설명서" xfId="590" xr:uid="{00000000-0005-0000-0000-00004D020000}"/>
    <cellStyle name="1_tree_총괄내역0518_자재단가표_예정공정표및설계설명서_(마전)예정공정표및설계설명서" xfId="591" xr:uid="{00000000-0005-0000-0000-00004E020000}"/>
    <cellStyle name="1_tree_총괄내역0518_자재단가표_예정공정표및설계설명서_1.설계 예산서" xfId="592" xr:uid="{00000000-0005-0000-0000-00004F020000}"/>
    <cellStyle name="1_tree_총괄내역0518_장안초등학교내역0814" xfId="593" xr:uid="{00000000-0005-0000-0000-000050020000}"/>
    <cellStyle name="1_tree_총괄내역0518_장안초등학교내역0814_예정공정표및설계설명서" xfId="594" xr:uid="{00000000-0005-0000-0000-000051020000}"/>
    <cellStyle name="1_tree_총괄내역0518_장안초등학교내역0814_예정공정표및설계설명서_(마전)예정공정표및설계설명서" xfId="595" xr:uid="{00000000-0005-0000-0000-000052020000}"/>
    <cellStyle name="1_tree_총괄내역0518_장안초등학교내역0814_예정공정표및설계설명서_1.설계 예산서" xfId="596" xr:uid="{00000000-0005-0000-0000-000053020000}"/>
    <cellStyle name="1_단가조사표" xfId="597" xr:uid="{00000000-0005-0000-0000-000054020000}"/>
    <cellStyle name="1_단가조사표_1011소각" xfId="598" xr:uid="{00000000-0005-0000-0000-000055020000}"/>
    <cellStyle name="1_단가조사표_1113교~1" xfId="599" xr:uid="{00000000-0005-0000-0000-000056020000}"/>
    <cellStyle name="1_단가조사표_121내역" xfId="600" xr:uid="{00000000-0005-0000-0000-000057020000}"/>
    <cellStyle name="1_단가조사표_객토량" xfId="601" xr:uid="{00000000-0005-0000-0000-000058020000}"/>
    <cellStyle name="1_단가조사표_교통센~1" xfId="602" xr:uid="{00000000-0005-0000-0000-000059020000}"/>
    <cellStyle name="1_단가조사표_교통센터412" xfId="603" xr:uid="{00000000-0005-0000-0000-00005A020000}"/>
    <cellStyle name="1_단가조사표_교통수" xfId="604" xr:uid="{00000000-0005-0000-0000-00005B020000}"/>
    <cellStyle name="1_단가조사표_교통수량산출서" xfId="605" xr:uid="{00000000-0005-0000-0000-00005C020000}"/>
    <cellStyle name="1_단가조사표_구조물대가 (2)" xfId="606" xr:uid="{00000000-0005-0000-0000-00005D020000}"/>
    <cellStyle name="1_단가조사표_내역서 (2)" xfId="607" xr:uid="{00000000-0005-0000-0000-00005E020000}"/>
    <cellStyle name="1_단가조사표_대전관저지구" xfId="608" xr:uid="{00000000-0005-0000-0000-00005F020000}"/>
    <cellStyle name="1_단가조사표_동측지~1" xfId="609" xr:uid="{00000000-0005-0000-0000-000060020000}"/>
    <cellStyle name="1_단가조사표_동측지원422" xfId="610" xr:uid="{00000000-0005-0000-0000-000061020000}"/>
    <cellStyle name="1_단가조사표_동측지원512" xfId="611" xr:uid="{00000000-0005-0000-0000-000062020000}"/>
    <cellStyle name="1_단가조사표_동측지원524" xfId="612" xr:uid="{00000000-0005-0000-0000-000063020000}"/>
    <cellStyle name="1_단가조사표_부대422" xfId="613" xr:uid="{00000000-0005-0000-0000-000064020000}"/>
    <cellStyle name="1_단가조사표_부대시설" xfId="614" xr:uid="{00000000-0005-0000-0000-000065020000}"/>
    <cellStyle name="1_단가조사표_소각수~1" xfId="615" xr:uid="{00000000-0005-0000-0000-000066020000}"/>
    <cellStyle name="1_단가조사표_소각수내역서" xfId="616" xr:uid="{00000000-0005-0000-0000-000067020000}"/>
    <cellStyle name="1_단가조사표_소각수목2" xfId="617" xr:uid="{00000000-0005-0000-0000-000068020000}"/>
    <cellStyle name="1_단가조사표_수량산출서 (2)" xfId="618" xr:uid="{00000000-0005-0000-0000-000069020000}"/>
    <cellStyle name="1_단가조사표_엑스포~1" xfId="619" xr:uid="{00000000-0005-0000-0000-00006A020000}"/>
    <cellStyle name="1_단가조사표_엑스포한빛1" xfId="620" xr:uid="{00000000-0005-0000-0000-00006B020000}"/>
    <cellStyle name="1_단가조사표_여객터미널331" xfId="621" xr:uid="{00000000-0005-0000-0000-00006C020000}"/>
    <cellStyle name="1_단가조사표_여객터미널513" xfId="622" xr:uid="{00000000-0005-0000-0000-00006D020000}"/>
    <cellStyle name="1_단가조사표_여객터미널629" xfId="623" xr:uid="{00000000-0005-0000-0000-00006E020000}"/>
    <cellStyle name="1_단가조사표_외곽도로616" xfId="624" xr:uid="{00000000-0005-0000-0000-00006F020000}"/>
    <cellStyle name="1_단가조사표_원가계~1" xfId="625" xr:uid="{00000000-0005-0000-0000-000070020000}"/>
    <cellStyle name="1_단가조사표_유기질" xfId="626" xr:uid="{00000000-0005-0000-0000-000071020000}"/>
    <cellStyle name="1_단가조사표_자재조서 (2)" xfId="627" xr:uid="{00000000-0005-0000-0000-000072020000}"/>
    <cellStyle name="1_단가조사표_총괄내역" xfId="628" xr:uid="{00000000-0005-0000-0000-000073020000}"/>
    <cellStyle name="1_단가조사표_총괄내역 (2)" xfId="629" xr:uid="{00000000-0005-0000-0000-000074020000}"/>
    <cellStyle name="1_단가조사표_터미널도로403" xfId="630" xr:uid="{00000000-0005-0000-0000-000075020000}"/>
    <cellStyle name="1_단가조사표_터미널도로429" xfId="631" xr:uid="{00000000-0005-0000-0000-000076020000}"/>
    <cellStyle name="1_단가조사표_포장일위" xfId="632" xr:uid="{00000000-0005-0000-0000-000077020000}"/>
    <cellStyle name="1_예정공정표및설계설명서" xfId="633" xr:uid="{00000000-0005-0000-0000-000078020000}"/>
    <cellStyle name="1_의림지내역서(금회분)" xfId="634" xr:uid="{00000000-0005-0000-0000-000079020000}"/>
    <cellStyle name="11" xfId="635" xr:uid="{00000000-0005-0000-0000-00007A020000}"/>
    <cellStyle name="111" xfId="636" xr:uid="{00000000-0005-0000-0000-00007B020000}"/>
    <cellStyle name="2" xfId="637" xr:uid="{00000000-0005-0000-0000-00007C020000}"/>
    <cellStyle name="2)" xfId="638" xr:uid="{00000000-0005-0000-0000-00007D020000}"/>
    <cellStyle name="2_laroux" xfId="639" xr:uid="{00000000-0005-0000-0000-00007E020000}"/>
    <cellStyle name="2_laroux_ATC-YOON1" xfId="640" xr:uid="{00000000-0005-0000-0000-00007F020000}"/>
    <cellStyle name="2_단가조사표" xfId="641" xr:uid="{00000000-0005-0000-0000-000080020000}"/>
    <cellStyle name="2_단가조사표_1011소각" xfId="642" xr:uid="{00000000-0005-0000-0000-000081020000}"/>
    <cellStyle name="2_단가조사표_1113교~1" xfId="643" xr:uid="{00000000-0005-0000-0000-000082020000}"/>
    <cellStyle name="2_단가조사표_121내역" xfId="644" xr:uid="{00000000-0005-0000-0000-000083020000}"/>
    <cellStyle name="2_단가조사표_객토량" xfId="645" xr:uid="{00000000-0005-0000-0000-000084020000}"/>
    <cellStyle name="2_단가조사표_교통센~1" xfId="646" xr:uid="{00000000-0005-0000-0000-000085020000}"/>
    <cellStyle name="2_단가조사표_교통센터412" xfId="647" xr:uid="{00000000-0005-0000-0000-000086020000}"/>
    <cellStyle name="2_단가조사표_교통수" xfId="648" xr:uid="{00000000-0005-0000-0000-000087020000}"/>
    <cellStyle name="2_단가조사표_교통수량산출서" xfId="649" xr:uid="{00000000-0005-0000-0000-000088020000}"/>
    <cellStyle name="2_단가조사표_구조물대가 (2)" xfId="650" xr:uid="{00000000-0005-0000-0000-000089020000}"/>
    <cellStyle name="2_단가조사표_내역서 (2)" xfId="651" xr:uid="{00000000-0005-0000-0000-00008A020000}"/>
    <cellStyle name="2_단가조사표_대전관저지구" xfId="652" xr:uid="{00000000-0005-0000-0000-00008B020000}"/>
    <cellStyle name="2_단가조사표_동측지~1" xfId="653" xr:uid="{00000000-0005-0000-0000-00008C020000}"/>
    <cellStyle name="2_단가조사표_동측지원422" xfId="654" xr:uid="{00000000-0005-0000-0000-00008D020000}"/>
    <cellStyle name="2_단가조사표_동측지원512" xfId="655" xr:uid="{00000000-0005-0000-0000-00008E020000}"/>
    <cellStyle name="2_단가조사표_동측지원524" xfId="656" xr:uid="{00000000-0005-0000-0000-00008F020000}"/>
    <cellStyle name="2_단가조사표_부대422" xfId="657" xr:uid="{00000000-0005-0000-0000-000090020000}"/>
    <cellStyle name="2_단가조사표_부대시설" xfId="658" xr:uid="{00000000-0005-0000-0000-000091020000}"/>
    <cellStyle name="2_단가조사표_소각수~1" xfId="659" xr:uid="{00000000-0005-0000-0000-000092020000}"/>
    <cellStyle name="2_단가조사표_소각수내역서" xfId="660" xr:uid="{00000000-0005-0000-0000-000093020000}"/>
    <cellStyle name="2_단가조사표_소각수목2" xfId="661" xr:uid="{00000000-0005-0000-0000-000094020000}"/>
    <cellStyle name="2_단가조사표_수량산출서 (2)" xfId="662" xr:uid="{00000000-0005-0000-0000-000095020000}"/>
    <cellStyle name="2_단가조사표_엑스포~1" xfId="663" xr:uid="{00000000-0005-0000-0000-000096020000}"/>
    <cellStyle name="2_단가조사표_엑스포한빛1" xfId="664" xr:uid="{00000000-0005-0000-0000-000097020000}"/>
    <cellStyle name="2_단가조사표_여객터미널331" xfId="665" xr:uid="{00000000-0005-0000-0000-000098020000}"/>
    <cellStyle name="2_단가조사표_여객터미널513" xfId="666" xr:uid="{00000000-0005-0000-0000-000099020000}"/>
    <cellStyle name="2_단가조사표_여객터미널629" xfId="667" xr:uid="{00000000-0005-0000-0000-00009A020000}"/>
    <cellStyle name="2_단가조사표_외곽도로616" xfId="668" xr:uid="{00000000-0005-0000-0000-00009B020000}"/>
    <cellStyle name="2_단가조사표_원가계~1" xfId="669" xr:uid="{00000000-0005-0000-0000-00009C020000}"/>
    <cellStyle name="2_단가조사표_유기질" xfId="670" xr:uid="{00000000-0005-0000-0000-00009D020000}"/>
    <cellStyle name="2_단가조사표_자재조서 (2)" xfId="671" xr:uid="{00000000-0005-0000-0000-00009E020000}"/>
    <cellStyle name="2_단가조사표_총괄내역" xfId="672" xr:uid="{00000000-0005-0000-0000-00009F020000}"/>
    <cellStyle name="2_단가조사표_총괄내역 (2)" xfId="673" xr:uid="{00000000-0005-0000-0000-0000A0020000}"/>
    <cellStyle name="2_단가조사표_터미널도로403" xfId="674" xr:uid="{00000000-0005-0000-0000-0000A1020000}"/>
    <cellStyle name="2_단가조사표_터미널도로429" xfId="675" xr:uid="{00000000-0005-0000-0000-0000A2020000}"/>
    <cellStyle name="2_단가조사표_포장일위" xfId="676" xr:uid="{00000000-0005-0000-0000-0000A3020000}"/>
    <cellStyle name="2자리" xfId="677" xr:uid="{00000000-0005-0000-0000-0000A4020000}"/>
    <cellStyle name="60" xfId="678" xr:uid="{00000000-0005-0000-0000-0000A5020000}"/>
    <cellStyle name="A¨­￠￢￠O [0]_INQUIRY ￠?￥i¨u¡AAⓒ￢Aⓒª " xfId="679" xr:uid="{00000000-0005-0000-0000-0000A6020000}"/>
    <cellStyle name="A¨­￠￢￠O_INQUIRY ￠?￥i¨u¡AAⓒ￢Aⓒª " xfId="680" xr:uid="{00000000-0005-0000-0000-0000A7020000}"/>
    <cellStyle name="AeE­ [0]_ 2ÆAAþº° " xfId="681" xr:uid="{00000000-0005-0000-0000-0000A8020000}"/>
    <cellStyle name="ÅëÈ­ [0]_»óºÎ¼ö·®Áý°è " xfId="682" xr:uid="{00000000-0005-0000-0000-0000A9020000}"/>
    <cellStyle name="AeE­ [0]_AMT " xfId="683" xr:uid="{00000000-0005-0000-0000-0000AA020000}"/>
    <cellStyle name="AeE­_ 2ÆAAþº° " xfId="684" xr:uid="{00000000-0005-0000-0000-0000AB020000}"/>
    <cellStyle name="ÅëÈ­_»óºÎ¼ö·®Áý°è " xfId="685" xr:uid="{00000000-0005-0000-0000-0000AC020000}"/>
    <cellStyle name="AeE­_AMT " xfId="686" xr:uid="{00000000-0005-0000-0000-0000AD020000}"/>
    <cellStyle name="AeE¡ⓒ [0]_INQUIRY ￠?￥i¨u¡AAⓒ￢Aⓒª " xfId="687" xr:uid="{00000000-0005-0000-0000-0000AE020000}"/>
    <cellStyle name="AeE¡ⓒ_INQUIRY ￠?￥i¨u¡AAⓒ￢Aⓒª " xfId="688" xr:uid="{00000000-0005-0000-0000-0000AF020000}"/>
    <cellStyle name="ALIGNMENT" xfId="689" xr:uid="{00000000-0005-0000-0000-0000B0020000}"/>
    <cellStyle name="AÞ¸¶ [0]_ 2ÆAAþº° " xfId="690" xr:uid="{00000000-0005-0000-0000-0000B1020000}"/>
    <cellStyle name="ÄÞ¸¶ [0]_»óºÎ¼ö·®Áý°è " xfId="691" xr:uid="{00000000-0005-0000-0000-0000B2020000}"/>
    <cellStyle name="AÞ¸¶ [0]_AN°y(1.25) " xfId="692" xr:uid="{00000000-0005-0000-0000-0000B3020000}"/>
    <cellStyle name="AÞ¸¶_ 2ÆAAþº° " xfId="693" xr:uid="{00000000-0005-0000-0000-0000B4020000}"/>
    <cellStyle name="ÄÞ¸¶_»óºÎ¼ö·®Áý°è " xfId="694" xr:uid="{00000000-0005-0000-0000-0000B5020000}"/>
    <cellStyle name="AÞ¸¶_AN°y(1.25) " xfId="695" xr:uid="{00000000-0005-0000-0000-0000B6020000}"/>
    <cellStyle name="Background" xfId="696" xr:uid="{00000000-0005-0000-0000-0000B7020000}"/>
    <cellStyle name="body" xfId="697" xr:uid="{00000000-0005-0000-0000-0000B8020000}"/>
    <cellStyle name="BoldHdr" xfId="698" xr:uid="{00000000-0005-0000-0000-0000B9020000}"/>
    <cellStyle name="C¡IA¨ª_¡ic¨u¡A¨￢I¨￢¡Æ AN¡Æe " xfId="699" xr:uid="{00000000-0005-0000-0000-0000BA020000}"/>
    <cellStyle name="C￥AØ_ 2ÆAAþº° " xfId="700" xr:uid="{00000000-0005-0000-0000-0000BB020000}"/>
    <cellStyle name="Ç¥ÁØ_»óºÎ¼ö·®Áý°è " xfId="701" xr:uid="{00000000-0005-0000-0000-0000BC020000}"/>
    <cellStyle name="C￥AØ_½½·¡ºeA¶±UAy°e " xfId="702" xr:uid="{00000000-0005-0000-0000-0000BD020000}"/>
    <cellStyle name="Ç¥ÁØ_½½·¡ºêÃ¶±ÙÁý°è " xfId="703" xr:uid="{00000000-0005-0000-0000-0000BE020000}"/>
    <cellStyle name="C￥AØ_AOAu¾c½A" xfId="704" xr:uid="{00000000-0005-0000-0000-0000BF020000}"/>
    <cellStyle name="Calc Currency (0)" xfId="705" xr:uid="{00000000-0005-0000-0000-0000C0020000}"/>
    <cellStyle name="category" xfId="706" xr:uid="{00000000-0005-0000-0000-0000C1020000}"/>
    <cellStyle name="ColHdr" xfId="707" xr:uid="{00000000-0005-0000-0000-0000C2020000}"/>
    <cellStyle name="Column Headings" xfId="708" xr:uid="{00000000-0005-0000-0000-0000C3020000}"/>
    <cellStyle name="comma zerodec" xfId="709" xr:uid="{00000000-0005-0000-0000-0000C4020000}"/>
    <cellStyle name="Comma0" xfId="710" xr:uid="{00000000-0005-0000-0000-0000C5020000}"/>
    <cellStyle name="Company Info" xfId="711" xr:uid="{00000000-0005-0000-0000-0000C6020000}"/>
    <cellStyle name="Contents Heading 1" xfId="712" xr:uid="{00000000-0005-0000-0000-0000C7020000}"/>
    <cellStyle name="Contents Heading 2" xfId="713" xr:uid="{00000000-0005-0000-0000-0000C8020000}"/>
    <cellStyle name="Contents Heading 3" xfId="714" xr:uid="{00000000-0005-0000-0000-0000C9020000}"/>
    <cellStyle name="Copied" xfId="715" xr:uid="{00000000-0005-0000-0000-0000CA020000}"/>
    <cellStyle name="CoverHeadline1" xfId="716" xr:uid="{00000000-0005-0000-0000-0000CB020000}"/>
    <cellStyle name="Curr" xfId="717" xr:uid="{00000000-0005-0000-0000-0000CC020000}"/>
    <cellStyle name="Curren?_x0012_퐀_x0017_?" xfId="718" xr:uid="{00000000-0005-0000-0000-0000CD020000}"/>
    <cellStyle name="Currency0" xfId="719" xr:uid="{00000000-0005-0000-0000-0000CE020000}"/>
    <cellStyle name="Currency1" xfId="720" xr:uid="{00000000-0005-0000-0000-0000CF020000}"/>
    <cellStyle name="Data" xfId="721" xr:uid="{00000000-0005-0000-0000-0000D0020000}"/>
    <cellStyle name="Date" xfId="722" xr:uid="{00000000-0005-0000-0000-0000D1020000}"/>
    <cellStyle name="Dezimal [0]_Compiling Utility Macros" xfId="723" xr:uid="{00000000-0005-0000-0000-0000D2020000}"/>
    <cellStyle name="Dezimal_Compiling Utility Macros" xfId="724" xr:uid="{00000000-0005-0000-0000-0000D3020000}"/>
    <cellStyle name="Display" xfId="725" xr:uid="{00000000-0005-0000-0000-0000D4020000}"/>
    <cellStyle name="Display Price" xfId="726" xr:uid="{00000000-0005-0000-0000-0000D5020000}"/>
    <cellStyle name="Dollar (zero dec)" xfId="727" xr:uid="{00000000-0005-0000-0000-0000D6020000}"/>
    <cellStyle name="EA" xfId="728" xr:uid="{00000000-0005-0000-0000-0000D7020000}"/>
    <cellStyle name="Entered" xfId="729" xr:uid="{00000000-0005-0000-0000-0000D8020000}"/>
    <cellStyle name="Euro" xfId="730" xr:uid="{00000000-0005-0000-0000-0000D9020000}"/>
    <cellStyle name="F2" xfId="731" xr:uid="{00000000-0005-0000-0000-0000DA020000}"/>
    <cellStyle name="F3" xfId="732" xr:uid="{00000000-0005-0000-0000-0000DB020000}"/>
    <cellStyle name="F4" xfId="733" xr:uid="{00000000-0005-0000-0000-0000DC020000}"/>
    <cellStyle name="F5" xfId="734" xr:uid="{00000000-0005-0000-0000-0000DD020000}"/>
    <cellStyle name="F6" xfId="735" xr:uid="{00000000-0005-0000-0000-0000DE020000}"/>
    <cellStyle name="F7" xfId="736" xr:uid="{00000000-0005-0000-0000-0000DF020000}"/>
    <cellStyle name="F8" xfId="737" xr:uid="{00000000-0005-0000-0000-0000E0020000}"/>
    <cellStyle name="FinePrint" xfId="738" xr:uid="{00000000-0005-0000-0000-0000E1020000}"/>
    <cellStyle name="Fixed" xfId="739" xr:uid="{00000000-0005-0000-0000-0000E2020000}"/>
    <cellStyle name="Grey" xfId="740" xr:uid="{00000000-0005-0000-0000-0000E3020000}"/>
    <cellStyle name="H1" xfId="741" xr:uid="{00000000-0005-0000-0000-0000E4020000}"/>
    <cellStyle name="H2" xfId="742" xr:uid="{00000000-0005-0000-0000-0000E5020000}"/>
    <cellStyle name="head" xfId="743" xr:uid="{00000000-0005-0000-0000-0000E6020000}"/>
    <cellStyle name="head 1" xfId="744" xr:uid="{00000000-0005-0000-0000-0000E7020000}"/>
    <cellStyle name="head 1-1" xfId="745" xr:uid="{00000000-0005-0000-0000-0000E8020000}"/>
    <cellStyle name="HEADER" xfId="746" xr:uid="{00000000-0005-0000-0000-0000E9020000}"/>
    <cellStyle name="Header1" xfId="747" xr:uid="{00000000-0005-0000-0000-0000EA020000}"/>
    <cellStyle name="Header2" xfId="748" xr:uid="{00000000-0005-0000-0000-0000EB020000}"/>
    <cellStyle name="Heading" xfId="749" xr:uid="{00000000-0005-0000-0000-0000EC020000}"/>
    <cellStyle name="Heading1" xfId="750" xr:uid="{00000000-0005-0000-0000-0000ED020000}"/>
    <cellStyle name="Heading2" xfId="751" xr:uid="{00000000-0005-0000-0000-0000EE020000}"/>
    <cellStyle name="Heading2Divider" xfId="752" xr:uid="{00000000-0005-0000-0000-0000EF020000}"/>
    <cellStyle name="Helv8_PFD4.XLS" xfId="753" xr:uid="{00000000-0005-0000-0000-0000F0020000}"/>
    <cellStyle name="Input [yellow]" xfId="754" xr:uid="{00000000-0005-0000-0000-0000F1020000}"/>
    <cellStyle name="Input Price" xfId="755" xr:uid="{00000000-0005-0000-0000-0000F2020000}"/>
    <cellStyle name="Input Quantity" xfId="756" xr:uid="{00000000-0005-0000-0000-0000F3020000}"/>
    <cellStyle name="Input Single Cell" xfId="757" xr:uid="{00000000-0005-0000-0000-0000F4020000}"/>
    <cellStyle name="InputBodyCurr" xfId="758" xr:uid="{00000000-0005-0000-0000-0000F5020000}"/>
    <cellStyle name="InputBodyDate" xfId="759" xr:uid="{00000000-0005-0000-0000-0000F6020000}"/>
    <cellStyle name="InputBodyText" xfId="760" xr:uid="{00000000-0005-0000-0000-0000F7020000}"/>
    <cellStyle name="InputColor" xfId="761" xr:uid="{00000000-0005-0000-0000-0000F8020000}"/>
    <cellStyle name="Item" xfId="762" xr:uid="{00000000-0005-0000-0000-0000F9020000}"/>
    <cellStyle name="Item Input" xfId="763" xr:uid="{00000000-0005-0000-0000-0000FA020000}"/>
    <cellStyle name="kg" xfId="764" xr:uid="{00000000-0005-0000-0000-0000FB020000}"/>
    <cellStyle name="M" xfId="765" xr:uid="{00000000-0005-0000-0000-0000FC020000}"/>
    <cellStyle name="M2" xfId="766" xr:uid="{00000000-0005-0000-0000-0000FD020000}"/>
    <cellStyle name="M3" xfId="767" xr:uid="{00000000-0005-0000-0000-0000FE020000}"/>
    <cellStyle name="Midtitle" xfId="768" xr:uid="{00000000-0005-0000-0000-0000FF020000}"/>
    <cellStyle name="Milliers [0]_Arabian Spec" xfId="769" xr:uid="{00000000-0005-0000-0000-000000030000}"/>
    <cellStyle name="Milliers_Arabian Spec" xfId="770" xr:uid="{00000000-0005-0000-0000-000001030000}"/>
    <cellStyle name="Model" xfId="771" xr:uid="{00000000-0005-0000-0000-000002030000}"/>
    <cellStyle name="Mon?aire [0]_Arabian Spec" xfId="772" xr:uid="{00000000-0005-0000-0000-000003030000}"/>
    <cellStyle name="Mon?aire_Arabian Spec" xfId="773" xr:uid="{00000000-0005-0000-0000-000004030000}"/>
    <cellStyle name="Normal - Style1" xfId="774" xr:uid="{00000000-0005-0000-0000-000005030000}"/>
    <cellStyle name="Normal - 유형1" xfId="775" xr:uid="{00000000-0005-0000-0000-000006030000}"/>
    <cellStyle name="Œ…?æ맖?e [0.00]_laroux" xfId="776" xr:uid="{00000000-0005-0000-0000-000007030000}"/>
    <cellStyle name="Œ…?æ맖?e_laroux" xfId="777" xr:uid="{00000000-0005-0000-0000-000008030000}"/>
    <cellStyle name="oh" xfId="778" xr:uid="{00000000-0005-0000-0000-000009030000}"/>
    <cellStyle name="Output Single Cell" xfId="779" xr:uid="{00000000-0005-0000-0000-00000A030000}"/>
    <cellStyle name="Package Size" xfId="780" xr:uid="{00000000-0005-0000-0000-00000B030000}"/>
    <cellStyle name="Percent [2]" xfId="781" xr:uid="{00000000-0005-0000-0000-00000C030000}"/>
    <cellStyle name="Print Heading" xfId="782" xr:uid="{00000000-0005-0000-0000-00000D030000}"/>
    <cellStyle name="Recipe" xfId="783" xr:uid="{00000000-0005-0000-0000-00000E030000}"/>
    <cellStyle name="Recipe Heading" xfId="784" xr:uid="{00000000-0005-0000-0000-00000F030000}"/>
    <cellStyle name="Recipe_살미면토계리칼바위정자주변시설물설치및진입로정비공사(설계변경)" xfId="785" xr:uid="{00000000-0005-0000-0000-000010030000}"/>
    <cellStyle name="Revenue" xfId="786" xr:uid="{00000000-0005-0000-0000-000011030000}"/>
    <cellStyle name="RevList" xfId="787" xr:uid="{00000000-0005-0000-0000-000012030000}"/>
    <cellStyle name="RptTitle" xfId="788" xr:uid="{00000000-0005-0000-0000-000013030000}"/>
    <cellStyle name="sh" xfId="789" xr:uid="{00000000-0005-0000-0000-000014030000}"/>
    <cellStyle name="ssh" xfId="790" xr:uid="{00000000-0005-0000-0000-000015030000}"/>
    <cellStyle name="Standard_Anpassen der Amortisation" xfId="791" xr:uid="{00000000-0005-0000-0000-000016030000}"/>
    <cellStyle name="subhead" xfId="792" xr:uid="{00000000-0005-0000-0000-000017030000}"/>
    <cellStyle name="SubHeading" xfId="793" xr:uid="{00000000-0005-0000-0000-000018030000}"/>
    <cellStyle name="Subtotal" xfId="794" xr:uid="{00000000-0005-0000-0000-000019030000}"/>
    <cellStyle name="Subtotal 1" xfId="795" xr:uid="{00000000-0005-0000-0000-00001A030000}"/>
    <cellStyle name="Suggested Quantity" xfId="796" xr:uid="{00000000-0005-0000-0000-00001B030000}"/>
    <cellStyle name="testtitle" xfId="797" xr:uid="{00000000-0005-0000-0000-00001C030000}"/>
    <cellStyle name="title [1]" xfId="798" xr:uid="{00000000-0005-0000-0000-00001D030000}"/>
    <cellStyle name="title [2]" xfId="799" xr:uid="{00000000-0005-0000-0000-00001E030000}"/>
    <cellStyle name="TotalCurr" xfId="800" xr:uid="{00000000-0005-0000-0000-00001F030000}"/>
    <cellStyle name="TotalHdr" xfId="801" xr:uid="{00000000-0005-0000-0000-000020030000}"/>
    <cellStyle name="UM" xfId="802" xr:uid="{00000000-0005-0000-0000-000021030000}"/>
    <cellStyle name="W?rung [0]_Compiling Utility Macros" xfId="803" xr:uid="{00000000-0005-0000-0000-000022030000}"/>
    <cellStyle name="W?rung_Compiling Utility Macros" xfId="804" xr:uid="{00000000-0005-0000-0000-000023030000}"/>
    <cellStyle name="xhm" xfId="805" xr:uid="{00000000-0005-0000-0000-000024030000}"/>
    <cellStyle name="가운데" xfId="806" xr:uid="{00000000-0005-0000-0000-000025030000}"/>
    <cellStyle name="고정소숫점" xfId="807" xr:uid="{00000000-0005-0000-0000-000026030000}"/>
    <cellStyle name="고정출력1" xfId="808" xr:uid="{00000000-0005-0000-0000-000027030000}"/>
    <cellStyle name="고정출력2" xfId="809" xr:uid="{00000000-0005-0000-0000-000028030000}"/>
    <cellStyle name="공사원가계산서(조경)" xfId="810" xr:uid="{00000000-0005-0000-0000-000029030000}"/>
    <cellStyle name="공종" xfId="811" xr:uid="{00000000-0005-0000-0000-00002A030000}"/>
    <cellStyle name="기계" xfId="812" xr:uid="{00000000-0005-0000-0000-00002B030000}"/>
    <cellStyle name="날짜" xfId="813" xr:uid="{00000000-0005-0000-0000-00002C030000}"/>
    <cellStyle name="내역서" xfId="814" xr:uid="{00000000-0005-0000-0000-00002D030000}"/>
    <cellStyle name="네모제목" xfId="815" xr:uid="{00000000-0005-0000-0000-00002E030000}"/>
    <cellStyle name="단위" xfId="816" xr:uid="{00000000-0005-0000-0000-00002F030000}"/>
    <cellStyle name="달러" xfId="817" xr:uid="{00000000-0005-0000-0000-000030030000}"/>
    <cellStyle name="뒤에 오는 하이퍼링크" xfId="818" xr:uid="{00000000-0005-0000-0000-000031030000}"/>
    <cellStyle name="똿떓죶Ø괻 [0.00]_PRODUCT DETAIL Q1" xfId="819" xr:uid="{00000000-0005-0000-0000-000032030000}"/>
    <cellStyle name="똿떓죶Ø괻_PRODUCT DETAIL Q1" xfId="820" xr:uid="{00000000-0005-0000-0000-000033030000}"/>
    <cellStyle name="똿뗦먛귟 [0.00]_laroux" xfId="821" xr:uid="{00000000-0005-0000-0000-000034030000}"/>
    <cellStyle name="똿뗦먛귟_laroux" xfId="822" xr:uid="{00000000-0005-0000-0000-000035030000}"/>
    <cellStyle name="마이너스키" xfId="823" xr:uid="{00000000-0005-0000-0000-000036030000}"/>
    <cellStyle name="묮뎋 [0.00]_PRODUCT DETAIL Q1" xfId="824" xr:uid="{00000000-0005-0000-0000-000037030000}"/>
    <cellStyle name="묮뎋_PRODUCT DETAIL Q1" xfId="825" xr:uid="{00000000-0005-0000-0000-000038030000}"/>
    <cellStyle name="믅됞 [0.00]_laroux" xfId="826" xr:uid="{00000000-0005-0000-0000-000039030000}"/>
    <cellStyle name="믅됞_laroux" xfId="827" xr:uid="{00000000-0005-0000-0000-00003A030000}"/>
    <cellStyle name="배분" xfId="828" xr:uid="{00000000-0005-0000-0000-00003B030000}"/>
    <cellStyle name="백" xfId="829" xr:uid="{00000000-0005-0000-0000-00003C030000}"/>
    <cellStyle name="백_22bl3lot수량산출" xfId="830" xr:uid="{00000000-0005-0000-0000-00003D030000}"/>
    <cellStyle name="백_22수량산출서(총괄)" xfId="831" xr:uid="{00000000-0005-0000-0000-00003E030000}"/>
    <cellStyle name="백_22수량산출서(총괄)_살미면토계리칼바위정자주변시설물설치및진입로정비공사(설계변경)" xfId="832" xr:uid="{00000000-0005-0000-0000-00003F030000}"/>
    <cellStyle name="백_22수량산출서(총괄)_살미면토계리칼바위정자주변시설물설치및진입로정비공사(설계변경)_봉화군청-목재체험장(완료)" xfId="833" xr:uid="{00000000-0005-0000-0000-000040030000}"/>
    <cellStyle name="백_22수량산출서(총괄)_신정호 관급 내역서" xfId="834" xr:uid="{00000000-0005-0000-0000-000041030000}"/>
    <cellStyle name="백_22수량산출서(총괄)_신정호 관급 내역서_봉화군청-목재체험장(완료)" xfId="835" xr:uid="{00000000-0005-0000-0000-000042030000}"/>
    <cellStyle name="백_22수량산출서(총괄)_통영시해상공원변경080820" xfId="836" xr:uid="{00000000-0005-0000-0000-000043030000}"/>
    <cellStyle name="백_22수량산출서(총괄)_통영시해상공원변경080820_봉화군청-목재체험장(완료)" xfId="837" xr:uid="{00000000-0005-0000-0000-000044030000}"/>
    <cellStyle name="백분율" xfId="838" builtinId="5"/>
    <cellStyle name="백분율 [△1]" xfId="839" xr:uid="{00000000-0005-0000-0000-000046030000}"/>
    <cellStyle name="백분율 [△2]" xfId="840" xr:uid="{00000000-0005-0000-0000-000047030000}"/>
    <cellStyle name="백분율 [0]" xfId="841" xr:uid="{00000000-0005-0000-0000-000048030000}"/>
    <cellStyle name="백분율 [2]" xfId="842" xr:uid="{00000000-0005-0000-0000-000049030000}"/>
    <cellStyle name="백분율［△1］" xfId="843" xr:uid="{00000000-0005-0000-0000-00004A030000}"/>
    <cellStyle name="백분율［△2］" xfId="844" xr:uid="{00000000-0005-0000-0000-00004B030000}"/>
    <cellStyle name="분수" xfId="845" xr:uid="{00000000-0005-0000-0000-00004C030000}"/>
    <cellStyle name="뷭?" xfId="846" xr:uid="{00000000-0005-0000-0000-00004D030000}"/>
    <cellStyle name="빨간색" xfId="847" xr:uid="{00000000-0005-0000-0000-00004E030000}"/>
    <cellStyle name="선택영역의 가운데로" xfId="848" xr:uid="{00000000-0005-0000-0000-00004F030000}"/>
    <cellStyle name="설계서" xfId="849" xr:uid="{00000000-0005-0000-0000-000050030000}"/>
    <cellStyle name="소숫점0" xfId="850" xr:uid="{00000000-0005-0000-0000-000051030000}"/>
    <cellStyle name="소숫점3" xfId="851" xr:uid="{00000000-0005-0000-0000-000052030000}"/>
    <cellStyle name="수량1" xfId="852" xr:uid="{00000000-0005-0000-0000-000053030000}"/>
    <cellStyle name="수목명" xfId="853" xr:uid="{00000000-0005-0000-0000-000054030000}"/>
    <cellStyle name="숨김" xfId="854" xr:uid="{00000000-0005-0000-0000-000055030000}"/>
    <cellStyle name="숫자" xfId="855" xr:uid="{00000000-0005-0000-0000-000056030000}"/>
    <cellStyle name="숫자(R)" xfId="856" xr:uid="{00000000-0005-0000-0000-000057030000}"/>
    <cellStyle name="쉼표 [0]" xfId="857" builtinId="6"/>
    <cellStyle name="쉼표 [0] 2" xfId="924" xr:uid="{00000000-0005-0000-0000-000059030000}"/>
    <cellStyle name="쉼표 [0] 2 2" xfId="925" xr:uid="{00000000-0005-0000-0000-00005A030000}"/>
    <cellStyle name="쉼표 [0] 4" xfId="858" xr:uid="{00000000-0005-0000-0000-00005B030000}"/>
    <cellStyle name="스타일 1" xfId="859" xr:uid="{00000000-0005-0000-0000-00005C030000}"/>
    <cellStyle name="안건회계법인" xfId="860" xr:uid="{00000000-0005-0000-0000-00005D030000}"/>
    <cellStyle name="왼쪽2" xfId="861" xr:uid="{00000000-0005-0000-0000-00005E030000}"/>
    <cellStyle name="원" xfId="862" xr:uid="{00000000-0005-0000-0000-00005F030000}"/>
    <cellStyle name="원_용배수로" xfId="863" xr:uid="{00000000-0005-0000-0000-000060030000}"/>
    <cellStyle name="원_용배수로토적" xfId="864" xr:uid="{00000000-0005-0000-0000-000061030000}"/>
    <cellStyle name="일위대가" xfId="865" xr:uid="{00000000-0005-0000-0000-000062030000}"/>
    <cellStyle name="자리수" xfId="866" xr:uid="{00000000-0005-0000-0000-000063030000}"/>
    <cellStyle name="자리수0" xfId="867" xr:uid="{00000000-0005-0000-0000-000064030000}"/>
    <cellStyle name="정기수 - 유형1" xfId="868" xr:uid="{00000000-0005-0000-0000-000065030000}"/>
    <cellStyle name="제목1" xfId="869" xr:uid="{00000000-0005-0000-0000-000066030000}"/>
    <cellStyle name="제목2" xfId="870" xr:uid="{00000000-0005-0000-0000-000067030000}"/>
    <cellStyle name="지정되지 않음" xfId="871" xr:uid="{00000000-0005-0000-0000-000068030000}"/>
    <cellStyle name="콤" xfId="872" xr:uid="{00000000-0005-0000-0000-000069030000}"/>
    <cellStyle name="콤_살미면토계리칼바위정자주변시설물설치및진입로정비공사(설계변경)" xfId="873" xr:uid="{00000000-0005-0000-0000-00006A030000}"/>
    <cellStyle name="콤_살미면토계리칼바위정자주변시설물설치및진입로정비공사(설계변경)_봉화군청-목재체험장(완료)" xfId="874" xr:uid="{00000000-0005-0000-0000-00006B030000}"/>
    <cellStyle name="콤_신정호 관급 내역서" xfId="875" xr:uid="{00000000-0005-0000-0000-00006C030000}"/>
    <cellStyle name="콤_신정호 관급 내역서_봉화군청-목재체험장(완료)" xfId="876" xr:uid="{00000000-0005-0000-0000-00006D030000}"/>
    <cellStyle name="콤_통영시해상공원변경080820" xfId="877" xr:uid="{00000000-0005-0000-0000-00006E030000}"/>
    <cellStyle name="콤_통영시해상공원변경080820_봉화군청-목재체험장(완료)" xfId="878" xr:uid="{00000000-0005-0000-0000-00006F030000}"/>
    <cellStyle name="콤마 [" xfId="879" xr:uid="{00000000-0005-0000-0000-000070030000}"/>
    <cellStyle name="콤마 [#]" xfId="880" xr:uid="{00000000-0005-0000-0000-000071030000}"/>
    <cellStyle name="콤마 []" xfId="881" xr:uid="{00000000-0005-0000-0000-000072030000}"/>
    <cellStyle name="콤마 [_살미면토계리칼바위정자주변시설물설치및진입로정비공사(설계변경)" xfId="882" xr:uid="{00000000-0005-0000-0000-000073030000}"/>
    <cellStyle name="콤마 [0]_  종  합  " xfId="883" xr:uid="{00000000-0005-0000-0000-000074030000}"/>
    <cellStyle name="콤마 [1]" xfId="884" xr:uid="{00000000-0005-0000-0000-000075030000}"/>
    <cellStyle name="콤마 [2]" xfId="885" xr:uid="{00000000-0005-0000-0000-000076030000}"/>
    <cellStyle name="콤마 [3]" xfId="886" xr:uid="{00000000-0005-0000-0000-000077030000}"/>
    <cellStyle name="콤마 [금액]" xfId="887" xr:uid="{00000000-0005-0000-0000-000078030000}"/>
    <cellStyle name="콤마 [소수]" xfId="888" xr:uid="{00000000-0005-0000-0000-000079030000}"/>
    <cellStyle name="콤마 [수량]" xfId="889" xr:uid="{00000000-0005-0000-0000-00007A030000}"/>
    <cellStyle name="콤마 1" xfId="890" xr:uid="{00000000-0005-0000-0000-00007B030000}"/>
    <cellStyle name="콤마[ ]" xfId="891" xr:uid="{00000000-0005-0000-0000-00007C030000}"/>
    <cellStyle name="콤마[*]" xfId="892" xr:uid="{00000000-0005-0000-0000-00007D030000}"/>
    <cellStyle name="콤마[.]" xfId="893" xr:uid="{00000000-0005-0000-0000-00007E030000}"/>
    <cellStyle name="콤마[0]" xfId="894" xr:uid="{00000000-0005-0000-0000-00007F030000}"/>
    <cellStyle name="콤마_  종  합  " xfId="895" xr:uid="{00000000-0005-0000-0000-000080030000}"/>
    <cellStyle name="통" xfId="896" xr:uid="{00000000-0005-0000-0000-000081030000}"/>
    <cellStyle name="통_살미면토계리칼바위정자주변시설물설치및진입로정비공사(설계변경)" xfId="897" xr:uid="{00000000-0005-0000-0000-000082030000}"/>
    <cellStyle name="통_살미면토계리칼바위정자주변시설물설치및진입로정비공사(설계변경)_봉화군청-목재체험장(완료)" xfId="898" xr:uid="{00000000-0005-0000-0000-000083030000}"/>
    <cellStyle name="통_신정호 관급 내역서" xfId="899" xr:uid="{00000000-0005-0000-0000-000084030000}"/>
    <cellStyle name="통_신정호 관급 내역서_봉화군청-목재체험장(완료)" xfId="900" xr:uid="{00000000-0005-0000-0000-000085030000}"/>
    <cellStyle name="통_통영시해상공원변경080820" xfId="901" xr:uid="{00000000-0005-0000-0000-000086030000}"/>
    <cellStyle name="통_통영시해상공원변경080820_봉화군청-목재체험장(완료)" xfId="902" xr:uid="{00000000-0005-0000-0000-000087030000}"/>
    <cellStyle name="통화 [" xfId="903" xr:uid="{00000000-0005-0000-0000-000088030000}"/>
    <cellStyle name="퍼센트" xfId="904" xr:uid="{00000000-0005-0000-0000-000089030000}"/>
    <cellStyle name="표" xfId="905" xr:uid="{00000000-0005-0000-0000-00008A030000}"/>
    <cellStyle name="표(가는선,가운데,중앙)" xfId="906" xr:uid="{00000000-0005-0000-0000-00008B030000}"/>
    <cellStyle name="표(가는선,왼쪽,중앙)" xfId="907" xr:uid="{00000000-0005-0000-0000-00008C030000}"/>
    <cellStyle name="표(세로쓰기)" xfId="908" xr:uid="{00000000-0005-0000-0000-00008D030000}"/>
    <cellStyle name="표_살미면토계리칼바위정자주변시설물설치및진입로정비공사(설계변경)" xfId="909" xr:uid="{00000000-0005-0000-0000-00008E030000}"/>
    <cellStyle name="표_살미면토계리칼바위정자주변시설물설치및진입로정비공사(설계변경)_봉화군청-목재체험장(완료)" xfId="910" xr:uid="{00000000-0005-0000-0000-00008F030000}"/>
    <cellStyle name="표_신정호 관급 내역서" xfId="911" xr:uid="{00000000-0005-0000-0000-000090030000}"/>
    <cellStyle name="표_신정호 관급 내역서_봉화군청-목재체험장(완료)" xfId="912" xr:uid="{00000000-0005-0000-0000-000091030000}"/>
    <cellStyle name="표_통영시해상공원변경080820" xfId="913" xr:uid="{00000000-0005-0000-0000-000092030000}"/>
    <cellStyle name="표_통영시해상공원변경080820_봉화군청-목재체험장(완료)" xfId="914" xr:uid="{00000000-0005-0000-0000-000093030000}"/>
    <cellStyle name="표준" xfId="0" builtinId="0"/>
    <cellStyle name="표준 2" xfId="926" xr:uid="{C7A512D2-5F04-4659-92C1-41BD0C8498B0}"/>
    <cellStyle name="標準_Akia(F）-8" xfId="915" xr:uid="{00000000-0005-0000-0000-000095030000}"/>
    <cellStyle name="표준_설계서갑지_1" xfId="916" xr:uid="{00000000-0005-0000-0000-000097030000}"/>
    <cellStyle name="표준_장안초등학교내역0814" xfId="917" xr:uid="{00000000-0005-0000-0000-000099030000}"/>
    <cellStyle name="표준_해운대구 동백공원 출렁다리" xfId="918" xr:uid="{00000000-0005-0000-0000-00009B030000}"/>
    <cellStyle name="표준1" xfId="919" xr:uid="{00000000-0005-0000-0000-00009C030000}"/>
    <cellStyle name="표준2" xfId="920" xr:uid="{00000000-0005-0000-0000-00009D030000}"/>
    <cellStyle name="합산" xfId="921" xr:uid="{00000000-0005-0000-0000-00009E030000}"/>
    <cellStyle name="화폐기호" xfId="922" xr:uid="{00000000-0005-0000-0000-00009F030000}"/>
    <cellStyle name="화폐기호0" xfId="923" xr:uid="{00000000-0005-0000-0000-0000A0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18"/>
  <sheetViews>
    <sheetView view="pageBreakPreview" workbookViewId="0">
      <selection activeCell="C15" sqref="C15:L15"/>
    </sheetView>
  </sheetViews>
  <sheetFormatPr defaultRowHeight="13.5"/>
  <cols>
    <col min="1" max="1" width="7.21875" style="1" customWidth="1"/>
    <col min="2" max="2" width="8.77734375" style="1" customWidth="1"/>
    <col min="3" max="3" width="7.88671875" style="1" customWidth="1"/>
    <col min="4" max="4" width="8.77734375" style="1" customWidth="1"/>
    <col min="5" max="5" width="8" style="1" customWidth="1"/>
    <col min="6" max="6" width="8.77734375" style="1" customWidth="1"/>
    <col min="7" max="7" width="8.33203125" style="1" customWidth="1"/>
    <col min="8" max="8" width="8.77734375" style="1" customWidth="1"/>
    <col min="9" max="9" width="7.88671875" style="1" customWidth="1"/>
    <col min="10" max="10" width="3.77734375" style="1" customWidth="1"/>
    <col min="11" max="11" width="22.33203125" style="1" customWidth="1"/>
    <col min="12" max="12" width="2.44140625" style="1" customWidth="1"/>
    <col min="13" max="13" width="7.44140625" style="1" customWidth="1"/>
    <col min="14" max="29" width="8.88671875" style="1"/>
    <col min="30" max="16384" width="8.88671875" style="2"/>
  </cols>
  <sheetData>
    <row r="1" spans="1:29" ht="22.5" customHeight="1">
      <c r="A1" s="266" t="s">
        <v>10</v>
      </c>
      <c r="B1" s="250"/>
      <c r="C1" s="269" t="s">
        <v>11</v>
      </c>
      <c r="D1" s="250"/>
      <c r="E1" s="269" t="s">
        <v>12</v>
      </c>
      <c r="F1" s="250"/>
      <c r="G1" s="269" t="s">
        <v>13</v>
      </c>
      <c r="H1" s="250"/>
      <c r="I1" s="211" t="s">
        <v>14</v>
      </c>
      <c r="J1" s="263" t="s">
        <v>15</v>
      </c>
      <c r="K1" s="264"/>
      <c r="L1" s="264"/>
      <c r="M1" s="265"/>
    </row>
    <row r="2" spans="1:29" ht="22.5" customHeight="1">
      <c r="A2" s="267"/>
      <c r="B2" s="251"/>
      <c r="C2" s="270"/>
      <c r="D2" s="251"/>
      <c r="E2" s="270"/>
      <c r="F2" s="251"/>
      <c r="G2" s="270"/>
      <c r="H2" s="251"/>
      <c r="I2" s="212" t="s">
        <v>16</v>
      </c>
      <c r="J2" s="257" t="s">
        <v>15</v>
      </c>
      <c r="K2" s="258"/>
      <c r="L2" s="258"/>
      <c r="M2" s="259"/>
    </row>
    <row r="3" spans="1:29" ht="22.5" customHeight="1">
      <c r="A3" s="268"/>
      <c r="B3" s="252"/>
      <c r="C3" s="271"/>
      <c r="D3" s="252"/>
      <c r="E3" s="271"/>
      <c r="F3" s="252"/>
      <c r="G3" s="271"/>
      <c r="H3" s="252"/>
      <c r="I3" s="212" t="s">
        <v>17</v>
      </c>
      <c r="J3" s="257" t="s">
        <v>15</v>
      </c>
      <c r="K3" s="258"/>
      <c r="L3" s="258"/>
      <c r="M3" s="259"/>
    </row>
    <row r="4" spans="1:29" ht="15.75" customHeight="1">
      <c r="A4" s="213"/>
      <c r="B4" s="214"/>
      <c r="C4" s="214"/>
      <c r="D4" s="214"/>
      <c r="E4" s="214"/>
      <c r="F4" s="272" t="s">
        <v>18</v>
      </c>
      <c r="G4" s="272"/>
      <c r="H4" s="253" t="s">
        <v>18</v>
      </c>
      <c r="I4" s="254"/>
      <c r="J4" s="214"/>
      <c r="K4" s="214"/>
      <c r="L4" s="214"/>
      <c r="M4" s="215"/>
    </row>
    <row r="5" spans="1:29" ht="30" customHeight="1">
      <c r="A5" s="260" t="s">
        <v>19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2"/>
    </row>
    <row r="6" spans="1:29" s="4" customFormat="1" ht="10.5" customHeight="1">
      <c r="A6" s="216"/>
      <c r="B6" s="217"/>
      <c r="C6" s="217"/>
      <c r="D6" s="218"/>
      <c r="E6" s="218"/>
      <c r="F6" s="218"/>
      <c r="G6" s="218"/>
      <c r="H6" s="218"/>
      <c r="I6" s="218"/>
      <c r="J6" s="218"/>
      <c r="K6" s="218"/>
      <c r="L6" s="218"/>
      <c r="M6" s="21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2.5" customHeight="1">
      <c r="A7" s="213"/>
      <c r="B7" s="217" t="s">
        <v>340</v>
      </c>
      <c r="C7" s="220"/>
      <c r="D7" s="220"/>
      <c r="E7" s="220"/>
      <c r="F7" s="220"/>
      <c r="G7" s="220"/>
      <c r="H7" s="218"/>
      <c r="I7" s="218"/>
      <c r="J7" s="218"/>
      <c r="K7" s="218"/>
      <c r="L7" s="218"/>
      <c r="M7" s="215"/>
    </row>
    <row r="8" spans="1:29" ht="38.1" customHeight="1">
      <c r="A8" s="213"/>
      <c r="B8" s="273" t="s">
        <v>20</v>
      </c>
      <c r="C8" s="255" t="s">
        <v>21</v>
      </c>
      <c r="D8" s="256"/>
      <c r="E8" s="221" t="s">
        <v>22</v>
      </c>
      <c r="F8" s="275"/>
      <c r="G8" s="275"/>
      <c r="H8" s="275"/>
      <c r="I8" s="222" t="s">
        <v>23</v>
      </c>
      <c r="J8" s="223" t="s">
        <v>24</v>
      </c>
      <c r="K8" s="224"/>
      <c r="L8" s="225" t="s">
        <v>25</v>
      </c>
      <c r="M8" s="215"/>
    </row>
    <row r="9" spans="1:29" ht="38.1" customHeight="1">
      <c r="A9" s="213"/>
      <c r="B9" s="274"/>
      <c r="C9" s="255" t="s">
        <v>26</v>
      </c>
      <c r="D9" s="256"/>
      <c r="E9" s="221" t="s">
        <v>22</v>
      </c>
      <c r="F9" s="275"/>
      <c r="G9" s="275"/>
      <c r="H9" s="275"/>
      <c r="I9" s="222" t="s">
        <v>23</v>
      </c>
      <c r="J9" s="223" t="s">
        <v>24</v>
      </c>
      <c r="K9" s="224"/>
      <c r="L9" s="225" t="s">
        <v>25</v>
      </c>
      <c r="M9" s="215"/>
    </row>
    <row r="10" spans="1:29" ht="38.1" customHeight="1">
      <c r="A10" s="213"/>
      <c r="B10" s="279" t="s">
        <v>27</v>
      </c>
      <c r="C10" s="280"/>
      <c r="D10" s="281"/>
      <c r="E10" s="221" t="s">
        <v>22</v>
      </c>
      <c r="F10" s="275"/>
      <c r="G10" s="275"/>
      <c r="H10" s="275"/>
      <c r="I10" s="222" t="s">
        <v>23</v>
      </c>
      <c r="J10" s="223" t="s">
        <v>24</v>
      </c>
      <c r="K10" s="224"/>
      <c r="L10" s="225" t="s">
        <v>25</v>
      </c>
      <c r="M10" s="215"/>
    </row>
    <row r="11" spans="1:29" ht="38.1" customHeight="1">
      <c r="A11" s="213"/>
      <c r="B11" s="279" t="s">
        <v>28</v>
      </c>
      <c r="C11" s="280"/>
      <c r="D11" s="281"/>
      <c r="E11" s="221" t="s">
        <v>22</v>
      </c>
      <c r="F11" s="275">
        <f>원가계산!D30</f>
        <v>0</v>
      </c>
      <c r="G11" s="275"/>
      <c r="H11" s="275"/>
      <c r="I11" s="222" t="s">
        <v>23</v>
      </c>
      <c r="J11" s="223" t="s">
        <v>24</v>
      </c>
      <c r="K11" s="224">
        <f>원가계산!D30</f>
        <v>0</v>
      </c>
      <c r="L11" s="225" t="s">
        <v>25</v>
      </c>
      <c r="M11" s="215"/>
    </row>
    <row r="12" spans="1:29" ht="38.1" customHeight="1">
      <c r="A12" s="213"/>
      <c r="B12" s="279" t="s">
        <v>29</v>
      </c>
      <c r="C12" s="280"/>
      <c r="D12" s="281"/>
      <c r="E12" s="221" t="s">
        <v>22</v>
      </c>
      <c r="F12" s="275"/>
      <c r="G12" s="275"/>
      <c r="H12" s="275"/>
      <c r="I12" s="222" t="s">
        <v>23</v>
      </c>
      <c r="J12" s="223" t="s">
        <v>24</v>
      </c>
      <c r="K12" s="224"/>
      <c r="L12" s="225" t="s">
        <v>25</v>
      </c>
      <c r="M12" s="215"/>
    </row>
    <row r="13" spans="1:29" ht="24" customHeight="1">
      <c r="A13" s="213"/>
      <c r="B13" s="226" t="s">
        <v>18</v>
      </c>
      <c r="C13" s="227" t="s">
        <v>18</v>
      </c>
      <c r="D13" s="226"/>
      <c r="E13" s="228"/>
      <c r="F13" s="229" t="s">
        <v>18</v>
      </c>
      <c r="G13" s="227"/>
      <c r="H13" s="230"/>
      <c r="I13" s="230"/>
      <c r="J13" s="231"/>
      <c r="K13" s="232"/>
      <c r="L13" s="230"/>
      <c r="M13" s="219"/>
    </row>
    <row r="14" spans="1:29" ht="20.100000000000001" customHeight="1">
      <c r="A14" s="213"/>
      <c r="B14" s="233" t="s">
        <v>30</v>
      </c>
      <c r="C14" s="277" t="s">
        <v>341</v>
      </c>
      <c r="D14" s="277"/>
      <c r="E14" s="277"/>
      <c r="F14" s="277"/>
      <c r="G14" s="277"/>
      <c r="H14" s="277"/>
      <c r="I14" s="277"/>
      <c r="J14" s="277"/>
      <c r="K14" s="277"/>
      <c r="L14" s="277"/>
      <c r="M14" s="234"/>
      <c r="N14" s="5"/>
    </row>
    <row r="15" spans="1:29" ht="20.100000000000001" customHeight="1">
      <c r="A15" s="213"/>
      <c r="B15" s="233"/>
      <c r="C15" s="277" t="s">
        <v>432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35"/>
      <c r="N15" s="22"/>
      <c r="O15" s="22"/>
    </row>
    <row r="16" spans="1:29" ht="18" customHeight="1">
      <c r="A16" s="213"/>
      <c r="B16" s="233"/>
      <c r="C16" s="278" t="s">
        <v>421</v>
      </c>
      <c r="D16" s="278"/>
      <c r="E16" s="278"/>
      <c r="F16" s="278"/>
      <c r="G16" s="278"/>
      <c r="H16" s="278"/>
      <c r="I16" s="278"/>
      <c r="J16" s="278"/>
      <c r="K16" s="278"/>
      <c r="L16" s="278"/>
      <c r="M16" s="235"/>
      <c r="N16" s="22"/>
      <c r="O16" s="22"/>
    </row>
    <row r="17" spans="1:15" ht="16.5" customHeight="1">
      <c r="A17" s="213"/>
      <c r="B17" s="233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5"/>
      <c r="N17" s="22"/>
      <c r="O17" s="22"/>
    </row>
    <row r="18" spans="1:15" ht="20.100000000000001" customHeight="1" thickBot="1">
      <c r="A18" s="237"/>
      <c r="B18" s="238"/>
      <c r="C18" s="239"/>
      <c r="D18" s="276"/>
      <c r="E18" s="276"/>
      <c r="F18" s="276"/>
      <c r="G18" s="276"/>
      <c r="H18" s="276"/>
      <c r="I18" s="276"/>
      <c r="J18" s="276"/>
      <c r="K18" s="276"/>
      <c r="L18" s="276"/>
      <c r="M18" s="240"/>
      <c r="N18" s="6"/>
      <c r="O18" s="6"/>
    </row>
  </sheetData>
  <mergeCells count="29">
    <mergeCell ref="F8:H8"/>
    <mergeCell ref="F9:H9"/>
    <mergeCell ref="D18:L18"/>
    <mergeCell ref="F12:H12"/>
    <mergeCell ref="F10:H10"/>
    <mergeCell ref="C14:L14"/>
    <mergeCell ref="C16:L16"/>
    <mergeCell ref="B11:D11"/>
    <mergeCell ref="C9:D9"/>
    <mergeCell ref="C15:L15"/>
    <mergeCell ref="F11:H11"/>
    <mergeCell ref="B12:D12"/>
    <mergeCell ref="B10:D10"/>
    <mergeCell ref="H1:H3"/>
    <mergeCell ref="H4:I4"/>
    <mergeCell ref="C8:D8"/>
    <mergeCell ref="B1:B3"/>
    <mergeCell ref="J3:M3"/>
    <mergeCell ref="A5:M5"/>
    <mergeCell ref="J1:M1"/>
    <mergeCell ref="A1:A3"/>
    <mergeCell ref="J2:M2"/>
    <mergeCell ref="C1:C3"/>
    <mergeCell ref="E1:E3"/>
    <mergeCell ref="F1:F3"/>
    <mergeCell ref="F4:G4"/>
    <mergeCell ref="D1:D3"/>
    <mergeCell ref="G1:G3"/>
    <mergeCell ref="B8:B9"/>
  </mergeCells>
  <phoneticPr fontId="3" type="noConversion"/>
  <printOptions horizontalCentered="1" verticalCentered="1"/>
  <pageMargins left="0.98425196850393704" right="0.39370078740157483" top="0.78740157480314965" bottom="0.59055118110236227" header="0.51181102362204722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tabSelected="1" view="pageBreakPreview" zoomScale="85" zoomScaleSheetLayoutView="85" workbookViewId="0">
      <selection activeCell="E11" sqref="E11"/>
    </sheetView>
  </sheetViews>
  <sheetFormatPr defaultRowHeight="13.5"/>
  <cols>
    <col min="1" max="1" width="6" style="23" bestFit="1" customWidth="1"/>
    <col min="2" max="2" width="4.21875" style="23" customWidth="1"/>
    <col min="3" max="3" width="19.88671875" style="23" bestFit="1" customWidth="1"/>
    <col min="4" max="4" width="10.44140625" style="23" bestFit="1" customWidth="1"/>
    <col min="5" max="5" width="29.109375" style="23" bestFit="1" customWidth="1"/>
    <col min="6" max="6" width="8.21875" style="23" customWidth="1"/>
    <col min="7" max="8" width="8.88671875" style="23"/>
    <col min="9" max="9" width="14.33203125" style="23" bestFit="1" customWidth="1"/>
    <col min="10" max="16384" width="8.88671875" style="23"/>
  </cols>
  <sheetData>
    <row r="1" spans="1:9">
      <c r="A1" s="287" t="s">
        <v>162</v>
      </c>
      <c r="B1" s="287"/>
      <c r="C1" s="287"/>
      <c r="D1" s="287"/>
      <c r="E1" s="287"/>
      <c r="F1" s="287"/>
    </row>
    <row r="2" spans="1:9">
      <c r="A2" s="287"/>
      <c r="B2" s="287"/>
      <c r="C2" s="287"/>
      <c r="D2" s="287"/>
      <c r="E2" s="287"/>
      <c r="F2" s="287"/>
    </row>
    <row r="3" spans="1:9" ht="10.5" customHeight="1">
      <c r="A3" s="287"/>
      <c r="B3" s="287"/>
      <c r="C3" s="287"/>
      <c r="D3" s="287"/>
      <c r="E3" s="287"/>
      <c r="F3" s="287"/>
    </row>
    <row r="4" spans="1:9">
      <c r="A4" s="288" t="s">
        <v>163</v>
      </c>
      <c r="B4" s="288" t="s">
        <v>164</v>
      </c>
      <c r="C4" s="289"/>
      <c r="D4" s="288" t="s">
        <v>165</v>
      </c>
      <c r="E4" s="288" t="s">
        <v>166</v>
      </c>
      <c r="F4" s="288" t="s">
        <v>167</v>
      </c>
    </row>
    <row r="5" spans="1:9">
      <c r="A5" s="289"/>
      <c r="B5" s="289"/>
      <c r="C5" s="289"/>
      <c r="D5" s="288"/>
      <c r="E5" s="288"/>
      <c r="F5" s="288"/>
    </row>
    <row r="6" spans="1:9" ht="30" customHeight="1">
      <c r="A6" s="283" t="s">
        <v>168</v>
      </c>
      <c r="B6" s="285" t="s">
        <v>169</v>
      </c>
      <c r="C6" s="8" t="s">
        <v>170</v>
      </c>
      <c r="D6" s="7"/>
      <c r="E6" s="8" t="s">
        <v>171</v>
      </c>
      <c r="F6" s="34"/>
    </row>
    <row r="7" spans="1:9" ht="30" customHeight="1">
      <c r="A7" s="283"/>
      <c r="B7" s="285"/>
      <c r="C7" s="8" t="s">
        <v>172</v>
      </c>
      <c r="D7" s="7"/>
      <c r="E7" s="8"/>
      <c r="F7" s="34"/>
    </row>
    <row r="8" spans="1:9" ht="30" customHeight="1">
      <c r="A8" s="283"/>
      <c r="B8" s="285"/>
      <c r="C8" s="8" t="s">
        <v>173</v>
      </c>
      <c r="D8" s="7"/>
      <c r="E8" s="8"/>
      <c r="F8" s="34"/>
    </row>
    <row r="9" spans="1:9" ht="6.95" customHeight="1">
      <c r="A9" s="283"/>
      <c r="B9" s="282"/>
      <c r="C9" s="282"/>
      <c r="D9" s="282"/>
      <c r="E9" s="282"/>
      <c r="F9" s="34"/>
    </row>
    <row r="10" spans="1:9" ht="30" customHeight="1">
      <c r="A10" s="283"/>
      <c r="B10" s="285" t="s">
        <v>174</v>
      </c>
      <c r="C10" s="8" t="s">
        <v>175</v>
      </c>
      <c r="D10" s="7"/>
      <c r="E10" s="8" t="s">
        <v>176</v>
      </c>
      <c r="F10" s="34"/>
    </row>
    <row r="11" spans="1:9" ht="30" customHeight="1">
      <c r="A11" s="283"/>
      <c r="B11" s="285"/>
      <c r="C11" s="8" t="s">
        <v>177</v>
      </c>
      <c r="D11" s="7"/>
      <c r="E11" s="7"/>
      <c r="F11" s="34"/>
      <c r="I11" s="35"/>
    </row>
    <row r="12" spans="1:9" ht="30" customHeight="1">
      <c r="A12" s="283"/>
      <c r="B12" s="285"/>
      <c r="C12" s="8" t="s">
        <v>173</v>
      </c>
      <c r="D12" s="7"/>
      <c r="E12" s="36"/>
      <c r="F12" s="24"/>
    </row>
    <row r="13" spans="1:9" ht="6.95" customHeight="1">
      <c r="A13" s="283"/>
      <c r="B13" s="282"/>
      <c r="C13" s="282"/>
      <c r="D13" s="282"/>
      <c r="E13" s="282"/>
      <c r="F13" s="34"/>
    </row>
    <row r="14" spans="1:9" ht="30" customHeight="1">
      <c r="A14" s="283"/>
      <c r="B14" s="285" t="s">
        <v>178</v>
      </c>
      <c r="C14" s="8" t="s">
        <v>179</v>
      </c>
      <c r="D14" s="7"/>
      <c r="E14" s="8"/>
      <c r="F14" s="34"/>
    </row>
    <row r="15" spans="1:9" ht="30" customHeight="1">
      <c r="A15" s="283"/>
      <c r="B15" s="285"/>
      <c r="C15" s="8" t="s">
        <v>180</v>
      </c>
      <c r="D15" s="7"/>
      <c r="E15" s="8" t="s">
        <v>420</v>
      </c>
      <c r="F15" s="34"/>
    </row>
    <row r="16" spans="1:9" ht="30" customHeight="1">
      <c r="A16" s="283"/>
      <c r="B16" s="285"/>
      <c r="C16" s="8" t="s">
        <v>181</v>
      </c>
      <c r="D16" s="7"/>
      <c r="E16" s="8" t="s">
        <v>208</v>
      </c>
      <c r="F16" s="34"/>
    </row>
    <row r="17" spans="1:6" ht="30" customHeight="1">
      <c r="A17" s="283"/>
      <c r="B17" s="285"/>
      <c r="C17" s="8" t="s">
        <v>182</v>
      </c>
      <c r="D17" s="7">
        <v>4906369</v>
      </c>
      <c r="E17" s="8" t="s">
        <v>434</v>
      </c>
      <c r="F17" s="34"/>
    </row>
    <row r="18" spans="1:6" ht="30" customHeight="1">
      <c r="A18" s="283"/>
      <c r="B18" s="285"/>
      <c r="C18" s="8" t="s">
        <v>183</v>
      </c>
      <c r="D18" s="7">
        <v>6482685</v>
      </c>
      <c r="E18" s="8" t="s">
        <v>435</v>
      </c>
      <c r="F18" s="34"/>
    </row>
    <row r="19" spans="1:6" ht="30" customHeight="1">
      <c r="A19" s="283"/>
      <c r="B19" s="285"/>
      <c r="C19" s="8" t="s">
        <v>184</v>
      </c>
      <c r="D19" s="7">
        <v>644696</v>
      </c>
      <c r="E19" s="8" t="s">
        <v>436</v>
      </c>
      <c r="F19" s="34"/>
    </row>
    <row r="20" spans="1:6" ht="30" customHeight="1">
      <c r="A20" s="284"/>
      <c r="B20" s="286"/>
      <c r="C20" s="247" t="s">
        <v>445</v>
      </c>
      <c r="D20" s="7">
        <v>3138984</v>
      </c>
      <c r="E20" s="249" t="s">
        <v>446</v>
      </c>
      <c r="F20" s="248"/>
    </row>
    <row r="21" spans="1:6" ht="30" customHeight="1">
      <c r="A21" s="284"/>
      <c r="B21" s="286"/>
      <c r="C21" s="247" t="s">
        <v>437</v>
      </c>
      <c r="D21" s="7"/>
      <c r="E21" s="245" t="s">
        <v>439</v>
      </c>
      <c r="F21" s="248"/>
    </row>
    <row r="22" spans="1:6" ht="30" customHeight="1">
      <c r="A22" s="284"/>
      <c r="B22" s="286"/>
      <c r="C22" s="247" t="s">
        <v>438</v>
      </c>
      <c r="D22" s="7"/>
      <c r="E22" s="245" t="s">
        <v>440</v>
      </c>
      <c r="F22" s="248"/>
    </row>
    <row r="23" spans="1:6" ht="30" customHeight="1">
      <c r="A23" s="284"/>
      <c r="B23" s="286"/>
      <c r="C23" s="8" t="s">
        <v>203</v>
      </c>
      <c r="D23" s="7">
        <v>8309069.8347604498</v>
      </c>
      <c r="E23" s="8" t="s">
        <v>444</v>
      </c>
      <c r="F23" s="248"/>
    </row>
    <row r="24" spans="1:6" ht="30" customHeight="1">
      <c r="A24" s="284"/>
      <c r="B24" s="286"/>
      <c r="C24" s="247" t="s">
        <v>442</v>
      </c>
      <c r="D24" s="7"/>
      <c r="E24" s="246" t="s">
        <v>443</v>
      </c>
      <c r="F24" s="248"/>
    </row>
    <row r="25" spans="1:6" ht="30" customHeight="1">
      <c r="A25" s="283"/>
      <c r="B25" s="285"/>
      <c r="C25" s="8" t="s">
        <v>173</v>
      </c>
      <c r="D25" s="7"/>
      <c r="E25" s="8"/>
      <c r="F25" s="34"/>
    </row>
    <row r="26" spans="1:6" ht="6.95" customHeight="1">
      <c r="A26" s="283"/>
      <c r="B26" s="282"/>
      <c r="C26" s="282"/>
      <c r="D26" s="282"/>
      <c r="E26" s="282"/>
      <c r="F26" s="34"/>
    </row>
    <row r="27" spans="1:6" ht="30" customHeight="1">
      <c r="A27" s="282" t="s">
        <v>185</v>
      </c>
      <c r="B27" s="282"/>
      <c r="C27" s="282"/>
      <c r="D27" s="7"/>
      <c r="E27" s="8" t="s">
        <v>186</v>
      </c>
      <c r="F27" s="34"/>
    </row>
    <row r="28" spans="1:6" ht="30" customHeight="1">
      <c r="A28" s="282" t="s">
        <v>187</v>
      </c>
      <c r="B28" s="282"/>
      <c r="C28" s="282"/>
      <c r="D28" s="7"/>
      <c r="E28" s="8" t="s">
        <v>188</v>
      </c>
      <c r="F28" s="34"/>
    </row>
    <row r="29" spans="1:6" ht="30" customHeight="1">
      <c r="A29" s="282" t="s">
        <v>189</v>
      </c>
      <c r="B29" s="282"/>
      <c r="C29" s="282"/>
      <c r="D29" s="7"/>
      <c r="E29" s="8" t="s">
        <v>190</v>
      </c>
      <c r="F29" s="34"/>
    </row>
    <row r="30" spans="1:6" ht="30" customHeight="1">
      <c r="A30" s="282" t="s">
        <v>185</v>
      </c>
      <c r="B30" s="282"/>
      <c r="C30" s="282"/>
      <c r="D30" s="7"/>
      <c r="E30" s="8"/>
      <c r="F30" s="34"/>
    </row>
  </sheetData>
  <mergeCells count="17">
    <mergeCell ref="A1:F3"/>
    <mergeCell ref="A4:A5"/>
    <mergeCell ref="B4:C5"/>
    <mergeCell ref="D4:D5"/>
    <mergeCell ref="E4:E5"/>
    <mergeCell ref="F4:F5"/>
    <mergeCell ref="A27:C27"/>
    <mergeCell ref="A28:C28"/>
    <mergeCell ref="A29:C29"/>
    <mergeCell ref="A30:C30"/>
    <mergeCell ref="A6:A26"/>
    <mergeCell ref="B6:B8"/>
    <mergeCell ref="B9:E9"/>
    <mergeCell ref="B10:B12"/>
    <mergeCell ref="B13:E13"/>
    <mergeCell ref="B14:B25"/>
    <mergeCell ref="B26:E26"/>
  </mergeCells>
  <phoneticPr fontId="3" type="noConversion"/>
  <pageMargins left="0.59055118110236227" right="0.59055118110236227" top="0.98425196850393704" bottom="0.59055118110236227" header="0.59055118110236227" footer="0.59055118110236227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63"/>
  <sheetViews>
    <sheetView view="pageBreakPreview" zoomScale="85" zoomScaleSheetLayoutView="85" workbookViewId="0">
      <pane ySplit="3" topLeftCell="A4" activePane="bottomLeft" state="frozen"/>
      <selection activeCell="C16" sqref="C16:L16"/>
      <selection pane="bottomLeft" activeCell="F28" sqref="F28"/>
    </sheetView>
  </sheetViews>
  <sheetFormatPr defaultRowHeight="13.5"/>
  <cols>
    <col min="1" max="1" width="16.77734375" style="25" customWidth="1"/>
    <col min="2" max="2" width="12.33203125" style="31" customWidth="1"/>
    <col min="3" max="3" width="4.44140625" style="20" customWidth="1"/>
    <col min="4" max="4" width="4.88671875" style="32" customWidth="1"/>
    <col min="5" max="5" width="9.77734375" style="25" customWidth="1"/>
    <col min="6" max="6" width="11.77734375" style="25" customWidth="1"/>
    <col min="7" max="7" width="9.77734375" style="25" customWidth="1"/>
    <col min="8" max="8" width="11.77734375" style="25" customWidth="1"/>
    <col min="9" max="9" width="9.77734375" style="11" customWidth="1"/>
    <col min="10" max="10" width="11.77734375" style="25" customWidth="1"/>
    <col min="11" max="11" width="9.77734375" style="21" customWidth="1"/>
    <col min="12" max="12" width="11.77734375" style="33" customWidth="1"/>
    <col min="13" max="13" width="6.33203125" style="25" customWidth="1"/>
    <col min="14" max="14" width="8.88671875" style="25"/>
    <col min="15" max="15" width="14.109375" style="11" bestFit="1" customWidth="1"/>
    <col min="16" max="16384" width="8.88671875" style="25"/>
  </cols>
  <sheetData>
    <row r="1" spans="1:15" ht="39" customHeight="1">
      <c r="A1" s="290" t="s">
        <v>75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5" s="9" customFormat="1" ht="16.5" customHeight="1">
      <c r="A2" s="291" t="s">
        <v>48</v>
      </c>
      <c r="B2" s="291" t="s">
        <v>49</v>
      </c>
      <c r="C2" s="292" t="s">
        <v>50</v>
      </c>
      <c r="D2" s="291" t="s">
        <v>51</v>
      </c>
      <c r="E2" s="291" t="s">
        <v>52</v>
      </c>
      <c r="F2" s="291"/>
      <c r="G2" s="291" t="s">
        <v>53</v>
      </c>
      <c r="H2" s="291"/>
      <c r="I2" s="291" t="s">
        <v>54</v>
      </c>
      <c r="J2" s="291"/>
      <c r="K2" s="291" t="s">
        <v>55</v>
      </c>
      <c r="L2" s="291"/>
      <c r="M2" s="291" t="s">
        <v>56</v>
      </c>
      <c r="O2" s="12"/>
    </row>
    <row r="3" spans="1:15" s="10" customFormat="1" ht="16.5" customHeight="1">
      <c r="A3" s="291"/>
      <c r="B3" s="291"/>
      <c r="C3" s="292"/>
      <c r="D3" s="291"/>
      <c r="E3" s="189" t="s">
        <v>57</v>
      </c>
      <c r="F3" s="189" t="s">
        <v>58</v>
      </c>
      <c r="G3" s="189" t="s">
        <v>57</v>
      </c>
      <c r="H3" s="189" t="s">
        <v>58</v>
      </c>
      <c r="I3" s="190" t="s">
        <v>57</v>
      </c>
      <c r="J3" s="189" t="s">
        <v>58</v>
      </c>
      <c r="K3" s="190" t="s">
        <v>57</v>
      </c>
      <c r="L3" s="189" t="s">
        <v>59</v>
      </c>
      <c r="M3" s="291"/>
      <c r="O3" s="13"/>
    </row>
    <row r="4" spans="1:15" s="14" customFormat="1" ht="16.5" customHeight="1">
      <c r="A4" s="293" t="s">
        <v>342</v>
      </c>
      <c r="B4" s="294"/>
      <c r="C4" s="294"/>
      <c r="D4" s="295"/>
      <c r="E4" s="210"/>
      <c r="F4" s="210"/>
      <c r="G4" s="210"/>
      <c r="H4" s="210"/>
      <c r="I4" s="210"/>
      <c r="J4" s="210"/>
      <c r="K4" s="210"/>
      <c r="L4" s="210">
        <f>L7+L10</f>
        <v>0</v>
      </c>
      <c r="M4" s="210" t="s">
        <v>433</v>
      </c>
      <c r="O4" s="15"/>
    </row>
    <row r="5" spans="1:15" s="10" customFormat="1" ht="16.5" customHeight="1">
      <c r="A5" s="299" t="s">
        <v>343</v>
      </c>
      <c r="B5" s="300"/>
      <c r="C5" s="301" t="s">
        <v>158</v>
      </c>
      <c r="D5" s="302"/>
      <c r="E5" s="189"/>
      <c r="F5" s="189"/>
      <c r="G5" s="189"/>
      <c r="H5" s="189"/>
      <c r="I5" s="189"/>
      <c r="J5" s="189"/>
      <c r="K5" s="189"/>
      <c r="L5" s="189">
        <f>내역서!L7</f>
        <v>0</v>
      </c>
      <c r="M5" s="189"/>
      <c r="O5" s="13"/>
    </row>
    <row r="6" spans="1:15" s="10" customFormat="1" ht="16.5" customHeight="1">
      <c r="A6" s="299" t="s">
        <v>160</v>
      </c>
      <c r="B6" s="300"/>
      <c r="C6" s="301" t="s">
        <v>158</v>
      </c>
      <c r="D6" s="302"/>
      <c r="E6" s="189"/>
      <c r="F6" s="189"/>
      <c r="G6" s="189"/>
      <c r="H6" s="189"/>
      <c r="I6" s="189"/>
      <c r="J6" s="189"/>
      <c r="K6" s="189"/>
      <c r="L6" s="189">
        <f>내역서!L27</f>
        <v>0</v>
      </c>
      <c r="M6" s="189"/>
      <c r="O6" s="13"/>
    </row>
    <row r="7" spans="1:15" s="14" customFormat="1" ht="16.5" customHeight="1">
      <c r="A7" s="296" t="s">
        <v>157</v>
      </c>
      <c r="B7" s="297"/>
      <c r="C7" s="297"/>
      <c r="D7" s="298"/>
      <c r="E7" s="196"/>
      <c r="F7" s="196"/>
      <c r="G7" s="196"/>
      <c r="H7" s="196"/>
      <c r="I7" s="196"/>
      <c r="J7" s="196"/>
      <c r="K7" s="196"/>
      <c r="L7" s="196">
        <f>SUM(L5:L6)</f>
        <v>0</v>
      </c>
      <c r="M7" s="196"/>
      <c r="O7" s="15"/>
    </row>
    <row r="8" spans="1:15" s="10" customFormat="1" ht="16.5" customHeight="1">
      <c r="A8" s="299" t="s">
        <v>344</v>
      </c>
      <c r="B8" s="300"/>
      <c r="C8" s="301" t="s">
        <v>159</v>
      </c>
      <c r="D8" s="302"/>
      <c r="E8" s="189"/>
      <c r="F8" s="189"/>
      <c r="G8" s="189"/>
      <c r="H8" s="189"/>
      <c r="I8" s="189"/>
      <c r="J8" s="189"/>
      <c r="K8" s="189"/>
      <c r="L8" s="189">
        <f>내역서!L21</f>
        <v>0</v>
      </c>
      <c r="M8" s="189"/>
      <c r="O8" s="13"/>
    </row>
    <row r="9" spans="1:15" s="10" customFormat="1" ht="16.5" customHeight="1">
      <c r="A9" s="299" t="s">
        <v>161</v>
      </c>
      <c r="B9" s="300"/>
      <c r="C9" s="301" t="s">
        <v>159</v>
      </c>
      <c r="D9" s="302"/>
      <c r="E9" s="189"/>
      <c r="F9" s="189"/>
      <c r="G9" s="189"/>
      <c r="H9" s="189"/>
      <c r="I9" s="189"/>
      <c r="J9" s="189"/>
      <c r="K9" s="189"/>
      <c r="L9" s="189">
        <f>내역서!L39</f>
        <v>0</v>
      </c>
      <c r="M9" s="189"/>
      <c r="O9" s="13"/>
    </row>
    <row r="10" spans="1:15" s="14" customFormat="1" ht="16.5" customHeight="1">
      <c r="A10" s="296" t="s">
        <v>157</v>
      </c>
      <c r="B10" s="297"/>
      <c r="C10" s="297"/>
      <c r="D10" s="298"/>
      <c r="E10" s="196"/>
      <c r="F10" s="196"/>
      <c r="G10" s="196"/>
      <c r="H10" s="196"/>
      <c r="I10" s="196"/>
      <c r="J10" s="196"/>
      <c r="K10" s="196"/>
      <c r="L10" s="196">
        <f>SUM(L8:L9)</f>
        <v>0</v>
      </c>
      <c r="M10" s="196"/>
      <c r="O10" s="15"/>
    </row>
    <row r="11" spans="1:15" s="26" customFormat="1" ht="21.75" customHeight="1">
      <c r="B11" s="27"/>
      <c r="C11" s="16"/>
      <c r="D11" s="28"/>
      <c r="F11" s="17"/>
      <c r="I11" s="18"/>
      <c r="K11" s="19"/>
      <c r="L11" s="29"/>
      <c r="M11" s="30"/>
      <c r="O11" s="18"/>
    </row>
    <row r="12" spans="1:15" s="26" customFormat="1">
      <c r="B12" s="27"/>
      <c r="C12" s="16"/>
      <c r="D12" s="28"/>
      <c r="F12" s="17"/>
      <c r="I12" s="18"/>
      <c r="K12" s="19"/>
      <c r="L12" s="29"/>
      <c r="M12" s="30"/>
      <c r="O12" s="18"/>
    </row>
    <row r="13" spans="1:15" s="26" customFormat="1">
      <c r="B13" s="27"/>
      <c r="C13" s="16"/>
      <c r="D13" s="28"/>
      <c r="F13" s="17"/>
      <c r="I13" s="18"/>
      <c r="K13" s="19"/>
      <c r="L13" s="29"/>
      <c r="M13" s="30"/>
      <c r="O13" s="18"/>
    </row>
    <row r="14" spans="1:15" s="26" customFormat="1">
      <c r="B14" s="27"/>
      <c r="C14" s="16"/>
      <c r="D14" s="28"/>
      <c r="F14" s="17"/>
      <c r="I14" s="18"/>
      <c r="K14" s="19"/>
      <c r="L14" s="29"/>
      <c r="M14" s="30"/>
      <c r="O14" s="18"/>
    </row>
    <row r="15" spans="1:15" s="26" customFormat="1">
      <c r="B15" s="27"/>
      <c r="C15" s="16"/>
      <c r="D15" s="28"/>
      <c r="F15" s="17"/>
      <c r="I15" s="18"/>
      <c r="K15" s="19"/>
      <c r="L15" s="29"/>
      <c r="M15" s="30"/>
      <c r="O15" s="18"/>
    </row>
    <row r="16" spans="1:15" s="26" customFormat="1">
      <c r="B16" s="27"/>
      <c r="C16" s="16"/>
      <c r="D16" s="28"/>
      <c r="F16" s="17"/>
      <c r="I16" s="18"/>
      <c r="K16" s="19"/>
      <c r="L16" s="29"/>
      <c r="M16" s="30"/>
      <c r="O16" s="18"/>
    </row>
    <row r="17" spans="2:15" s="26" customFormat="1">
      <c r="B17" s="27"/>
      <c r="C17" s="16"/>
      <c r="D17" s="28"/>
      <c r="F17" s="17"/>
      <c r="I17" s="18"/>
      <c r="K17" s="19"/>
      <c r="L17" s="29"/>
      <c r="M17" s="30"/>
      <c r="O17" s="18"/>
    </row>
    <row r="18" spans="2:15" s="26" customFormat="1">
      <c r="B18" s="27"/>
      <c r="C18" s="16"/>
      <c r="D18" s="28"/>
      <c r="F18" s="17"/>
      <c r="I18" s="18"/>
      <c r="K18" s="19"/>
      <c r="L18" s="29"/>
      <c r="M18" s="30"/>
      <c r="O18" s="18"/>
    </row>
    <row r="19" spans="2:15" s="26" customFormat="1">
      <c r="B19" s="27"/>
      <c r="C19" s="16"/>
      <c r="D19" s="28"/>
      <c r="F19" s="17"/>
      <c r="I19" s="18"/>
      <c r="K19" s="19"/>
      <c r="L19" s="29"/>
      <c r="M19" s="30"/>
      <c r="O19" s="18"/>
    </row>
    <row r="20" spans="2:15" s="26" customFormat="1">
      <c r="B20" s="27"/>
      <c r="C20" s="16"/>
      <c r="D20" s="28"/>
      <c r="F20" s="17"/>
      <c r="I20" s="18"/>
      <c r="K20" s="19"/>
      <c r="L20" s="29"/>
      <c r="M20" s="30"/>
      <c r="O20" s="18"/>
    </row>
    <row r="21" spans="2:15" s="26" customFormat="1">
      <c r="B21" s="27"/>
      <c r="C21" s="16"/>
      <c r="D21" s="28"/>
      <c r="F21" s="17"/>
      <c r="I21" s="18"/>
      <c r="K21" s="19"/>
      <c r="L21" s="29"/>
      <c r="M21" s="30"/>
      <c r="O21" s="18"/>
    </row>
    <row r="22" spans="2:15" s="26" customFormat="1">
      <c r="B22" s="27"/>
      <c r="C22" s="16"/>
      <c r="D22" s="28"/>
      <c r="F22" s="17"/>
      <c r="I22" s="18"/>
      <c r="K22" s="19"/>
      <c r="L22" s="29"/>
      <c r="M22" s="30"/>
      <c r="O22" s="18"/>
    </row>
    <row r="23" spans="2:15" s="26" customFormat="1">
      <c r="B23" s="27"/>
      <c r="C23" s="16"/>
      <c r="D23" s="28"/>
      <c r="F23" s="17"/>
      <c r="I23" s="18"/>
      <c r="K23" s="19"/>
      <c r="L23" s="29"/>
      <c r="M23" s="30"/>
      <c r="O23" s="18"/>
    </row>
    <row r="24" spans="2:15" s="26" customFormat="1">
      <c r="B24" s="27"/>
      <c r="C24" s="16"/>
      <c r="D24" s="28"/>
      <c r="F24" s="17"/>
      <c r="I24" s="18"/>
      <c r="K24" s="19"/>
      <c r="L24" s="29"/>
      <c r="M24" s="30"/>
      <c r="O24" s="18"/>
    </row>
    <row r="25" spans="2:15" s="26" customFormat="1">
      <c r="B25" s="27"/>
      <c r="C25" s="16"/>
      <c r="D25" s="28"/>
      <c r="F25" s="17"/>
      <c r="I25" s="18"/>
      <c r="K25" s="19"/>
      <c r="L25" s="29"/>
      <c r="M25" s="30"/>
      <c r="O25" s="18"/>
    </row>
    <row r="26" spans="2:15" s="26" customFormat="1">
      <c r="B26" s="27"/>
      <c r="C26" s="16"/>
      <c r="D26" s="28"/>
      <c r="F26" s="17"/>
      <c r="I26" s="18"/>
      <c r="K26" s="19"/>
      <c r="L26" s="29"/>
      <c r="M26" s="30"/>
      <c r="O26" s="18"/>
    </row>
    <row r="27" spans="2:15" s="26" customFormat="1">
      <c r="B27" s="27"/>
      <c r="C27" s="16"/>
      <c r="D27" s="28"/>
      <c r="F27" s="17"/>
      <c r="I27" s="18"/>
      <c r="K27" s="19"/>
      <c r="L27" s="29"/>
      <c r="M27" s="30"/>
      <c r="O27" s="18"/>
    </row>
    <row r="28" spans="2:15" s="26" customFormat="1">
      <c r="B28" s="27"/>
      <c r="C28" s="16"/>
      <c r="D28" s="28"/>
      <c r="F28" s="17"/>
      <c r="I28" s="18"/>
      <c r="K28" s="19"/>
      <c r="L28" s="29"/>
      <c r="M28" s="30"/>
      <c r="O28" s="18"/>
    </row>
    <row r="29" spans="2:15" s="26" customFormat="1">
      <c r="B29" s="27"/>
      <c r="C29" s="16"/>
      <c r="D29" s="28"/>
      <c r="F29" s="17"/>
      <c r="I29" s="18"/>
      <c r="K29" s="19"/>
      <c r="L29" s="29"/>
      <c r="M29" s="30"/>
      <c r="O29" s="18"/>
    </row>
    <row r="30" spans="2:15" s="26" customFormat="1">
      <c r="B30" s="27"/>
      <c r="C30" s="16"/>
      <c r="D30" s="28"/>
      <c r="F30" s="17"/>
      <c r="I30" s="18"/>
      <c r="K30" s="19"/>
      <c r="L30" s="29"/>
      <c r="M30" s="30"/>
      <c r="O30" s="18"/>
    </row>
    <row r="31" spans="2:15" s="26" customFormat="1">
      <c r="B31" s="27"/>
      <c r="C31" s="16"/>
      <c r="D31" s="28"/>
      <c r="F31" s="17"/>
      <c r="I31" s="18"/>
      <c r="K31" s="19"/>
      <c r="L31" s="29"/>
      <c r="M31" s="30"/>
      <c r="O31" s="18"/>
    </row>
    <row r="32" spans="2:15" s="26" customFormat="1">
      <c r="B32" s="27"/>
      <c r="C32" s="16"/>
      <c r="D32" s="28"/>
      <c r="F32" s="17"/>
      <c r="I32" s="18"/>
      <c r="K32" s="19"/>
      <c r="L32" s="29"/>
      <c r="M32" s="30"/>
      <c r="O32" s="18"/>
    </row>
    <row r="33" spans="2:15" s="26" customFormat="1">
      <c r="B33" s="27"/>
      <c r="C33" s="16"/>
      <c r="D33" s="28"/>
      <c r="F33" s="17"/>
      <c r="I33" s="18"/>
      <c r="K33" s="19"/>
      <c r="L33" s="29"/>
      <c r="M33" s="30"/>
      <c r="O33" s="18"/>
    </row>
    <row r="34" spans="2:15" s="26" customFormat="1">
      <c r="B34" s="27"/>
      <c r="C34" s="16"/>
      <c r="D34" s="28"/>
      <c r="F34" s="17"/>
      <c r="I34" s="18"/>
      <c r="K34" s="19"/>
      <c r="L34" s="29"/>
      <c r="M34" s="30"/>
      <c r="O34" s="18"/>
    </row>
    <row r="35" spans="2:15" s="26" customFormat="1">
      <c r="B35" s="27"/>
      <c r="C35" s="16"/>
      <c r="D35" s="28"/>
      <c r="F35" s="17"/>
      <c r="I35" s="18"/>
      <c r="K35" s="19"/>
      <c r="L35" s="29"/>
      <c r="M35" s="30"/>
      <c r="O35" s="18"/>
    </row>
    <row r="36" spans="2:15" s="26" customFormat="1">
      <c r="B36" s="27"/>
      <c r="C36" s="16"/>
      <c r="D36" s="28"/>
      <c r="F36" s="17"/>
      <c r="I36" s="18"/>
      <c r="K36" s="19"/>
      <c r="L36" s="29"/>
      <c r="M36" s="30"/>
      <c r="O36" s="18"/>
    </row>
    <row r="37" spans="2:15" s="26" customFormat="1">
      <c r="B37" s="27"/>
      <c r="C37" s="16"/>
      <c r="D37" s="28"/>
      <c r="F37" s="17"/>
      <c r="I37" s="18"/>
      <c r="K37" s="19"/>
      <c r="L37" s="29"/>
      <c r="M37" s="30"/>
      <c r="O37" s="18"/>
    </row>
    <row r="38" spans="2:15" s="26" customFormat="1">
      <c r="B38" s="27"/>
      <c r="C38" s="16"/>
      <c r="D38" s="28"/>
      <c r="F38" s="17"/>
      <c r="I38" s="18"/>
      <c r="K38" s="19"/>
      <c r="L38" s="29"/>
      <c r="M38" s="30"/>
      <c r="O38" s="18"/>
    </row>
    <row r="39" spans="2:15" s="26" customFormat="1">
      <c r="B39" s="27"/>
      <c r="C39" s="16"/>
      <c r="D39" s="28"/>
      <c r="F39" s="17"/>
      <c r="I39" s="18"/>
      <c r="K39" s="19"/>
      <c r="L39" s="29"/>
      <c r="M39" s="30"/>
      <c r="O39" s="18"/>
    </row>
    <row r="40" spans="2:15" s="26" customFormat="1">
      <c r="B40" s="27"/>
      <c r="C40" s="16"/>
      <c r="D40" s="28"/>
      <c r="F40" s="17"/>
      <c r="I40" s="18"/>
      <c r="K40" s="19"/>
      <c r="L40" s="29"/>
      <c r="M40" s="30"/>
      <c r="O40" s="18"/>
    </row>
    <row r="41" spans="2:15" s="26" customFormat="1">
      <c r="B41" s="27"/>
      <c r="C41" s="16"/>
      <c r="D41" s="28"/>
      <c r="F41" s="17"/>
      <c r="I41" s="18"/>
      <c r="K41" s="19"/>
      <c r="L41" s="29"/>
      <c r="M41" s="30"/>
      <c r="O41" s="18"/>
    </row>
    <row r="42" spans="2:15" s="26" customFormat="1">
      <c r="B42" s="27"/>
      <c r="C42" s="16"/>
      <c r="D42" s="28"/>
      <c r="F42" s="17"/>
      <c r="I42" s="18"/>
      <c r="K42" s="19"/>
      <c r="L42" s="29"/>
      <c r="M42" s="30"/>
      <c r="O42" s="18"/>
    </row>
    <row r="43" spans="2:15" s="26" customFormat="1">
      <c r="B43" s="27"/>
      <c r="C43" s="16"/>
      <c r="D43" s="28"/>
      <c r="F43" s="17"/>
      <c r="I43" s="18"/>
      <c r="K43" s="19"/>
      <c r="L43" s="29"/>
      <c r="M43" s="30"/>
      <c r="O43" s="18"/>
    </row>
    <row r="44" spans="2:15" s="26" customFormat="1">
      <c r="B44" s="27"/>
      <c r="C44" s="16"/>
      <c r="D44" s="28"/>
      <c r="F44" s="17"/>
      <c r="I44" s="18"/>
      <c r="K44" s="19"/>
      <c r="L44" s="29"/>
      <c r="M44" s="30"/>
      <c r="O44" s="18"/>
    </row>
    <row r="45" spans="2:15" s="26" customFormat="1">
      <c r="B45" s="27"/>
      <c r="C45" s="16"/>
      <c r="D45" s="28"/>
      <c r="F45" s="17"/>
      <c r="I45" s="18"/>
      <c r="K45" s="19"/>
      <c r="L45" s="29"/>
      <c r="M45" s="30"/>
      <c r="O45" s="18"/>
    </row>
    <row r="46" spans="2:15" s="26" customFormat="1">
      <c r="B46" s="27"/>
      <c r="C46" s="16"/>
      <c r="D46" s="28"/>
      <c r="F46" s="17"/>
      <c r="I46" s="18"/>
      <c r="K46" s="19"/>
      <c r="L46" s="29"/>
      <c r="M46" s="30"/>
      <c r="O46" s="18"/>
    </row>
    <row r="47" spans="2:15" s="26" customFormat="1">
      <c r="B47" s="27"/>
      <c r="C47" s="16"/>
      <c r="D47" s="28"/>
      <c r="F47" s="17"/>
      <c r="I47" s="18"/>
      <c r="K47" s="19"/>
      <c r="L47" s="29"/>
      <c r="M47" s="30"/>
      <c r="O47" s="18"/>
    </row>
    <row r="48" spans="2:15" s="26" customFormat="1">
      <c r="B48" s="27"/>
      <c r="C48" s="16"/>
      <c r="D48" s="28"/>
      <c r="F48" s="17"/>
      <c r="I48" s="18"/>
      <c r="K48" s="19"/>
      <c r="L48" s="29"/>
      <c r="M48" s="30"/>
      <c r="O48" s="18"/>
    </row>
    <row r="49" spans="2:15" s="26" customFormat="1">
      <c r="B49" s="27"/>
      <c r="C49" s="16"/>
      <c r="D49" s="28"/>
      <c r="F49" s="17"/>
      <c r="I49" s="18"/>
      <c r="K49" s="19"/>
      <c r="L49" s="29"/>
      <c r="M49" s="30"/>
      <c r="O49" s="18"/>
    </row>
    <row r="50" spans="2:15" s="26" customFormat="1">
      <c r="B50" s="27"/>
      <c r="C50" s="16"/>
      <c r="D50" s="28"/>
      <c r="F50" s="17"/>
      <c r="I50" s="18"/>
      <c r="K50" s="19"/>
      <c r="L50" s="29"/>
      <c r="M50" s="30"/>
      <c r="O50" s="18"/>
    </row>
    <row r="51" spans="2:15" s="26" customFormat="1">
      <c r="B51" s="27"/>
      <c r="C51" s="16"/>
      <c r="D51" s="28"/>
      <c r="F51" s="17"/>
      <c r="I51" s="18"/>
      <c r="K51" s="19"/>
      <c r="L51" s="29"/>
      <c r="M51" s="30"/>
      <c r="O51" s="18"/>
    </row>
    <row r="52" spans="2:15" s="26" customFormat="1">
      <c r="B52" s="27"/>
      <c r="C52" s="16"/>
      <c r="D52" s="28"/>
      <c r="F52" s="17"/>
      <c r="I52" s="18"/>
      <c r="K52" s="19"/>
      <c r="L52" s="29"/>
      <c r="M52" s="30"/>
      <c r="O52" s="18"/>
    </row>
    <row r="53" spans="2:15" s="26" customFormat="1">
      <c r="B53" s="27"/>
      <c r="C53" s="16"/>
      <c r="D53" s="28"/>
      <c r="F53" s="17"/>
      <c r="I53" s="18"/>
      <c r="K53" s="19"/>
      <c r="L53" s="29"/>
      <c r="M53" s="30"/>
      <c r="O53" s="18"/>
    </row>
    <row r="54" spans="2:15" s="26" customFormat="1">
      <c r="B54" s="27"/>
      <c r="C54" s="16"/>
      <c r="D54" s="28"/>
      <c r="F54" s="17"/>
      <c r="I54" s="18"/>
      <c r="K54" s="19"/>
      <c r="L54" s="29"/>
      <c r="M54" s="30"/>
      <c r="O54" s="18"/>
    </row>
    <row r="55" spans="2:15" s="26" customFormat="1">
      <c r="B55" s="27"/>
      <c r="C55" s="16"/>
      <c r="D55" s="28"/>
      <c r="F55" s="17"/>
      <c r="I55" s="18"/>
      <c r="K55" s="19"/>
      <c r="L55" s="29"/>
      <c r="M55" s="30"/>
      <c r="O55" s="18"/>
    </row>
    <row r="56" spans="2:15" s="26" customFormat="1">
      <c r="B56" s="27"/>
      <c r="C56" s="16"/>
      <c r="D56" s="28"/>
      <c r="F56" s="17"/>
      <c r="I56" s="18"/>
      <c r="K56" s="19"/>
      <c r="L56" s="29"/>
      <c r="M56" s="30"/>
      <c r="O56" s="18"/>
    </row>
    <row r="57" spans="2:15" s="26" customFormat="1">
      <c r="B57" s="27"/>
      <c r="C57" s="16"/>
      <c r="D57" s="28"/>
      <c r="F57" s="17"/>
      <c r="I57" s="18"/>
      <c r="K57" s="19"/>
      <c r="L57" s="29"/>
      <c r="M57" s="30"/>
      <c r="O57" s="18"/>
    </row>
    <row r="58" spans="2:15" s="26" customFormat="1">
      <c r="B58" s="27"/>
      <c r="C58" s="16"/>
      <c r="D58" s="28"/>
      <c r="F58" s="17"/>
      <c r="I58" s="18"/>
      <c r="K58" s="19"/>
      <c r="L58" s="29"/>
      <c r="M58" s="30"/>
      <c r="O58" s="18"/>
    </row>
    <row r="59" spans="2:15" s="26" customFormat="1">
      <c r="B59" s="27"/>
      <c r="C59" s="16"/>
      <c r="D59" s="28"/>
      <c r="F59" s="17"/>
      <c r="I59" s="18"/>
      <c r="K59" s="19"/>
      <c r="L59" s="29"/>
      <c r="M59" s="30"/>
      <c r="O59" s="18"/>
    </row>
    <row r="60" spans="2:15" s="26" customFormat="1">
      <c r="B60" s="27"/>
      <c r="C60" s="16"/>
      <c r="D60" s="28"/>
      <c r="F60" s="17"/>
      <c r="I60" s="18"/>
      <c r="K60" s="19"/>
      <c r="L60" s="29"/>
      <c r="M60" s="30"/>
      <c r="O60" s="18"/>
    </row>
    <row r="61" spans="2:15" s="26" customFormat="1">
      <c r="B61" s="27"/>
      <c r="C61" s="16"/>
      <c r="D61" s="28"/>
      <c r="F61" s="17"/>
      <c r="I61" s="18"/>
      <c r="K61" s="19"/>
      <c r="L61" s="29"/>
      <c r="M61" s="30"/>
      <c r="O61" s="18"/>
    </row>
    <row r="62" spans="2:15" s="26" customFormat="1">
      <c r="B62" s="27"/>
      <c r="C62" s="16"/>
      <c r="D62" s="28"/>
      <c r="F62" s="17"/>
      <c r="I62" s="18"/>
      <c r="K62" s="19"/>
      <c r="L62" s="29"/>
      <c r="M62" s="30"/>
      <c r="O62" s="18"/>
    </row>
    <row r="63" spans="2:15" s="26" customFormat="1">
      <c r="B63" s="27"/>
      <c r="C63" s="16"/>
      <c r="D63" s="28"/>
      <c r="F63" s="17"/>
      <c r="I63" s="18"/>
      <c r="K63" s="19"/>
      <c r="L63" s="29"/>
      <c r="M63" s="30"/>
      <c r="O63" s="18"/>
    </row>
    <row r="64" spans="2:15" s="26" customFormat="1">
      <c r="B64" s="27"/>
      <c r="C64" s="16"/>
      <c r="D64" s="28"/>
      <c r="F64" s="17"/>
      <c r="I64" s="18"/>
      <c r="K64" s="19"/>
      <c r="L64" s="29"/>
      <c r="M64" s="30"/>
      <c r="O64" s="18"/>
    </row>
    <row r="65" spans="2:15" s="26" customFormat="1">
      <c r="B65" s="27"/>
      <c r="C65" s="16"/>
      <c r="D65" s="28"/>
      <c r="F65" s="17"/>
      <c r="I65" s="18"/>
      <c r="K65" s="19"/>
      <c r="L65" s="29"/>
      <c r="M65" s="30"/>
      <c r="O65" s="18"/>
    </row>
    <row r="66" spans="2:15" s="26" customFormat="1">
      <c r="B66" s="27"/>
      <c r="C66" s="16"/>
      <c r="D66" s="28"/>
      <c r="F66" s="17"/>
      <c r="I66" s="18"/>
      <c r="K66" s="19"/>
      <c r="L66" s="29"/>
      <c r="M66" s="30"/>
      <c r="O66" s="18"/>
    </row>
    <row r="67" spans="2:15" s="26" customFormat="1">
      <c r="B67" s="27"/>
      <c r="C67" s="16"/>
      <c r="D67" s="28"/>
      <c r="F67" s="17"/>
      <c r="I67" s="18"/>
      <c r="K67" s="19"/>
      <c r="L67" s="29"/>
      <c r="M67" s="30"/>
      <c r="O67" s="18"/>
    </row>
    <row r="68" spans="2:15" s="26" customFormat="1">
      <c r="B68" s="27"/>
      <c r="C68" s="16"/>
      <c r="D68" s="28"/>
      <c r="F68" s="17"/>
      <c r="I68" s="18"/>
      <c r="K68" s="19"/>
      <c r="L68" s="29"/>
      <c r="M68" s="30"/>
      <c r="O68" s="18"/>
    </row>
    <row r="69" spans="2:15" s="26" customFormat="1">
      <c r="B69" s="27"/>
      <c r="C69" s="16"/>
      <c r="D69" s="28"/>
      <c r="F69" s="17"/>
      <c r="I69" s="18"/>
      <c r="K69" s="19"/>
      <c r="L69" s="29"/>
      <c r="M69" s="30"/>
      <c r="O69" s="18"/>
    </row>
    <row r="70" spans="2:15" s="26" customFormat="1">
      <c r="B70" s="27"/>
      <c r="C70" s="16"/>
      <c r="D70" s="28"/>
      <c r="F70" s="17"/>
      <c r="I70" s="18"/>
      <c r="K70" s="19"/>
      <c r="L70" s="29"/>
      <c r="M70" s="30"/>
      <c r="O70" s="18"/>
    </row>
    <row r="71" spans="2:15" s="26" customFormat="1">
      <c r="B71" s="27"/>
      <c r="C71" s="16"/>
      <c r="D71" s="28"/>
      <c r="F71" s="17"/>
      <c r="I71" s="18"/>
      <c r="K71" s="19"/>
      <c r="L71" s="29"/>
      <c r="M71" s="30"/>
      <c r="O71" s="18"/>
    </row>
    <row r="72" spans="2:15" s="26" customFormat="1">
      <c r="B72" s="27"/>
      <c r="C72" s="16"/>
      <c r="D72" s="28"/>
      <c r="F72" s="17"/>
      <c r="I72" s="18"/>
      <c r="K72" s="19"/>
      <c r="L72" s="29"/>
      <c r="M72" s="30"/>
      <c r="O72" s="18"/>
    </row>
    <row r="73" spans="2:15" s="26" customFormat="1">
      <c r="B73" s="27"/>
      <c r="C73" s="16"/>
      <c r="D73" s="28"/>
      <c r="F73" s="17"/>
      <c r="I73" s="18"/>
      <c r="K73" s="19"/>
      <c r="L73" s="29"/>
      <c r="M73" s="30"/>
      <c r="O73" s="18"/>
    </row>
    <row r="74" spans="2:15" s="26" customFormat="1">
      <c r="B74" s="27"/>
      <c r="C74" s="16"/>
      <c r="D74" s="28"/>
      <c r="F74" s="17"/>
      <c r="I74" s="18"/>
      <c r="K74" s="19"/>
      <c r="L74" s="29"/>
      <c r="M74" s="30"/>
      <c r="O74" s="18"/>
    </row>
    <row r="75" spans="2:15" s="26" customFormat="1">
      <c r="B75" s="27"/>
      <c r="C75" s="16"/>
      <c r="D75" s="28"/>
      <c r="F75" s="17"/>
      <c r="I75" s="18"/>
      <c r="K75" s="19"/>
      <c r="L75" s="29"/>
      <c r="M75" s="30"/>
      <c r="O75" s="18"/>
    </row>
    <row r="76" spans="2:15" s="26" customFormat="1">
      <c r="B76" s="27"/>
      <c r="C76" s="16"/>
      <c r="D76" s="28"/>
      <c r="F76" s="17"/>
      <c r="I76" s="18"/>
      <c r="K76" s="19"/>
      <c r="L76" s="29"/>
      <c r="M76" s="30"/>
      <c r="O76" s="18"/>
    </row>
    <row r="77" spans="2:15" s="26" customFormat="1">
      <c r="B77" s="27"/>
      <c r="C77" s="16"/>
      <c r="D77" s="28"/>
      <c r="F77" s="17"/>
      <c r="I77" s="18"/>
      <c r="K77" s="19"/>
      <c r="L77" s="29"/>
      <c r="M77" s="30"/>
      <c r="O77" s="18"/>
    </row>
    <row r="78" spans="2:15" s="26" customFormat="1">
      <c r="B78" s="27"/>
      <c r="C78" s="16"/>
      <c r="D78" s="28"/>
      <c r="F78" s="17"/>
      <c r="I78" s="18"/>
      <c r="K78" s="19"/>
      <c r="L78" s="29"/>
      <c r="M78" s="30"/>
      <c r="O78" s="18"/>
    </row>
    <row r="79" spans="2:15" s="26" customFormat="1">
      <c r="B79" s="27"/>
      <c r="C79" s="16"/>
      <c r="D79" s="28"/>
      <c r="F79" s="17"/>
      <c r="I79" s="18"/>
      <c r="K79" s="19"/>
      <c r="L79" s="29"/>
      <c r="M79" s="30"/>
      <c r="O79" s="18"/>
    </row>
    <row r="80" spans="2:15" s="26" customFormat="1">
      <c r="B80" s="27"/>
      <c r="C80" s="16"/>
      <c r="D80" s="28"/>
      <c r="F80" s="17"/>
      <c r="I80" s="18"/>
      <c r="K80" s="19"/>
      <c r="L80" s="29"/>
      <c r="M80" s="30"/>
      <c r="O80" s="18"/>
    </row>
    <row r="81" spans="2:15" s="26" customFormat="1">
      <c r="B81" s="27"/>
      <c r="C81" s="16"/>
      <c r="D81" s="28"/>
      <c r="F81" s="17"/>
      <c r="I81" s="18"/>
      <c r="K81" s="19"/>
      <c r="L81" s="29"/>
      <c r="M81" s="30"/>
      <c r="O81" s="18"/>
    </row>
    <row r="82" spans="2:15" s="26" customFormat="1">
      <c r="B82" s="27"/>
      <c r="C82" s="16"/>
      <c r="D82" s="28"/>
      <c r="F82" s="17"/>
      <c r="I82" s="18"/>
      <c r="K82" s="19"/>
      <c r="L82" s="29"/>
      <c r="M82" s="30"/>
      <c r="O82" s="18"/>
    </row>
    <row r="83" spans="2:15" s="26" customFormat="1">
      <c r="B83" s="27"/>
      <c r="C83" s="16"/>
      <c r="D83" s="28"/>
      <c r="F83" s="17"/>
      <c r="I83" s="18"/>
      <c r="K83" s="19"/>
      <c r="L83" s="29"/>
      <c r="M83" s="30"/>
      <c r="O83" s="18"/>
    </row>
    <row r="84" spans="2:15" s="26" customFormat="1">
      <c r="B84" s="27"/>
      <c r="C84" s="16"/>
      <c r="D84" s="28"/>
      <c r="F84" s="17"/>
      <c r="I84" s="18"/>
      <c r="K84" s="19"/>
      <c r="L84" s="29"/>
      <c r="M84" s="30"/>
      <c r="O84" s="18"/>
    </row>
    <row r="85" spans="2:15" s="26" customFormat="1">
      <c r="B85" s="27"/>
      <c r="C85" s="16"/>
      <c r="D85" s="28"/>
      <c r="F85" s="17"/>
      <c r="I85" s="18"/>
      <c r="K85" s="19"/>
      <c r="L85" s="29"/>
      <c r="M85" s="30"/>
      <c r="O85" s="18"/>
    </row>
    <row r="86" spans="2:15" s="26" customFormat="1">
      <c r="B86" s="27"/>
      <c r="C86" s="16"/>
      <c r="D86" s="28"/>
      <c r="F86" s="17"/>
      <c r="I86" s="18"/>
      <c r="K86" s="19"/>
      <c r="L86" s="29"/>
      <c r="M86" s="30"/>
      <c r="O86" s="18"/>
    </row>
    <row r="87" spans="2:15" s="26" customFormat="1">
      <c r="B87" s="27"/>
      <c r="C87" s="16"/>
      <c r="D87" s="28"/>
      <c r="F87" s="17"/>
      <c r="I87" s="18"/>
      <c r="K87" s="19"/>
      <c r="L87" s="29"/>
      <c r="M87" s="30"/>
      <c r="O87" s="18"/>
    </row>
    <row r="88" spans="2:15" s="26" customFormat="1">
      <c r="B88" s="27"/>
      <c r="C88" s="16"/>
      <c r="D88" s="28"/>
      <c r="F88" s="17"/>
      <c r="I88" s="18"/>
      <c r="K88" s="19"/>
      <c r="L88" s="29"/>
      <c r="M88" s="30"/>
      <c r="O88" s="18"/>
    </row>
    <row r="89" spans="2:15" s="26" customFormat="1">
      <c r="B89" s="27"/>
      <c r="C89" s="16"/>
      <c r="D89" s="28"/>
      <c r="F89" s="17"/>
      <c r="I89" s="18"/>
      <c r="K89" s="19"/>
      <c r="L89" s="29"/>
      <c r="M89" s="30"/>
      <c r="O89" s="18"/>
    </row>
    <row r="90" spans="2:15" s="26" customFormat="1">
      <c r="B90" s="27"/>
      <c r="C90" s="16"/>
      <c r="D90" s="28"/>
      <c r="F90" s="17"/>
      <c r="I90" s="18"/>
      <c r="K90" s="19"/>
      <c r="L90" s="29"/>
      <c r="M90" s="30"/>
      <c r="O90" s="18"/>
    </row>
    <row r="91" spans="2:15" s="26" customFormat="1">
      <c r="B91" s="27"/>
      <c r="C91" s="16"/>
      <c r="D91" s="28"/>
      <c r="F91" s="17"/>
      <c r="I91" s="18"/>
      <c r="K91" s="19"/>
      <c r="L91" s="29"/>
      <c r="M91" s="30"/>
      <c r="O91" s="18"/>
    </row>
    <row r="92" spans="2:15" s="26" customFormat="1">
      <c r="B92" s="27"/>
      <c r="C92" s="16"/>
      <c r="D92" s="28"/>
      <c r="F92" s="17"/>
      <c r="I92" s="18"/>
      <c r="K92" s="19"/>
      <c r="L92" s="29"/>
      <c r="M92" s="30"/>
      <c r="O92" s="18"/>
    </row>
    <row r="93" spans="2:15" s="26" customFormat="1">
      <c r="B93" s="27"/>
      <c r="C93" s="16"/>
      <c r="D93" s="28"/>
      <c r="F93" s="17"/>
      <c r="I93" s="18"/>
      <c r="K93" s="19"/>
      <c r="L93" s="29"/>
      <c r="M93" s="30"/>
      <c r="O93" s="18"/>
    </row>
    <row r="94" spans="2:15" s="26" customFormat="1">
      <c r="B94" s="27"/>
      <c r="C94" s="16"/>
      <c r="D94" s="28"/>
      <c r="F94" s="17"/>
      <c r="I94" s="18"/>
      <c r="K94" s="19"/>
      <c r="L94" s="29"/>
      <c r="M94" s="30"/>
      <c r="O94" s="18"/>
    </row>
    <row r="95" spans="2:15" s="26" customFormat="1">
      <c r="B95" s="27"/>
      <c r="C95" s="16"/>
      <c r="D95" s="28"/>
      <c r="F95" s="17"/>
      <c r="I95" s="18"/>
      <c r="K95" s="19"/>
      <c r="L95" s="29"/>
      <c r="M95" s="30"/>
      <c r="O95" s="18"/>
    </row>
    <row r="96" spans="2:15" s="26" customFormat="1">
      <c r="B96" s="27"/>
      <c r="C96" s="16"/>
      <c r="D96" s="28"/>
      <c r="F96" s="17"/>
      <c r="I96" s="18"/>
      <c r="K96" s="19"/>
      <c r="L96" s="29"/>
      <c r="M96" s="30"/>
      <c r="O96" s="18"/>
    </row>
    <row r="97" spans="2:15" s="26" customFormat="1">
      <c r="B97" s="27"/>
      <c r="C97" s="16"/>
      <c r="D97" s="28"/>
      <c r="F97" s="17"/>
      <c r="I97" s="18"/>
      <c r="K97" s="19"/>
      <c r="L97" s="29"/>
      <c r="M97" s="30"/>
      <c r="O97" s="18"/>
    </row>
    <row r="98" spans="2:15" s="26" customFormat="1">
      <c r="B98" s="27"/>
      <c r="C98" s="16"/>
      <c r="D98" s="28"/>
      <c r="F98" s="17"/>
      <c r="I98" s="18"/>
      <c r="K98" s="19"/>
      <c r="L98" s="29"/>
      <c r="M98" s="30"/>
      <c r="O98" s="18"/>
    </row>
    <row r="99" spans="2:15" s="26" customFormat="1">
      <c r="B99" s="27"/>
      <c r="C99" s="16"/>
      <c r="D99" s="28"/>
      <c r="F99" s="17"/>
      <c r="I99" s="18"/>
      <c r="K99" s="19"/>
      <c r="L99" s="29"/>
      <c r="M99" s="30"/>
      <c r="O99" s="18"/>
    </row>
    <row r="100" spans="2:15" s="26" customFormat="1">
      <c r="B100" s="27"/>
      <c r="C100" s="16"/>
      <c r="D100" s="28"/>
      <c r="F100" s="17"/>
      <c r="I100" s="18"/>
      <c r="K100" s="19"/>
      <c r="L100" s="29"/>
      <c r="M100" s="30"/>
      <c r="O100" s="18"/>
    </row>
    <row r="101" spans="2:15" s="26" customFormat="1">
      <c r="B101" s="27"/>
      <c r="C101" s="16"/>
      <c r="D101" s="28"/>
      <c r="F101" s="17"/>
      <c r="I101" s="18"/>
      <c r="K101" s="19"/>
      <c r="L101" s="29"/>
      <c r="M101" s="30"/>
      <c r="O101" s="18"/>
    </row>
    <row r="102" spans="2:15" s="26" customFormat="1">
      <c r="B102" s="27"/>
      <c r="C102" s="16"/>
      <c r="D102" s="28"/>
      <c r="F102" s="17"/>
      <c r="I102" s="18"/>
      <c r="K102" s="19"/>
      <c r="L102" s="29"/>
      <c r="M102" s="30"/>
      <c r="O102" s="18"/>
    </row>
    <row r="103" spans="2:15" s="26" customFormat="1">
      <c r="B103" s="27"/>
      <c r="C103" s="16"/>
      <c r="D103" s="28"/>
      <c r="F103" s="17"/>
      <c r="I103" s="18"/>
      <c r="K103" s="19"/>
      <c r="L103" s="29"/>
      <c r="M103" s="30"/>
      <c r="O103" s="18"/>
    </row>
    <row r="104" spans="2:15" s="26" customFormat="1">
      <c r="B104" s="27"/>
      <c r="C104" s="16"/>
      <c r="D104" s="28"/>
      <c r="F104" s="17"/>
      <c r="I104" s="18"/>
      <c r="K104" s="19"/>
      <c r="L104" s="29"/>
      <c r="M104" s="30"/>
      <c r="O104" s="18"/>
    </row>
    <row r="105" spans="2:15" s="26" customFormat="1">
      <c r="B105" s="27"/>
      <c r="C105" s="16"/>
      <c r="D105" s="28"/>
      <c r="F105" s="17"/>
      <c r="I105" s="18"/>
      <c r="K105" s="19"/>
      <c r="L105" s="29"/>
      <c r="M105" s="30"/>
      <c r="O105" s="18"/>
    </row>
    <row r="106" spans="2:15" s="26" customFormat="1">
      <c r="B106" s="27"/>
      <c r="C106" s="16"/>
      <c r="D106" s="28"/>
      <c r="F106" s="17"/>
      <c r="I106" s="18"/>
      <c r="K106" s="19"/>
      <c r="L106" s="29"/>
      <c r="M106" s="30"/>
      <c r="O106" s="18"/>
    </row>
    <row r="107" spans="2:15" s="26" customFormat="1">
      <c r="B107" s="27"/>
      <c r="C107" s="16"/>
      <c r="D107" s="28"/>
      <c r="F107" s="17"/>
      <c r="I107" s="18"/>
      <c r="K107" s="19"/>
      <c r="L107" s="29"/>
      <c r="M107" s="30"/>
      <c r="O107" s="18"/>
    </row>
    <row r="108" spans="2:15" s="26" customFormat="1">
      <c r="B108" s="27"/>
      <c r="C108" s="16"/>
      <c r="D108" s="28"/>
      <c r="F108" s="17"/>
      <c r="I108" s="18"/>
      <c r="K108" s="19"/>
      <c r="L108" s="29"/>
      <c r="M108" s="30"/>
      <c r="O108" s="18"/>
    </row>
    <row r="109" spans="2:15" s="26" customFormat="1">
      <c r="B109" s="27"/>
      <c r="C109" s="16"/>
      <c r="D109" s="28"/>
      <c r="F109" s="17"/>
      <c r="I109" s="18"/>
      <c r="K109" s="19"/>
      <c r="L109" s="29"/>
      <c r="M109" s="30"/>
      <c r="O109" s="18"/>
    </row>
    <row r="110" spans="2:15" s="26" customFormat="1">
      <c r="B110" s="27"/>
      <c r="C110" s="16"/>
      <c r="D110" s="28"/>
      <c r="F110" s="17"/>
      <c r="I110" s="18"/>
      <c r="K110" s="19"/>
      <c r="L110" s="29"/>
      <c r="M110" s="30"/>
      <c r="O110" s="18"/>
    </row>
    <row r="111" spans="2:15" s="26" customFormat="1">
      <c r="B111" s="27"/>
      <c r="C111" s="16"/>
      <c r="D111" s="28"/>
      <c r="F111" s="17"/>
      <c r="I111" s="18"/>
      <c r="K111" s="19"/>
      <c r="L111" s="29"/>
      <c r="M111" s="30"/>
      <c r="O111" s="18"/>
    </row>
    <row r="112" spans="2:15" s="26" customFormat="1">
      <c r="B112" s="27"/>
      <c r="C112" s="16"/>
      <c r="D112" s="28"/>
      <c r="F112" s="17"/>
      <c r="I112" s="18"/>
      <c r="K112" s="19"/>
      <c r="L112" s="29"/>
      <c r="M112" s="30"/>
      <c r="O112" s="18"/>
    </row>
    <row r="113" spans="2:15" s="26" customFormat="1">
      <c r="B113" s="27"/>
      <c r="C113" s="16"/>
      <c r="D113" s="28"/>
      <c r="F113" s="17"/>
      <c r="I113" s="18"/>
      <c r="K113" s="19"/>
      <c r="L113" s="29"/>
      <c r="M113" s="30"/>
      <c r="O113" s="18"/>
    </row>
    <row r="114" spans="2:15" s="26" customFormat="1">
      <c r="B114" s="27"/>
      <c r="C114" s="16"/>
      <c r="D114" s="28"/>
      <c r="F114" s="17"/>
      <c r="I114" s="18"/>
      <c r="K114" s="19"/>
      <c r="L114" s="29"/>
      <c r="M114" s="30"/>
      <c r="O114" s="18"/>
    </row>
    <row r="115" spans="2:15" s="26" customFormat="1">
      <c r="B115" s="27"/>
      <c r="C115" s="16"/>
      <c r="D115" s="28"/>
      <c r="F115" s="17"/>
      <c r="I115" s="18"/>
      <c r="K115" s="19"/>
      <c r="L115" s="29"/>
      <c r="M115" s="30"/>
      <c r="O115" s="18"/>
    </row>
    <row r="116" spans="2:15" s="26" customFormat="1">
      <c r="B116" s="27"/>
      <c r="C116" s="16"/>
      <c r="D116" s="28"/>
      <c r="F116" s="17"/>
      <c r="I116" s="18"/>
      <c r="K116" s="19"/>
      <c r="L116" s="29"/>
      <c r="M116" s="30"/>
      <c r="O116" s="18"/>
    </row>
    <row r="117" spans="2:15" s="26" customFormat="1">
      <c r="B117" s="27"/>
      <c r="C117" s="16"/>
      <c r="D117" s="28"/>
      <c r="F117" s="17"/>
      <c r="I117" s="18"/>
      <c r="K117" s="19"/>
      <c r="L117" s="29"/>
      <c r="M117" s="30"/>
      <c r="O117" s="18"/>
    </row>
    <row r="118" spans="2:15" s="26" customFormat="1">
      <c r="B118" s="27"/>
      <c r="C118" s="16"/>
      <c r="D118" s="28"/>
      <c r="F118" s="17"/>
      <c r="I118" s="18"/>
      <c r="K118" s="19"/>
      <c r="L118" s="29"/>
      <c r="M118" s="30"/>
      <c r="O118" s="18"/>
    </row>
    <row r="119" spans="2:15" s="26" customFormat="1">
      <c r="B119" s="27"/>
      <c r="C119" s="16"/>
      <c r="D119" s="28"/>
      <c r="F119" s="17"/>
      <c r="I119" s="18"/>
      <c r="K119" s="19"/>
      <c r="L119" s="29"/>
      <c r="M119" s="30"/>
      <c r="O119" s="18"/>
    </row>
    <row r="120" spans="2:15" s="26" customFormat="1">
      <c r="B120" s="27"/>
      <c r="C120" s="16"/>
      <c r="D120" s="28"/>
      <c r="F120" s="17"/>
      <c r="I120" s="18"/>
      <c r="K120" s="19"/>
      <c r="L120" s="29"/>
      <c r="M120" s="30"/>
      <c r="O120" s="18"/>
    </row>
    <row r="121" spans="2:15" s="26" customFormat="1">
      <c r="B121" s="27"/>
      <c r="C121" s="16"/>
      <c r="D121" s="28"/>
      <c r="F121" s="17"/>
      <c r="I121" s="18"/>
      <c r="K121" s="19"/>
      <c r="L121" s="29"/>
      <c r="M121" s="30"/>
      <c r="O121" s="18"/>
    </row>
    <row r="122" spans="2:15" s="26" customFormat="1">
      <c r="B122" s="27"/>
      <c r="C122" s="16"/>
      <c r="D122" s="28"/>
      <c r="F122" s="17"/>
      <c r="I122" s="18"/>
      <c r="K122" s="19"/>
      <c r="L122" s="29"/>
      <c r="M122" s="30"/>
      <c r="O122" s="18"/>
    </row>
    <row r="123" spans="2:15" s="26" customFormat="1">
      <c r="B123" s="27"/>
      <c r="C123" s="16"/>
      <c r="D123" s="28"/>
      <c r="F123" s="17"/>
      <c r="I123" s="18"/>
      <c r="K123" s="19"/>
      <c r="L123" s="29"/>
      <c r="M123" s="30"/>
      <c r="O123" s="18"/>
    </row>
    <row r="124" spans="2:15" s="26" customFormat="1">
      <c r="B124" s="27"/>
      <c r="C124" s="16"/>
      <c r="D124" s="28"/>
      <c r="F124" s="17"/>
      <c r="I124" s="18"/>
      <c r="K124" s="19"/>
      <c r="L124" s="29"/>
      <c r="M124" s="30"/>
      <c r="O124" s="18"/>
    </row>
    <row r="125" spans="2:15" s="26" customFormat="1">
      <c r="B125" s="27"/>
      <c r="C125" s="16"/>
      <c r="D125" s="28"/>
      <c r="F125" s="17"/>
      <c r="I125" s="18"/>
      <c r="K125" s="19"/>
      <c r="L125" s="29"/>
      <c r="M125" s="30"/>
      <c r="O125" s="18"/>
    </row>
    <row r="126" spans="2:15" s="26" customFormat="1">
      <c r="B126" s="27"/>
      <c r="C126" s="16"/>
      <c r="D126" s="28"/>
      <c r="F126" s="17"/>
      <c r="I126" s="18"/>
      <c r="K126" s="19"/>
      <c r="L126" s="29"/>
      <c r="M126" s="30"/>
      <c r="O126" s="18"/>
    </row>
    <row r="127" spans="2:15" s="26" customFormat="1">
      <c r="B127" s="27"/>
      <c r="C127" s="16"/>
      <c r="D127" s="28"/>
      <c r="F127" s="17"/>
      <c r="I127" s="18"/>
      <c r="K127" s="19"/>
      <c r="L127" s="29"/>
      <c r="M127" s="30"/>
      <c r="O127" s="18"/>
    </row>
    <row r="128" spans="2:15" s="26" customFormat="1">
      <c r="B128" s="27"/>
      <c r="C128" s="16"/>
      <c r="D128" s="28"/>
      <c r="F128" s="17"/>
      <c r="I128" s="18"/>
      <c r="K128" s="19"/>
      <c r="L128" s="29"/>
      <c r="M128" s="30"/>
      <c r="O128" s="18"/>
    </row>
    <row r="129" spans="2:15" s="26" customFormat="1">
      <c r="B129" s="27"/>
      <c r="C129" s="16"/>
      <c r="D129" s="28"/>
      <c r="F129" s="17"/>
      <c r="I129" s="18"/>
      <c r="K129" s="19"/>
      <c r="L129" s="29"/>
      <c r="M129" s="30"/>
      <c r="O129" s="18"/>
    </row>
    <row r="130" spans="2:15" s="26" customFormat="1">
      <c r="B130" s="27"/>
      <c r="C130" s="16"/>
      <c r="D130" s="28"/>
      <c r="F130" s="17"/>
      <c r="I130" s="18"/>
      <c r="K130" s="19"/>
      <c r="L130" s="29"/>
      <c r="M130" s="30"/>
      <c r="O130" s="18"/>
    </row>
    <row r="131" spans="2:15" s="26" customFormat="1">
      <c r="B131" s="27"/>
      <c r="C131" s="16"/>
      <c r="D131" s="28"/>
      <c r="F131" s="17"/>
      <c r="I131" s="18"/>
      <c r="K131" s="19"/>
      <c r="L131" s="29"/>
      <c r="M131" s="30"/>
      <c r="O131" s="18"/>
    </row>
    <row r="132" spans="2:15" s="26" customFormat="1">
      <c r="B132" s="27"/>
      <c r="C132" s="16"/>
      <c r="D132" s="28"/>
      <c r="F132" s="17"/>
      <c r="I132" s="18"/>
      <c r="K132" s="19"/>
      <c r="L132" s="29"/>
      <c r="M132" s="30"/>
      <c r="O132" s="18"/>
    </row>
    <row r="133" spans="2:15" s="26" customFormat="1">
      <c r="B133" s="27"/>
      <c r="C133" s="16"/>
      <c r="D133" s="28"/>
      <c r="F133" s="17"/>
      <c r="I133" s="18"/>
      <c r="K133" s="19"/>
      <c r="L133" s="29"/>
      <c r="M133" s="30"/>
      <c r="O133" s="18"/>
    </row>
    <row r="134" spans="2:15" s="26" customFormat="1">
      <c r="B134" s="27"/>
      <c r="C134" s="16"/>
      <c r="D134" s="28"/>
      <c r="F134" s="17"/>
      <c r="I134" s="18"/>
      <c r="K134" s="19"/>
      <c r="L134" s="29"/>
      <c r="M134" s="30"/>
      <c r="O134" s="18"/>
    </row>
    <row r="135" spans="2:15" s="26" customFormat="1">
      <c r="B135" s="27"/>
      <c r="C135" s="16"/>
      <c r="D135" s="28"/>
      <c r="F135" s="17"/>
      <c r="I135" s="18"/>
      <c r="K135" s="19"/>
      <c r="L135" s="29"/>
      <c r="M135" s="30"/>
      <c r="O135" s="18"/>
    </row>
    <row r="136" spans="2:15" s="26" customFormat="1">
      <c r="B136" s="27"/>
      <c r="C136" s="16"/>
      <c r="D136" s="28"/>
      <c r="F136" s="17"/>
      <c r="I136" s="18"/>
      <c r="K136" s="19"/>
      <c r="L136" s="29"/>
      <c r="M136" s="30"/>
      <c r="O136" s="18"/>
    </row>
    <row r="137" spans="2:15" s="26" customFormat="1">
      <c r="B137" s="27"/>
      <c r="C137" s="16"/>
      <c r="D137" s="28"/>
      <c r="F137" s="17"/>
      <c r="I137" s="18"/>
      <c r="K137" s="19"/>
      <c r="L137" s="29"/>
      <c r="M137" s="30"/>
      <c r="O137" s="18"/>
    </row>
    <row r="138" spans="2:15" s="26" customFormat="1">
      <c r="B138" s="27"/>
      <c r="C138" s="16"/>
      <c r="D138" s="28"/>
      <c r="F138" s="17"/>
      <c r="I138" s="18"/>
      <c r="K138" s="19"/>
      <c r="L138" s="29"/>
      <c r="M138" s="30"/>
      <c r="O138" s="18"/>
    </row>
    <row r="139" spans="2:15" s="26" customFormat="1">
      <c r="B139" s="27"/>
      <c r="C139" s="16"/>
      <c r="D139" s="28"/>
      <c r="F139" s="17"/>
      <c r="I139" s="18"/>
      <c r="K139" s="19"/>
      <c r="L139" s="29"/>
      <c r="M139" s="30"/>
      <c r="O139" s="18"/>
    </row>
    <row r="140" spans="2:15" s="26" customFormat="1">
      <c r="B140" s="27"/>
      <c r="C140" s="16"/>
      <c r="D140" s="28"/>
      <c r="F140" s="17"/>
      <c r="I140" s="18"/>
      <c r="K140" s="19"/>
      <c r="L140" s="29"/>
      <c r="M140" s="30"/>
      <c r="O140" s="18"/>
    </row>
    <row r="141" spans="2:15" s="26" customFormat="1">
      <c r="B141" s="27"/>
      <c r="C141" s="16"/>
      <c r="D141" s="28"/>
      <c r="F141" s="17"/>
      <c r="I141" s="18"/>
      <c r="K141" s="19"/>
      <c r="L141" s="29"/>
      <c r="M141" s="30"/>
      <c r="O141" s="18"/>
    </row>
    <row r="142" spans="2:15" s="26" customFormat="1">
      <c r="B142" s="27"/>
      <c r="C142" s="16"/>
      <c r="D142" s="28"/>
      <c r="F142" s="17"/>
      <c r="I142" s="18"/>
      <c r="K142" s="19"/>
      <c r="L142" s="29"/>
      <c r="M142" s="30"/>
      <c r="O142" s="18"/>
    </row>
    <row r="143" spans="2:15" s="26" customFormat="1">
      <c r="B143" s="27"/>
      <c r="C143" s="16"/>
      <c r="D143" s="28"/>
      <c r="F143" s="17"/>
      <c r="I143" s="18"/>
      <c r="K143" s="19"/>
      <c r="L143" s="29"/>
      <c r="M143" s="30"/>
      <c r="O143" s="18"/>
    </row>
    <row r="144" spans="2:15" s="26" customFormat="1">
      <c r="B144" s="27"/>
      <c r="C144" s="16"/>
      <c r="D144" s="28"/>
      <c r="F144" s="17"/>
      <c r="I144" s="18"/>
      <c r="K144" s="19"/>
      <c r="L144" s="29"/>
      <c r="M144" s="30"/>
      <c r="O144" s="18"/>
    </row>
    <row r="145" spans="2:15" s="26" customFormat="1">
      <c r="B145" s="27"/>
      <c r="C145" s="16"/>
      <c r="D145" s="28"/>
      <c r="F145" s="17"/>
      <c r="I145" s="18"/>
      <c r="K145" s="19"/>
      <c r="L145" s="29"/>
      <c r="M145" s="30"/>
      <c r="O145" s="18"/>
    </row>
    <row r="146" spans="2:15" s="26" customFormat="1">
      <c r="B146" s="27"/>
      <c r="C146" s="16"/>
      <c r="D146" s="28"/>
      <c r="F146" s="17"/>
      <c r="I146" s="18"/>
      <c r="K146" s="19"/>
      <c r="L146" s="29"/>
      <c r="M146" s="30"/>
      <c r="O146" s="18"/>
    </row>
    <row r="147" spans="2:15" s="26" customFormat="1">
      <c r="B147" s="27"/>
      <c r="C147" s="16"/>
      <c r="D147" s="28"/>
      <c r="F147" s="17"/>
      <c r="I147" s="18"/>
      <c r="K147" s="19"/>
      <c r="L147" s="29"/>
      <c r="M147" s="30"/>
      <c r="O147" s="18"/>
    </row>
    <row r="148" spans="2:15" s="26" customFormat="1">
      <c r="B148" s="27"/>
      <c r="C148" s="16"/>
      <c r="D148" s="28"/>
      <c r="F148" s="17"/>
      <c r="I148" s="18"/>
      <c r="K148" s="19"/>
      <c r="L148" s="29"/>
      <c r="M148" s="30"/>
      <c r="O148" s="18"/>
    </row>
    <row r="149" spans="2:15" s="26" customFormat="1">
      <c r="B149" s="27"/>
      <c r="C149" s="16"/>
      <c r="D149" s="28"/>
      <c r="F149" s="17"/>
      <c r="I149" s="18"/>
      <c r="K149" s="19"/>
      <c r="L149" s="29"/>
      <c r="M149" s="30"/>
      <c r="O149" s="18"/>
    </row>
    <row r="150" spans="2:15" s="26" customFormat="1">
      <c r="B150" s="27"/>
      <c r="C150" s="16"/>
      <c r="D150" s="28"/>
      <c r="F150" s="17"/>
      <c r="I150" s="18"/>
      <c r="K150" s="19"/>
      <c r="L150" s="29"/>
      <c r="M150" s="30"/>
      <c r="O150" s="18"/>
    </row>
    <row r="151" spans="2:15" s="26" customFormat="1">
      <c r="B151" s="27"/>
      <c r="C151" s="16"/>
      <c r="D151" s="28"/>
      <c r="F151" s="17"/>
      <c r="I151" s="18"/>
      <c r="K151" s="19"/>
      <c r="L151" s="29"/>
      <c r="M151" s="30"/>
      <c r="O151" s="18"/>
    </row>
    <row r="152" spans="2:15" s="26" customFormat="1">
      <c r="B152" s="27"/>
      <c r="C152" s="16"/>
      <c r="D152" s="28"/>
      <c r="F152" s="17"/>
      <c r="I152" s="18"/>
      <c r="K152" s="19"/>
      <c r="L152" s="29"/>
      <c r="M152" s="30"/>
      <c r="O152" s="18"/>
    </row>
    <row r="153" spans="2:15" s="26" customFormat="1">
      <c r="B153" s="27"/>
      <c r="C153" s="16"/>
      <c r="D153" s="28"/>
      <c r="F153" s="17"/>
      <c r="I153" s="18"/>
      <c r="K153" s="19"/>
      <c r="L153" s="29"/>
      <c r="M153" s="30"/>
      <c r="O153" s="18"/>
    </row>
    <row r="154" spans="2:15" s="26" customFormat="1">
      <c r="B154" s="27"/>
      <c r="C154" s="16"/>
      <c r="D154" s="28"/>
      <c r="F154" s="17"/>
      <c r="I154" s="18"/>
      <c r="K154" s="19"/>
      <c r="L154" s="29"/>
      <c r="M154" s="30"/>
      <c r="O154" s="18"/>
    </row>
    <row r="155" spans="2:15" s="26" customFormat="1">
      <c r="B155" s="27"/>
      <c r="C155" s="16"/>
      <c r="D155" s="28"/>
      <c r="F155" s="17"/>
      <c r="I155" s="18"/>
      <c r="K155" s="19"/>
      <c r="L155" s="29"/>
      <c r="M155" s="30"/>
      <c r="O155" s="18"/>
    </row>
    <row r="156" spans="2:15" s="26" customFormat="1">
      <c r="B156" s="27"/>
      <c r="C156" s="16"/>
      <c r="D156" s="28"/>
      <c r="F156" s="17"/>
      <c r="I156" s="18"/>
      <c r="K156" s="19"/>
      <c r="L156" s="29"/>
      <c r="M156" s="30"/>
      <c r="O156" s="18"/>
    </row>
    <row r="157" spans="2:15" s="26" customFormat="1">
      <c r="B157" s="27"/>
      <c r="C157" s="16"/>
      <c r="D157" s="28"/>
      <c r="F157" s="17"/>
      <c r="I157" s="18"/>
      <c r="K157" s="19"/>
      <c r="L157" s="29"/>
      <c r="M157" s="30"/>
      <c r="O157" s="18"/>
    </row>
    <row r="158" spans="2:15" s="26" customFormat="1">
      <c r="B158" s="27"/>
      <c r="C158" s="16"/>
      <c r="D158" s="28"/>
      <c r="F158" s="17"/>
      <c r="I158" s="18"/>
      <c r="K158" s="19"/>
      <c r="L158" s="29"/>
      <c r="M158" s="30"/>
      <c r="O158" s="18"/>
    </row>
    <row r="159" spans="2:15" s="26" customFormat="1">
      <c r="B159" s="27"/>
      <c r="C159" s="16"/>
      <c r="D159" s="28"/>
      <c r="F159" s="17"/>
      <c r="I159" s="18"/>
      <c r="K159" s="19"/>
      <c r="L159" s="29"/>
      <c r="M159" s="30"/>
      <c r="O159" s="18"/>
    </row>
    <row r="160" spans="2:15" s="26" customFormat="1">
      <c r="B160" s="27"/>
      <c r="C160" s="16"/>
      <c r="D160" s="28"/>
      <c r="F160" s="17"/>
      <c r="I160" s="18"/>
      <c r="K160" s="19"/>
      <c r="L160" s="29"/>
      <c r="M160" s="30"/>
      <c r="O160" s="18"/>
    </row>
    <row r="161" spans="2:15" s="26" customFormat="1">
      <c r="B161" s="27"/>
      <c r="C161" s="16"/>
      <c r="D161" s="28"/>
      <c r="F161" s="17"/>
      <c r="I161" s="18"/>
      <c r="K161" s="19"/>
      <c r="L161" s="29"/>
      <c r="M161" s="30"/>
      <c r="O161" s="18"/>
    </row>
    <row r="162" spans="2:15" s="26" customFormat="1">
      <c r="B162" s="27"/>
      <c r="C162" s="16"/>
      <c r="D162" s="28"/>
      <c r="F162" s="17"/>
      <c r="I162" s="18"/>
      <c r="K162" s="19"/>
      <c r="L162" s="29"/>
      <c r="M162" s="30"/>
      <c r="O162" s="18"/>
    </row>
    <row r="163" spans="2:15" s="26" customFormat="1">
      <c r="B163" s="27"/>
      <c r="C163" s="16"/>
      <c r="D163" s="28"/>
      <c r="F163" s="17"/>
      <c r="I163" s="18"/>
      <c r="K163" s="19"/>
      <c r="L163" s="29"/>
      <c r="M163" s="30"/>
      <c r="O163" s="18"/>
    </row>
    <row r="164" spans="2:15" s="26" customFormat="1">
      <c r="B164" s="27"/>
      <c r="C164" s="16"/>
      <c r="D164" s="28"/>
      <c r="F164" s="17"/>
      <c r="I164" s="18"/>
      <c r="K164" s="19"/>
      <c r="L164" s="29"/>
      <c r="M164" s="30"/>
      <c r="O164" s="18"/>
    </row>
    <row r="165" spans="2:15" s="26" customFormat="1">
      <c r="B165" s="27"/>
      <c r="C165" s="16"/>
      <c r="D165" s="28"/>
      <c r="F165" s="17"/>
      <c r="I165" s="18"/>
      <c r="K165" s="19"/>
      <c r="L165" s="29"/>
      <c r="M165" s="30"/>
      <c r="O165" s="18"/>
    </row>
    <row r="166" spans="2:15" s="26" customFormat="1">
      <c r="B166" s="27"/>
      <c r="C166" s="16"/>
      <c r="D166" s="28"/>
      <c r="F166" s="17"/>
      <c r="I166" s="18"/>
      <c r="K166" s="19"/>
      <c r="L166" s="29"/>
      <c r="M166" s="30"/>
      <c r="O166" s="18"/>
    </row>
    <row r="167" spans="2:15" s="26" customFormat="1">
      <c r="B167" s="27"/>
      <c r="C167" s="16"/>
      <c r="D167" s="28"/>
      <c r="F167" s="17"/>
      <c r="I167" s="18"/>
      <c r="K167" s="19"/>
      <c r="L167" s="29"/>
      <c r="M167" s="30"/>
      <c r="O167" s="18"/>
    </row>
    <row r="168" spans="2:15" s="26" customFormat="1">
      <c r="B168" s="27"/>
      <c r="C168" s="16"/>
      <c r="D168" s="28"/>
      <c r="F168" s="17"/>
      <c r="I168" s="18"/>
      <c r="K168" s="19"/>
      <c r="L168" s="29"/>
      <c r="M168" s="30"/>
      <c r="O168" s="18"/>
    </row>
    <row r="169" spans="2:15" s="26" customFormat="1">
      <c r="B169" s="27"/>
      <c r="C169" s="16"/>
      <c r="D169" s="28"/>
      <c r="F169" s="17"/>
      <c r="I169" s="18"/>
      <c r="K169" s="19"/>
      <c r="L169" s="29"/>
      <c r="M169" s="30"/>
      <c r="O169" s="18"/>
    </row>
    <row r="170" spans="2:15" s="26" customFormat="1">
      <c r="B170" s="27"/>
      <c r="C170" s="16"/>
      <c r="D170" s="28"/>
      <c r="F170" s="17"/>
      <c r="I170" s="18"/>
      <c r="K170" s="19"/>
      <c r="L170" s="29"/>
      <c r="M170" s="30"/>
      <c r="O170" s="18"/>
    </row>
    <row r="171" spans="2:15" s="26" customFormat="1">
      <c r="B171" s="27"/>
      <c r="C171" s="16"/>
      <c r="D171" s="28"/>
      <c r="F171" s="17"/>
      <c r="I171" s="18"/>
      <c r="K171" s="19"/>
      <c r="L171" s="29"/>
      <c r="M171" s="30"/>
      <c r="O171" s="18"/>
    </row>
    <row r="172" spans="2:15" s="26" customFormat="1">
      <c r="B172" s="27"/>
      <c r="C172" s="16"/>
      <c r="D172" s="28"/>
      <c r="F172" s="17"/>
      <c r="I172" s="18"/>
      <c r="K172" s="19"/>
      <c r="L172" s="29"/>
      <c r="M172" s="30"/>
      <c r="O172" s="18"/>
    </row>
    <row r="173" spans="2:15" s="26" customFormat="1">
      <c r="B173" s="27"/>
      <c r="C173" s="16"/>
      <c r="D173" s="28"/>
      <c r="F173" s="17"/>
      <c r="I173" s="18"/>
      <c r="K173" s="19"/>
      <c r="L173" s="29"/>
      <c r="M173" s="30"/>
      <c r="O173" s="18"/>
    </row>
    <row r="174" spans="2:15" s="26" customFormat="1">
      <c r="B174" s="27"/>
      <c r="C174" s="16"/>
      <c r="D174" s="28"/>
      <c r="F174" s="17"/>
      <c r="I174" s="18"/>
      <c r="K174" s="19"/>
      <c r="L174" s="29"/>
      <c r="M174" s="30"/>
      <c r="O174" s="18"/>
    </row>
    <row r="175" spans="2:15" s="26" customFormat="1">
      <c r="B175" s="27"/>
      <c r="C175" s="16"/>
      <c r="D175" s="28"/>
      <c r="F175" s="17"/>
      <c r="I175" s="18"/>
      <c r="K175" s="19"/>
      <c r="L175" s="29"/>
      <c r="M175" s="30"/>
      <c r="O175" s="18"/>
    </row>
    <row r="176" spans="2:15" s="26" customFormat="1">
      <c r="B176" s="27"/>
      <c r="C176" s="16"/>
      <c r="D176" s="28"/>
      <c r="F176" s="17"/>
      <c r="I176" s="18"/>
      <c r="K176" s="19"/>
      <c r="L176" s="29"/>
      <c r="M176" s="30"/>
      <c r="O176" s="18"/>
    </row>
    <row r="177" spans="2:15" s="26" customFormat="1">
      <c r="B177" s="27"/>
      <c r="C177" s="16"/>
      <c r="D177" s="28"/>
      <c r="F177" s="17"/>
      <c r="I177" s="18"/>
      <c r="K177" s="19"/>
      <c r="L177" s="29"/>
      <c r="M177" s="30"/>
      <c r="O177" s="18"/>
    </row>
    <row r="178" spans="2:15" s="26" customFormat="1">
      <c r="B178" s="27"/>
      <c r="C178" s="16"/>
      <c r="D178" s="28"/>
      <c r="F178" s="17"/>
      <c r="I178" s="18"/>
      <c r="K178" s="19"/>
      <c r="L178" s="29"/>
      <c r="M178" s="30"/>
      <c r="O178" s="18"/>
    </row>
    <row r="179" spans="2:15" s="26" customFormat="1">
      <c r="B179" s="27"/>
      <c r="C179" s="16"/>
      <c r="D179" s="28"/>
      <c r="F179" s="17"/>
      <c r="I179" s="18"/>
      <c r="K179" s="19"/>
      <c r="L179" s="29"/>
      <c r="M179" s="30"/>
      <c r="O179" s="18"/>
    </row>
    <row r="180" spans="2:15" s="26" customFormat="1">
      <c r="B180" s="27"/>
      <c r="C180" s="16"/>
      <c r="D180" s="28"/>
      <c r="F180" s="17"/>
      <c r="I180" s="18"/>
      <c r="K180" s="19"/>
      <c r="L180" s="29"/>
      <c r="M180" s="30"/>
      <c r="O180" s="18"/>
    </row>
    <row r="181" spans="2:15" s="26" customFormat="1">
      <c r="B181" s="27"/>
      <c r="C181" s="16"/>
      <c r="D181" s="28"/>
      <c r="F181" s="17"/>
      <c r="I181" s="18"/>
      <c r="K181" s="19"/>
      <c r="L181" s="29"/>
      <c r="M181" s="30"/>
      <c r="O181" s="18"/>
    </row>
    <row r="182" spans="2:15" s="26" customFormat="1">
      <c r="B182" s="27"/>
      <c r="C182" s="16"/>
      <c r="D182" s="28"/>
      <c r="F182" s="17"/>
      <c r="I182" s="18"/>
      <c r="K182" s="19"/>
      <c r="L182" s="29"/>
      <c r="M182" s="30"/>
      <c r="O182" s="18"/>
    </row>
    <row r="183" spans="2:15" s="26" customFormat="1">
      <c r="B183" s="27"/>
      <c r="C183" s="16"/>
      <c r="D183" s="28"/>
      <c r="F183" s="17"/>
      <c r="I183" s="18"/>
      <c r="K183" s="19"/>
      <c r="L183" s="29"/>
      <c r="M183" s="30"/>
      <c r="O183" s="18"/>
    </row>
    <row r="184" spans="2:15" s="26" customFormat="1">
      <c r="B184" s="27"/>
      <c r="C184" s="16"/>
      <c r="D184" s="28"/>
      <c r="F184" s="17"/>
      <c r="I184" s="18"/>
      <c r="K184" s="19"/>
      <c r="L184" s="29"/>
      <c r="M184" s="30"/>
      <c r="O184" s="18"/>
    </row>
    <row r="185" spans="2:15" s="26" customFormat="1">
      <c r="B185" s="27"/>
      <c r="C185" s="16"/>
      <c r="D185" s="28"/>
      <c r="F185" s="17"/>
      <c r="I185" s="18"/>
      <c r="K185" s="19"/>
      <c r="L185" s="29"/>
      <c r="M185" s="30"/>
      <c r="O185" s="18"/>
    </row>
    <row r="186" spans="2:15" s="26" customFormat="1">
      <c r="B186" s="27"/>
      <c r="C186" s="16"/>
      <c r="D186" s="28"/>
      <c r="F186" s="17"/>
      <c r="I186" s="18"/>
      <c r="K186" s="19"/>
      <c r="L186" s="29"/>
      <c r="M186" s="30"/>
      <c r="O186" s="18"/>
    </row>
    <row r="187" spans="2:15" s="26" customFormat="1">
      <c r="B187" s="27"/>
      <c r="C187" s="16"/>
      <c r="D187" s="28"/>
      <c r="F187" s="17"/>
      <c r="I187" s="18"/>
      <c r="K187" s="19"/>
      <c r="L187" s="29"/>
      <c r="M187" s="30"/>
      <c r="O187" s="18"/>
    </row>
    <row r="188" spans="2:15" s="26" customFormat="1">
      <c r="B188" s="27"/>
      <c r="C188" s="16"/>
      <c r="D188" s="28"/>
      <c r="F188" s="17"/>
      <c r="I188" s="18"/>
      <c r="K188" s="19"/>
      <c r="L188" s="29"/>
      <c r="M188" s="30"/>
      <c r="O188" s="18"/>
    </row>
    <row r="189" spans="2:15" s="26" customFormat="1">
      <c r="B189" s="27"/>
      <c r="C189" s="16"/>
      <c r="D189" s="28"/>
      <c r="F189" s="17"/>
      <c r="I189" s="18"/>
      <c r="K189" s="19"/>
      <c r="L189" s="29"/>
      <c r="M189" s="30"/>
      <c r="O189" s="18"/>
    </row>
    <row r="190" spans="2:15" s="26" customFormat="1">
      <c r="B190" s="27"/>
      <c r="C190" s="16"/>
      <c r="D190" s="28"/>
      <c r="F190" s="17"/>
      <c r="I190" s="18"/>
      <c r="K190" s="19"/>
      <c r="L190" s="29"/>
      <c r="M190" s="30"/>
      <c r="O190" s="18"/>
    </row>
    <row r="191" spans="2:15" s="26" customFormat="1">
      <c r="B191" s="27"/>
      <c r="C191" s="16"/>
      <c r="D191" s="28"/>
      <c r="F191" s="17"/>
      <c r="I191" s="18"/>
      <c r="K191" s="19"/>
      <c r="L191" s="29"/>
      <c r="M191" s="30"/>
      <c r="O191" s="18"/>
    </row>
    <row r="192" spans="2:15" s="26" customFormat="1">
      <c r="B192" s="27"/>
      <c r="C192" s="16"/>
      <c r="D192" s="28"/>
      <c r="F192" s="17"/>
      <c r="I192" s="18"/>
      <c r="K192" s="19"/>
      <c r="L192" s="29"/>
      <c r="M192" s="30"/>
      <c r="O192" s="18"/>
    </row>
    <row r="193" spans="2:15" s="26" customFormat="1">
      <c r="B193" s="27"/>
      <c r="C193" s="16"/>
      <c r="D193" s="28"/>
      <c r="F193" s="17"/>
      <c r="I193" s="18"/>
      <c r="K193" s="19"/>
      <c r="L193" s="29"/>
      <c r="M193" s="30"/>
      <c r="O193" s="18"/>
    </row>
    <row r="194" spans="2:15" s="26" customFormat="1">
      <c r="B194" s="27"/>
      <c r="C194" s="16"/>
      <c r="D194" s="28"/>
      <c r="F194" s="17"/>
      <c r="I194" s="18"/>
      <c r="K194" s="19"/>
      <c r="L194" s="29"/>
      <c r="M194" s="30"/>
      <c r="O194" s="18"/>
    </row>
    <row r="195" spans="2:15" s="26" customFormat="1">
      <c r="B195" s="27"/>
      <c r="C195" s="16"/>
      <c r="D195" s="28"/>
      <c r="F195" s="17"/>
      <c r="I195" s="18"/>
      <c r="K195" s="19"/>
      <c r="L195" s="29"/>
      <c r="M195" s="30"/>
      <c r="O195" s="18"/>
    </row>
    <row r="196" spans="2:15" s="26" customFormat="1">
      <c r="B196" s="27"/>
      <c r="C196" s="16"/>
      <c r="D196" s="28"/>
      <c r="F196" s="17"/>
      <c r="I196" s="18"/>
      <c r="K196" s="19"/>
      <c r="L196" s="29"/>
      <c r="M196" s="30"/>
      <c r="O196" s="18"/>
    </row>
    <row r="197" spans="2:15" s="26" customFormat="1">
      <c r="B197" s="27"/>
      <c r="C197" s="16"/>
      <c r="D197" s="28"/>
      <c r="F197" s="17"/>
      <c r="I197" s="18"/>
      <c r="K197" s="19"/>
      <c r="L197" s="29"/>
      <c r="M197" s="30"/>
      <c r="O197" s="18"/>
    </row>
    <row r="198" spans="2:15" s="26" customFormat="1">
      <c r="B198" s="27"/>
      <c r="C198" s="16"/>
      <c r="D198" s="28"/>
      <c r="F198" s="17"/>
      <c r="I198" s="18"/>
      <c r="K198" s="19"/>
      <c r="L198" s="29"/>
      <c r="M198" s="30"/>
      <c r="O198" s="18"/>
    </row>
    <row r="199" spans="2:15" s="26" customFormat="1">
      <c r="B199" s="27"/>
      <c r="C199" s="16"/>
      <c r="D199" s="28"/>
      <c r="F199" s="17"/>
      <c r="I199" s="18"/>
      <c r="K199" s="19"/>
      <c r="L199" s="29"/>
      <c r="M199" s="30"/>
      <c r="O199" s="18"/>
    </row>
    <row r="200" spans="2:15" s="26" customFormat="1">
      <c r="B200" s="27"/>
      <c r="C200" s="16"/>
      <c r="D200" s="28"/>
      <c r="F200" s="17"/>
      <c r="I200" s="18"/>
      <c r="K200" s="19"/>
      <c r="L200" s="29"/>
      <c r="M200" s="30"/>
      <c r="O200" s="18"/>
    </row>
    <row r="201" spans="2:15" s="26" customFormat="1">
      <c r="B201" s="27"/>
      <c r="C201" s="16"/>
      <c r="D201" s="28"/>
      <c r="F201" s="17"/>
      <c r="I201" s="18"/>
      <c r="K201" s="19"/>
      <c r="L201" s="29"/>
      <c r="M201" s="30"/>
      <c r="O201" s="18"/>
    </row>
    <row r="202" spans="2:15" s="26" customFormat="1">
      <c r="B202" s="27"/>
      <c r="C202" s="16"/>
      <c r="D202" s="28"/>
      <c r="F202" s="17"/>
      <c r="I202" s="18"/>
      <c r="K202" s="19"/>
      <c r="L202" s="29"/>
      <c r="M202" s="30"/>
      <c r="O202" s="18"/>
    </row>
    <row r="203" spans="2:15" s="26" customFormat="1">
      <c r="B203" s="27"/>
      <c r="C203" s="16"/>
      <c r="D203" s="28"/>
      <c r="F203" s="17"/>
      <c r="I203" s="18"/>
      <c r="K203" s="19"/>
      <c r="L203" s="29"/>
      <c r="M203" s="30"/>
      <c r="O203" s="18"/>
    </row>
    <row r="204" spans="2:15" s="26" customFormat="1">
      <c r="B204" s="27"/>
      <c r="C204" s="16"/>
      <c r="D204" s="28"/>
      <c r="F204" s="17"/>
      <c r="I204" s="18"/>
      <c r="K204" s="19"/>
      <c r="L204" s="29"/>
      <c r="M204" s="30"/>
      <c r="O204" s="18"/>
    </row>
    <row r="205" spans="2:15" s="26" customFormat="1">
      <c r="B205" s="27"/>
      <c r="C205" s="16"/>
      <c r="D205" s="28"/>
      <c r="I205" s="18"/>
      <c r="K205" s="19"/>
      <c r="L205" s="29"/>
      <c r="M205" s="30"/>
      <c r="O205" s="18"/>
    </row>
    <row r="206" spans="2:15" s="26" customFormat="1">
      <c r="B206" s="27"/>
      <c r="C206" s="16"/>
      <c r="D206" s="28"/>
      <c r="I206" s="18"/>
      <c r="K206" s="19"/>
      <c r="L206" s="29"/>
      <c r="M206" s="30"/>
      <c r="O206" s="18"/>
    </row>
    <row r="207" spans="2:15" s="26" customFormat="1">
      <c r="B207" s="27"/>
      <c r="C207" s="16"/>
      <c r="D207" s="28"/>
      <c r="I207" s="18"/>
      <c r="K207" s="19"/>
      <c r="L207" s="29"/>
      <c r="M207" s="30"/>
      <c r="O207" s="18"/>
    </row>
    <row r="208" spans="2:15" s="26" customFormat="1">
      <c r="B208" s="27"/>
      <c r="C208" s="16"/>
      <c r="D208" s="28"/>
      <c r="I208" s="18"/>
      <c r="K208" s="19"/>
      <c r="L208" s="29"/>
      <c r="M208" s="30"/>
      <c r="O208" s="18"/>
    </row>
    <row r="209" spans="2:15" s="26" customFormat="1">
      <c r="B209" s="27"/>
      <c r="C209" s="16"/>
      <c r="D209" s="28"/>
      <c r="I209" s="18"/>
      <c r="K209" s="19"/>
      <c r="L209" s="29"/>
      <c r="M209" s="30"/>
      <c r="O209" s="18"/>
    </row>
    <row r="210" spans="2:15" s="26" customFormat="1">
      <c r="B210" s="27"/>
      <c r="C210" s="16"/>
      <c r="D210" s="28"/>
      <c r="I210" s="18"/>
      <c r="K210" s="19"/>
      <c r="L210" s="29"/>
      <c r="M210" s="30"/>
      <c r="O210" s="18"/>
    </row>
    <row r="211" spans="2:15" s="26" customFormat="1">
      <c r="B211" s="27"/>
      <c r="C211" s="16"/>
      <c r="D211" s="28"/>
      <c r="I211" s="18"/>
      <c r="K211" s="19"/>
      <c r="L211" s="29"/>
      <c r="M211" s="30"/>
      <c r="O211" s="18"/>
    </row>
    <row r="212" spans="2:15" s="26" customFormat="1">
      <c r="B212" s="27"/>
      <c r="C212" s="16"/>
      <c r="D212" s="28"/>
      <c r="I212" s="18"/>
      <c r="K212" s="19"/>
      <c r="L212" s="29"/>
      <c r="M212" s="30"/>
      <c r="O212" s="18"/>
    </row>
    <row r="213" spans="2:15" s="26" customFormat="1">
      <c r="B213" s="27"/>
      <c r="C213" s="16"/>
      <c r="D213" s="28"/>
      <c r="I213" s="18"/>
      <c r="K213" s="19"/>
      <c r="L213" s="29"/>
      <c r="M213" s="30"/>
      <c r="O213" s="18"/>
    </row>
    <row r="214" spans="2:15" s="26" customFormat="1">
      <c r="B214" s="27"/>
      <c r="C214" s="16"/>
      <c r="D214" s="28"/>
      <c r="I214" s="18"/>
      <c r="K214" s="19"/>
      <c r="L214" s="29"/>
      <c r="M214" s="30"/>
      <c r="O214" s="18"/>
    </row>
    <row r="215" spans="2:15" s="26" customFormat="1">
      <c r="B215" s="27"/>
      <c r="C215" s="16"/>
      <c r="D215" s="28"/>
      <c r="I215" s="18"/>
      <c r="K215" s="19"/>
      <c r="L215" s="29"/>
      <c r="M215" s="30"/>
      <c r="O215" s="18"/>
    </row>
    <row r="216" spans="2:15" s="26" customFormat="1">
      <c r="B216" s="27"/>
      <c r="C216" s="16"/>
      <c r="D216" s="28"/>
      <c r="I216" s="18"/>
      <c r="K216" s="19"/>
      <c r="L216" s="29"/>
      <c r="M216" s="30"/>
      <c r="O216" s="18"/>
    </row>
    <row r="217" spans="2:15" s="26" customFormat="1">
      <c r="B217" s="27"/>
      <c r="C217" s="16"/>
      <c r="D217" s="28"/>
      <c r="I217" s="18"/>
      <c r="K217" s="19"/>
      <c r="L217" s="29"/>
      <c r="M217" s="30"/>
      <c r="O217" s="18"/>
    </row>
    <row r="218" spans="2:15" s="26" customFormat="1">
      <c r="B218" s="27"/>
      <c r="C218" s="16"/>
      <c r="D218" s="28"/>
      <c r="I218" s="18"/>
      <c r="K218" s="19"/>
      <c r="L218" s="29"/>
      <c r="M218" s="30"/>
      <c r="O218" s="18"/>
    </row>
    <row r="219" spans="2:15" s="26" customFormat="1">
      <c r="B219" s="27"/>
      <c r="C219" s="16"/>
      <c r="D219" s="28"/>
      <c r="I219" s="18"/>
      <c r="K219" s="19"/>
      <c r="L219" s="29"/>
      <c r="M219" s="30"/>
      <c r="O219" s="18"/>
    </row>
    <row r="220" spans="2:15" s="26" customFormat="1">
      <c r="B220" s="27"/>
      <c r="C220" s="16"/>
      <c r="D220" s="28"/>
      <c r="I220" s="18"/>
      <c r="K220" s="19"/>
      <c r="L220" s="29"/>
      <c r="M220" s="30"/>
      <c r="O220" s="18"/>
    </row>
    <row r="221" spans="2:15" s="26" customFormat="1">
      <c r="B221" s="27"/>
      <c r="C221" s="16"/>
      <c r="D221" s="28"/>
      <c r="I221" s="18"/>
      <c r="K221" s="19"/>
      <c r="L221" s="29"/>
      <c r="M221" s="30"/>
      <c r="O221" s="18"/>
    </row>
    <row r="222" spans="2:15" s="26" customFormat="1">
      <c r="B222" s="27"/>
      <c r="C222" s="16"/>
      <c r="D222" s="28"/>
      <c r="I222" s="18"/>
      <c r="K222" s="19"/>
      <c r="L222" s="29"/>
      <c r="M222" s="30"/>
      <c r="O222" s="18"/>
    </row>
    <row r="223" spans="2:15" s="26" customFormat="1">
      <c r="B223" s="27"/>
      <c r="C223" s="16"/>
      <c r="D223" s="28"/>
      <c r="I223" s="18"/>
      <c r="K223" s="19"/>
      <c r="L223" s="29"/>
      <c r="M223" s="30"/>
      <c r="O223" s="18"/>
    </row>
    <row r="224" spans="2:15" s="26" customFormat="1">
      <c r="B224" s="27"/>
      <c r="C224" s="16"/>
      <c r="D224" s="28"/>
      <c r="I224" s="18"/>
      <c r="K224" s="19"/>
      <c r="L224" s="29"/>
      <c r="M224" s="30"/>
      <c r="O224" s="18"/>
    </row>
    <row r="225" spans="2:15" s="26" customFormat="1">
      <c r="B225" s="27"/>
      <c r="C225" s="16"/>
      <c r="D225" s="28"/>
      <c r="I225" s="18"/>
      <c r="K225" s="19"/>
      <c r="L225" s="29"/>
      <c r="M225" s="30"/>
      <c r="O225" s="18"/>
    </row>
    <row r="226" spans="2:15" s="26" customFormat="1">
      <c r="B226" s="27"/>
      <c r="C226" s="16"/>
      <c r="D226" s="28"/>
      <c r="I226" s="18"/>
      <c r="K226" s="19"/>
      <c r="L226" s="29"/>
      <c r="M226" s="30"/>
      <c r="O226" s="18"/>
    </row>
    <row r="227" spans="2:15" s="26" customFormat="1">
      <c r="B227" s="27"/>
      <c r="C227" s="16"/>
      <c r="D227" s="28"/>
      <c r="I227" s="18"/>
      <c r="K227" s="19"/>
      <c r="L227" s="29"/>
      <c r="M227" s="30"/>
      <c r="O227" s="18"/>
    </row>
    <row r="228" spans="2:15" s="26" customFormat="1">
      <c r="B228" s="27"/>
      <c r="C228" s="16"/>
      <c r="D228" s="28"/>
      <c r="I228" s="18"/>
      <c r="K228" s="19"/>
      <c r="L228" s="29"/>
      <c r="M228" s="30"/>
      <c r="O228" s="18"/>
    </row>
    <row r="229" spans="2:15" s="26" customFormat="1">
      <c r="B229" s="27"/>
      <c r="C229" s="16"/>
      <c r="D229" s="28"/>
      <c r="I229" s="18"/>
      <c r="K229" s="19"/>
      <c r="L229" s="29"/>
      <c r="M229" s="30"/>
      <c r="O229" s="18"/>
    </row>
    <row r="230" spans="2:15" s="26" customFormat="1">
      <c r="B230" s="27"/>
      <c r="C230" s="16"/>
      <c r="D230" s="28"/>
      <c r="I230" s="18"/>
      <c r="K230" s="19"/>
      <c r="L230" s="29"/>
      <c r="M230" s="30"/>
      <c r="O230" s="18"/>
    </row>
    <row r="231" spans="2:15" s="26" customFormat="1">
      <c r="B231" s="27"/>
      <c r="C231" s="16"/>
      <c r="D231" s="28"/>
      <c r="I231" s="18"/>
      <c r="K231" s="19"/>
      <c r="L231" s="29"/>
      <c r="M231" s="30"/>
      <c r="O231" s="18"/>
    </row>
    <row r="232" spans="2:15" s="26" customFormat="1">
      <c r="B232" s="27"/>
      <c r="C232" s="16"/>
      <c r="D232" s="28"/>
      <c r="I232" s="18"/>
      <c r="K232" s="19"/>
      <c r="L232" s="29"/>
      <c r="M232" s="30"/>
      <c r="O232" s="18"/>
    </row>
    <row r="233" spans="2:15" s="26" customFormat="1">
      <c r="B233" s="27"/>
      <c r="C233" s="16"/>
      <c r="D233" s="28"/>
      <c r="I233" s="18"/>
      <c r="K233" s="19"/>
      <c r="L233" s="29"/>
      <c r="M233" s="30"/>
      <c r="O233" s="18"/>
    </row>
    <row r="234" spans="2:15" s="26" customFormat="1">
      <c r="B234" s="27"/>
      <c r="C234" s="16"/>
      <c r="D234" s="28"/>
      <c r="I234" s="18"/>
      <c r="K234" s="19"/>
      <c r="L234" s="29"/>
      <c r="M234" s="30"/>
      <c r="O234" s="18"/>
    </row>
    <row r="235" spans="2:15" s="26" customFormat="1">
      <c r="B235" s="27"/>
      <c r="C235" s="16"/>
      <c r="D235" s="28"/>
      <c r="I235" s="18"/>
      <c r="K235" s="19"/>
      <c r="L235" s="29"/>
      <c r="M235" s="30"/>
      <c r="O235" s="18"/>
    </row>
    <row r="236" spans="2:15" s="26" customFormat="1">
      <c r="B236" s="27"/>
      <c r="C236" s="16"/>
      <c r="D236" s="28"/>
      <c r="I236" s="18"/>
      <c r="K236" s="19"/>
      <c r="L236" s="29"/>
      <c r="M236" s="30"/>
      <c r="O236" s="18"/>
    </row>
    <row r="237" spans="2:15" s="26" customFormat="1">
      <c r="B237" s="27"/>
      <c r="C237" s="16"/>
      <c r="D237" s="28"/>
      <c r="I237" s="18"/>
      <c r="K237" s="19"/>
      <c r="L237" s="29"/>
      <c r="M237" s="30"/>
      <c r="O237" s="18"/>
    </row>
    <row r="238" spans="2:15" s="26" customFormat="1">
      <c r="B238" s="27"/>
      <c r="C238" s="16"/>
      <c r="D238" s="28"/>
      <c r="I238" s="18"/>
      <c r="K238" s="19"/>
      <c r="L238" s="29"/>
      <c r="M238" s="30"/>
      <c r="O238" s="18"/>
    </row>
    <row r="239" spans="2:15" s="26" customFormat="1">
      <c r="B239" s="27"/>
      <c r="C239" s="16"/>
      <c r="D239" s="28"/>
      <c r="I239" s="18"/>
      <c r="K239" s="19"/>
      <c r="L239" s="29"/>
      <c r="M239" s="30"/>
      <c r="O239" s="18"/>
    </row>
    <row r="240" spans="2:15" s="26" customFormat="1">
      <c r="B240" s="27"/>
      <c r="C240" s="16"/>
      <c r="D240" s="28"/>
      <c r="I240" s="18"/>
      <c r="K240" s="19"/>
      <c r="L240" s="29"/>
      <c r="M240" s="30"/>
      <c r="O240" s="18"/>
    </row>
    <row r="241" spans="2:15" s="26" customFormat="1">
      <c r="B241" s="27"/>
      <c r="C241" s="16"/>
      <c r="D241" s="28"/>
      <c r="I241" s="18"/>
      <c r="K241" s="19"/>
      <c r="L241" s="29"/>
      <c r="M241" s="30"/>
      <c r="O241" s="18"/>
    </row>
    <row r="242" spans="2:15" s="26" customFormat="1">
      <c r="B242" s="27"/>
      <c r="C242" s="16"/>
      <c r="D242" s="28"/>
      <c r="I242" s="18"/>
      <c r="K242" s="19"/>
      <c r="L242" s="29"/>
      <c r="M242" s="30"/>
      <c r="O242" s="18"/>
    </row>
    <row r="243" spans="2:15" s="26" customFormat="1">
      <c r="B243" s="27"/>
      <c r="C243" s="16"/>
      <c r="D243" s="28"/>
      <c r="I243" s="18"/>
      <c r="K243" s="19"/>
      <c r="L243" s="29"/>
      <c r="M243" s="30"/>
      <c r="O243" s="18"/>
    </row>
    <row r="244" spans="2:15" s="26" customFormat="1">
      <c r="B244" s="27"/>
      <c r="C244" s="16"/>
      <c r="D244" s="28"/>
      <c r="I244" s="18"/>
      <c r="K244" s="19"/>
      <c r="L244" s="29"/>
      <c r="M244" s="30"/>
      <c r="O244" s="18"/>
    </row>
    <row r="245" spans="2:15" s="26" customFormat="1">
      <c r="B245" s="27"/>
      <c r="C245" s="16"/>
      <c r="D245" s="28"/>
      <c r="I245" s="18"/>
      <c r="K245" s="19"/>
      <c r="L245" s="29"/>
      <c r="M245" s="30"/>
      <c r="O245" s="18"/>
    </row>
    <row r="246" spans="2:15" s="26" customFormat="1">
      <c r="B246" s="27"/>
      <c r="C246" s="16"/>
      <c r="D246" s="28"/>
      <c r="I246" s="18"/>
      <c r="K246" s="19"/>
      <c r="L246" s="29"/>
      <c r="M246" s="30"/>
      <c r="O246" s="18"/>
    </row>
    <row r="247" spans="2:15" s="26" customFormat="1">
      <c r="B247" s="27"/>
      <c r="C247" s="16"/>
      <c r="D247" s="28"/>
      <c r="I247" s="18"/>
      <c r="K247" s="19"/>
      <c r="L247" s="29"/>
      <c r="M247" s="30"/>
      <c r="O247" s="18"/>
    </row>
    <row r="248" spans="2:15" s="26" customFormat="1">
      <c r="B248" s="27"/>
      <c r="C248" s="16"/>
      <c r="D248" s="28"/>
      <c r="I248" s="18"/>
      <c r="K248" s="19"/>
      <c r="L248" s="29"/>
      <c r="M248" s="30"/>
      <c r="O248" s="18"/>
    </row>
    <row r="249" spans="2:15" s="26" customFormat="1">
      <c r="B249" s="27"/>
      <c r="C249" s="16"/>
      <c r="D249" s="28"/>
      <c r="I249" s="18"/>
      <c r="K249" s="19"/>
      <c r="L249" s="29"/>
      <c r="M249" s="30"/>
      <c r="O249" s="18"/>
    </row>
    <row r="250" spans="2:15" s="26" customFormat="1">
      <c r="B250" s="27"/>
      <c r="C250" s="16"/>
      <c r="D250" s="28"/>
      <c r="I250" s="18"/>
      <c r="K250" s="19"/>
      <c r="L250" s="29"/>
      <c r="M250" s="30"/>
      <c r="O250" s="18"/>
    </row>
    <row r="251" spans="2:15" s="26" customFormat="1">
      <c r="B251" s="27"/>
      <c r="C251" s="16"/>
      <c r="D251" s="28"/>
      <c r="I251" s="18"/>
      <c r="K251" s="19"/>
      <c r="L251" s="29"/>
      <c r="M251" s="30"/>
      <c r="O251" s="18"/>
    </row>
    <row r="252" spans="2:15" s="26" customFormat="1">
      <c r="B252" s="27"/>
      <c r="C252" s="16"/>
      <c r="D252" s="28"/>
      <c r="I252" s="18"/>
      <c r="K252" s="19"/>
      <c r="L252" s="29"/>
      <c r="M252" s="30"/>
      <c r="O252" s="18"/>
    </row>
    <row r="253" spans="2:15" s="26" customFormat="1">
      <c r="B253" s="27"/>
      <c r="C253" s="16"/>
      <c r="D253" s="28"/>
      <c r="I253" s="18"/>
      <c r="K253" s="19"/>
      <c r="L253" s="29"/>
      <c r="M253" s="30"/>
      <c r="O253" s="18"/>
    </row>
    <row r="254" spans="2:15" s="26" customFormat="1">
      <c r="B254" s="27"/>
      <c r="C254" s="16"/>
      <c r="D254" s="28"/>
      <c r="I254" s="18"/>
      <c r="K254" s="19"/>
      <c r="L254" s="29"/>
      <c r="M254" s="30"/>
      <c r="O254" s="18"/>
    </row>
    <row r="255" spans="2:15" s="26" customFormat="1">
      <c r="B255" s="27"/>
      <c r="C255" s="16"/>
      <c r="D255" s="28"/>
      <c r="I255" s="18"/>
      <c r="K255" s="19"/>
      <c r="L255" s="29"/>
      <c r="M255" s="30"/>
      <c r="O255" s="18"/>
    </row>
    <row r="256" spans="2:15" s="26" customFormat="1">
      <c r="B256" s="27"/>
      <c r="C256" s="16"/>
      <c r="D256" s="28"/>
      <c r="I256" s="18"/>
      <c r="K256" s="19"/>
      <c r="L256" s="29"/>
      <c r="M256" s="30"/>
      <c r="O256" s="18"/>
    </row>
    <row r="257" spans="2:15" s="26" customFormat="1">
      <c r="B257" s="27"/>
      <c r="C257" s="16"/>
      <c r="D257" s="28"/>
      <c r="I257" s="18"/>
      <c r="K257" s="19"/>
      <c r="L257" s="29"/>
      <c r="M257" s="30"/>
      <c r="O257" s="18"/>
    </row>
    <row r="258" spans="2:15" s="26" customFormat="1">
      <c r="B258" s="27"/>
      <c r="C258" s="16"/>
      <c r="D258" s="28"/>
      <c r="I258" s="18"/>
      <c r="K258" s="19"/>
      <c r="L258" s="29"/>
      <c r="M258" s="30"/>
      <c r="O258" s="18"/>
    </row>
    <row r="259" spans="2:15" s="26" customFormat="1">
      <c r="B259" s="27"/>
      <c r="C259" s="16"/>
      <c r="D259" s="28"/>
      <c r="I259" s="18"/>
      <c r="K259" s="19"/>
      <c r="L259" s="29"/>
      <c r="M259" s="30"/>
      <c r="O259" s="18"/>
    </row>
    <row r="260" spans="2:15" s="26" customFormat="1">
      <c r="B260" s="27"/>
      <c r="C260" s="16"/>
      <c r="D260" s="28"/>
      <c r="I260" s="18"/>
      <c r="K260" s="19"/>
      <c r="L260" s="29"/>
      <c r="M260" s="30"/>
      <c r="O260" s="18"/>
    </row>
    <row r="261" spans="2:15" s="26" customFormat="1">
      <c r="B261" s="27"/>
      <c r="C261" s="16"/>
      <c r="D261" s="28"/>
      <c r="I261" s="18"/>
      <c r="K261" s="19"/>
      <c r="L261" s="29"/>
      <c r="M261" s="30"/>
      <c r="O261" s="18"/>
    </row>
    <row r="262" spans="2:15" s="26" customFormat="1">
      <c r="B262" s="27"/>
      <c r="C262" s="16"/>
      <c r="D262" s="28"/>
      <c r="I262" s="18"/>
      <c r="K262" s="19"/>
      <c r="L262" s="29"/>
      <c r="M262" s="30"/>
      <c r="O262" s="18"/>
    </row>
    <row r="263" spans="2:15" s="26" customFormat="1">
      <c r="B263" s="27"/>
      <c r="C263" s="16"/>
      <c r="D263" s="28"/>
      <c r="I263" s="18"/>
      <c r="K263" s="19"/>
      <c r="L263" s="29"/>
      <c r="M263" s="30"/>
      <c r="O263" s="18"/>
    </row>
    <row r="264" spans="2:15" s="26" customFormat="1">
      <c r="B264" s="27"/>
      <c r="C264" s="16"/>
      <c r="D264" s="28"/>
      <c r="I264" s="18"/>
      <c r="K264" s="19"/>
      <c r="L264" s="29"/>
      <c r="M264" s="30"/>
      <c r="O264" s="18"/>
    </row>
    <row r="265" spans="2:15" s="26" customFormat="1">
      <c r="B265" s="27"/>
      <c r="C265" s="16"/>
      <c r="D265" s="28"/>
      <c r="I265" s="18"/>
      <c r="K265" s="19"/>
      <c r="L265" s="29"/>
      <c r="M265" s="30"/>
      <c r="O265" s="18"/>
    </row>
    <row r="266" spans="2:15" s="26" customFormat="1">
      <c r="B266" s="27"/>
      <c r="C266" s="16"/>
      <c r="D266" s="28"/>
      <c r="I266" s="18"/>
      <c r="K266" s="19"/>
      <c r="L266" s="29"/>
      <c r="M266" s="30"/>
      <c r="O266" s="18"/>
    </row>
    <row r="267" spans="2:15" s="26" customFormat="1">
      <c r="B267" s="27"/>
      <c r="C267" s="16"/>
      <c r="D267" s="28"/>
      <c r="I267" s="18"/>
      <c r="K267" s="19"/>
      <c r="L267" s="29"/>
      <c r="M267" s="30"/>
      <c r="O267" s="18"/>
    </row>
    <row r="268" spans="2:15" s="26" customFormat="1">
      <c r="B268" s="27"/>
      <c r="C268" s="16"/>
      <c r="D268" s="28"/>
      <c r="I268" s="18"/>
      <c r="K268" s="19"/>
      <c r="L268" s="29"/>
      <c r="M268" s="30"/>
      <c r="O268" s="18"/>
    </row>
    <row r="269" spans="2:15" s="26" customFormat="1">
      <c r="B269" s="27"/>
      <c r="C269" s="16"/>
      <c r="D269" s="28"/>
      <c r="I269" s="18"/>
      <c r="K269" s="19"/>
      <c r="L269" s="29"/>
      <c r="M269" s="30"/>
      <c r="O269" s="18"/>
    </row>
    <row r="270" spans="2:15" s="26" customFormat="1">
      <c r="B270" s="27"/>
      <c r="C270" s="16"/>
      <c r="D270" s="28"/>
      <c r="I270" s="18"/>
      <c r="K270" s="19"/>
      <c r="L270" s="29"/>
      <c r="M270" s="30"/>
      <c r="O270" s="18"/>
    </row>
    <row r="271" spans="2:15" s="26" customFormat="1">
      <c r="B271" s="27"/>
      <c r="C271" s="16"/>
      <c r="D271" s="28"/>
      <c r="I271" s="18"/>
      <c r="K271" s="19"/>
      <c r="L271" s="29"/>
      <c r="M271" s="30"/>
      <c r="O271" s="18"/>
    </row>
    <row r="272" spans="2:15" s="26" customFormat="1">
      <c r="B272" s="27"/>
      <c r="C272" s="16"/>
      <c r="D272" s="28"/>
      <c r="I272" s="18"/>
      <c r="K272" s="19"/>
      <c r="L272" s="29"/>
      <c r="M272" s="30"/>
      <c r="O272" s="18"/>
    </row>
    <row r="273" spans="2:15" s="26" customFormat="1">
      <c r="B273" s="27"/>
      <c r="C273" s="16"/>
      <c r="D273" s="28"/>
      <c r="I273" s="18"/>
      <c r="K273" s="19"/>
      <c r="L273" s="29"/>
      <c r="M273" s="30"/>
      <c r="O273" s="18"/>
    </row>
    <row r="274" spans="2:15" s="26" customFormat="1">
      <c r="B274" s="27"/>
      <c r="C274" s="16"/>
      <c r="D274" s="28"/>
      <c r="I274" s="18"/>
      <c r="K274" s="19"/>
      <c r="L274" s="29"/>
      <c r="M274" s="30"/>
      <c r="O274" s="18"/>
    </row>
    <row r="275" spans="2:15" s="26" customFormat="1">
      <c r="B275" s="27"/>
      <c r="C275" s="16"/>
      <c r="D275" s="28"/>
      <c r="I275" s="18"/>
      <c r="K275" s="19"/>
      <c r="L275" s="29"/>
      <c r="M275" s="30"/>
      <c r="O275" s="18"/>
    </row>
    <row r="276" spans="2:15" s="26" customFormat="1">
      <c r="B276" s="27"/>
      <c r="C276" s="16"/>
      <c r="D276" s="28"/>
      <c r="I276" s="18"/>
      <c r="K276" s="19"/>
      <c r="L276" s="29"/>
      <c r="M276" s="30"/>
      <c r="O276" s="18"/>
    </row>
    <row r="277" spans="2:15" s="26" customFormat="1">
      <c r="B277" s="27"/>
      <c r="C277" s="16"/>
      <c r="D277" s="28"/>
      <c r="I277" s="18"/>
      <c r="K277" s="19"/>
      <c r="L277" s="29"/>
      <c r="M277" s="30"/>
      <c r="O277" s="18"/>
    </row>
    <row r="278" spans="2:15" s="26" customFormat="1">
      <c r="B278" s="27"/>
      <c r="C278" s="16"/>
      <c r="D278" s="28"/>
      <c r="I278" s="18"/>
      <c r="K278" s="19"/>
      <c r="L278" s="29"/>
      <c r="M278" s="30"/>
      <c r="O278" s="18"/>
    </row>
    <row r="279" spans="2:15" s="26" customFormat="1">
      <c r="B279" s="27"/>
      <c r="C279" s="16"/>
      <c r="D279" s="28"/>
      <c r="I279" s="18"/>
      <c r="K279" s="19"/>
      <c r="L279" s="29"/>
      <c r="M279" s="30"/>
      <c r="O279" s="18"/>
    </row>
    <row r="280" spans="2:15" s="26" customFormat="1">
      <c r="B280" s="27"/>
      <c r="C280" s="16"/>
      <c r="D280" s="28"/>
      <c r="I280" s="18"/>
      <c r="K280" s="19"/>
      <c r="L280" s="29"/>
      <c r="M280" s="30"/>
      <c r="O280" s="18"/>
    </row>
    <row r="281" spans="2:15" s="26" customFormat="1">
      <c r="B281" s="27"/>
      <c r="C281" s="16"/>
      <c r="D281" s="28"/>
      <c r="I281" s="18"/>
      <c r="K281" s="19"/>
      <c r="L281" s="29"/>
      <c r="M281" s="30"/>
      <c r="O281" s="18"/>
    </row>
    <row r="282" spans="2:15" s="26" customFormat="1">
      <c r="B282" s="27"/>
      <c r="C282" s="16"/>
      <c r="D282" s="28"/>
      <c r="I282" s="18"/>
      <c r="K282" s="19"/>
      <c r="L282" s="29"/>
      <c r="M282" s="30"/>
      <c r="O282" s="18"/>
    </row>
    <row r="283" spans="2:15" s="26" customFormat="1">
      <c r="B283" s="27"/>
      <c r="C283" s="16"/>
      <c r="D283" s="28"/>
      <c r="I283" s="18"/>
      <c r="K283" s="19"/>
      <c r="L283" s="29"/>
      <c r="M283" s="30"/>
      <c r="O283" s="18"/>
    </row>
    <row r="284" spans="2:15" s="26" customFormat="1">
      <c r="B284" s="27"/>
      <c r="C284" s="16"/>
      <c r="D284" s="28"/>
      <c r="I284" s="18"/>
      <c r="K284" s="19"/>
      <c r="L284" s="29"/>
      <c r="M284" s="30"/>
      <c r="O284" s="18"/>
    </row>
    <row r="285" spans="2:15" s="26" customFormat="1">
      <c r="B285" s="27"/>
      <c r="C285" s="16"/>
      <c r="D285" s="28"/>
      <c r="I285" s="18"/>
      <c r="K285" s="19"/>
      <c r="L285" s="29"/>
      <c r="M285" s="30"/>
      <c r="O285" s="18"/>
    </row>
    <row r="286" spans="2:15" s="26" customFormat="1">
      <c r="B286" s="27"/>
      <c r="C286" s="16"/>
      <c r="D286" s="28"/>
      <c r="I286" s="18"/>
      <c r="K286" s="19"/>
      <c r="L286" s="29"/>
      <c r="M286" s="30"/>
      <c r="O286" s="18"/>
    </row>
    <row r="287" spans="2:15" s="26" customFormat="1">
      <c r="B287" s="27"/>
      <c r="C287" s="16"/>
      <c r="D287" s="28"/>
      <c r="I287" s="18"/>
      <c r="K287" s="19"/>
      <c r="L287" s="29"/>
      <c r="M287" s="30"/>
      <c r="O287" s="18"/>
    </row>
    <row r="288" spans="2:15" s="26" customFormat="1">
      <c r="B288" s="27"/>
      <c r="C288" s="16"/>
      <c r="D288" s="28"/>
      <c r="I288" s="18"/>
      <c r="K288" s="19"/>
      <c r="L288" s="29"/>
      <c r="O288" s="18"/>
    </row>
    <row r="289" spans="2:15" s="26" customFormat="1">
      <c r="B289" s="27"/>
      <c r="C289" s="16"/>
      <c r="D289" s="28"/>
      <c r="I289" s="18"/>
      <c r="K289" s="19"/>
      <c r="L289" s="29"/>
      <c r="O289" s="18"/>
    </row>
    <row r="290" spans="2:15" s="26" customFormat="1">
      <c r="B290" s="27"/>
      <c r="C290" s="16"/>
      <c r="D290" s="28"/>
      <c r="I290" s="18"/>
      <c r="K290" s="19"/>
      <c r="L290" s="29"/>
      <c r="O290" s="18"/>
    </row>
    <row r="291" spans="2:15" s="26" customFormat="1">
      <c r="B291" s="27"/>
      <c r="C291" s="16"/>
      <c r="D291" s="28"/>
      <c r="I291" s="18"/>
      <c r="K291" s="19"/>
      <c r="L291" s="29"/>
      <c r="O291" s="18"/>
    </row>
    <row r="292" spans="2:15" s="26" customFormat="1">
      <c r="B292" s="27"/>
      <c r="C292" s="16"/>
      <c r="D292" s="28"/>
      <c r="I292" s="18"/>
      <c r="K292" s="19"/>
      <c r="L292" s="29"/>
      <c r="O292" s="18"/>
    </row>
    <row r="293" spans="2:15" s="26" customFormat="1">
      <c r="B293" s="27"/>
      <c r="C293" s="16"/>
      <c r="D293" s="28"/>
      <c r="I293" s="18"/>
      <c r="K293" s="19"/>
      <c r="L293" s="29"/>
      <c r="O293" s="18"/>
    </row>
    <row r="294" spans="2:15" s="26" customFormat="1">
      <c r="B294" s="27"/>
      <c r="C294" s="16"/>
      <c r="D294" s="28"/>
      <c r="I294" s="18"/>
      <c r="K294" s="19"/>
      <c r="L294" s="29"/>
      <c r="O294" s="18"/>
    </row>
    <row r="295" spans="2:15" s="26" customFormat="1">
      <c r="B295" s="27"/>
      <c r="C295" s="16"/>
      <c r="D295" s="28"/>
      <c r="I295" s="18"/>
      <c r="K295" s="19"/>
      <c r="L295" s="29"/>
      <c r="O295" s="18"/>
    </row>
    <row r="296" spans="2:15" s="26" customFormat="1">
      <c r="B296" s="27"/>
      <c r="C296" s="16"/>
      <c r="D296" s="28"/>
      <c r="I296" s="18"/>
      <c r="K296" s="19"/>
      <c r="L296" s="29"/>
      <c r="O296" s="18"/>
    </row>
    <row r="297" spans="2:15" s="26" customFormat="1">
      <c r="B297" s="27"/>
      <c r="C297" s="16"/>
      <c r="D297" s="28"/>
      <c r="I297" s="18"/>
      <c r="K297" s="19"/>
      <c r="L297" s="29"/>
      <c r="O297" s="18"/>
    </row>
    <row r="298" spans="2:15" s="26" customFormat="1">
      <c r="B298" s="27"/>
      <c r="C298" s="16"/>
      <c r="D298" s="28"/>
      <c r="I298" s="18"/>
      <c r="K298" s="19"/>
      <c r="L298" s="29"/>
      <c r="O298" s="18"/>
    </row>
    <row r="299" spans="2:15" s="26" customFormat="1">
      <c r="B299" s="27"/>
      <c r="C299" s="16"/>
      <c r="D299" s="28"/>
      <c r="I299" s="18"/>
      <c r="K299" s="19"/>
      <c r="L299" s="29"/>
      <c r="O299" s="18"/>
    </row>
    <row r="300" spans="2:15" s="26" customFormat="1">
      <c r="B300" s="27"/>
      <c r="C300" s="16"/>
      <c r="D300" s="28"/>
      <c r="I300" s="18"/>
      <c r="K300" s="19"/>
      <c r="L300" s="29"/>
      <c r="O300" s="18"/>
    </row>
    <row r="301" spans="2:15" s="26" customFormat="1">
      <c r="B301" s="27"/>
      <c r="C301" s="16"/>
      <c r="D301" s="28"/>
      <c r="I301" s="18"/>
      <c r="K301" s="19"/>
      <c r="L301" s="29"/>
      <c r="O301" s="18"/>
    </row>
    <row r="302" spans="2:15" s="26" customFormat="1">
      <c r="B302" s="27"/>
      <c r="C302" s="16"/>
      <c r="D302" s="28"/>
      <c r="I302" s="18"/>
      <c r="K302" s="19"/>
      <c r="L302" s="29"/>
      <c r="O302" s="18"/>
    </row>
    <row r="303" spans="2:15" s="26" customFormat="1">
      <c r="B303" s="27"/>
      <c r="C303" s="16"/>
      <c r="D303" s="28"/>
      <c r="I303" s="18"/>
      <c r="K303" s="19"/>
      <c r="L303" s="29"/>
      <c r="O303" s="18"/>
    </row>
    <row r="304" spans="2:15" s="26" customFormat="1">
      <c r="B304" s="27"/>
      <c r="C304" s="16"/>
      <c r="D304" s="28"/>
      <c r="I304" s="18"/>
      <c r="K304" s="19"/>
      <c r="L304" s="29"/>
      <c r="O304" s="18"/>
    </row>
    <row r="305" spans="2:15" s="26" customFormat="1">
      <c r="B305" s="27"/>
      <c r="C305" s="16"/>
      <c r="D305" s="28"/>
      <c r="I305" s="18"/>
      <c r="K305" s="19"/>
      <c r="L305" s="29"/>
      <c r="O305" s="18"/>
    </row>
    <row r="306" spans="2:15" s="26" customFormat="1">
      <c r="B306" s="27"/>
      <c r="C306" s="16"/>
      <c r="D306" s="28"/>
      <c r="I306" s="18"/>
      <c r="K306" s="19"/>
      <c r="L306" s="29"/>
      <c r="O306" s="18"/>
    </row>
    <row r="307" spans="2:15" s="26" customFormat="1">
      <c r="B307" s="27"/>
      <c r="C307" s="16"/>
      <c r="D307" s="28"/>
      <c r="I307" s="18"/>
      <c r="K307" s="19"/>
      <c r="L307" s="29"/>
      <c r="O307" s="18"/>
    </row>
    <row r="308" spans="2:15" s="26" customFormat="1">
      <c r="B308" s="27"/>
      <c r="C308" s="16"/>
      <c r="D308" s="28"/>
      <c r="I308" s="18"/>
      <c r="K308" s="19"/>
      <c r="L308" s="29"/>
      <c r="O308" s="18"/>
    </row>
    <row r="309" spans="2:15" s="26" customFormat="1">
      <c r="B309" s="27"/>
      <c r="C309" s="16"/>
      <c r="D309" s="28"/>
      <c r="I309" s="18"/>
      <c r="K309" s="19"/>
      <c r="L309" s="29"/>
      <c r="O309" s="18"/>
    </row>
    <row r="310" spans="2:15" s="26" customFormat="1">
      <c r="B310" s="27"/>
      <c r="C310" s="16"/>
      <c r="D310" s="28"/>
      <c r="I310" s="18"/>
      <c r="K310" s="19"/>
      <c r="L310" s="29"/>
      <c r="O310" s="18"/>
    </row>
    <row r="311" spans="2:15" s="26" customFormat="1">
      <c r="B311" s="27"/>
      <c r="C311" s="16"/>
      <c r="D311" s="28"/>
      <c r="I311" s="18"/>
      <c r="K311" s="19"/>
      <c r="L311" s="29"/>
      <c r="O311" s="18"/>
    </row>
    <row r="312" spans="2:15" s="26" customFormat="1">
      <c r="B312" s="27"/>
      <c r="C312" s="16"/>
      <c r="D312" s="28"/>
      <c r="I312" s="18"/>
      <c r="K312" s="19"/>
      <c r="L312" s="29"/>
      <c r="O312" s="18"/>
    </row>
    <row r="313" spans="2:15" s="26" customFormat="1">
      <c r="B313" s="27"/>
      <c r="C313" s="16"/>
      <c r="D313" s="28"/>
      <c r="I313" s="18"/>
      <c r="K313" s="19"/>
      <c r="L313" s="29"/>
      <c r="O313" s="18"/>
    </row>
    <row r="314" spans="2:15" s="26" customFormat="1">
      <c r="B314" s="27"/>
      <c r="C314" s="16"/>
      <c r="D314" s="28"/>
      <c r="I314" s="18"/>
      <c r="K314" s="19"/>
      <c r="L314" s="29"/>
      <c r="O314" s="18"/>
    </row>
    <row r="315" spans="2:15" s="26" customFormat="1">
      <c r="B315" s="27"/>
      <c r="C315" s="16"/>
      <c r="D315" s="28"/>
      <c r="I315" s="18"/>
      <c r="K315" s="19"/>
      <c r="L315" s="29"/>
      <c r="O315" s="18"/>
    </row>
    <row r="316" spans="2:15" s="26" customFormat="1">
      <c r="B316" s="27"/>
      <c r="C316" s="16"/>
      <c r="D316" s="28"/>
      <c r="I316" s="18"/>
      <c r="K316" s="19"/>
      <c r="L316" s="29"/>
      <c r="O316" s="18"/>
    </row>
    <row r="317" spans="2:15" s="26" customFormat="1">
      <c r="B317" s="27"/>
      <c r="C317" s="16"/>
      <c r="D317" s="28"/>
      <c r="I317" s="18"/>
      <c r="K317" s="19"/>
      <c r="L317" s="29"/>
      <c r="O317" s="18"/>
    </row>
    <row r="318" spans="2:15" s="26" customFormat="1">
      <c r="B318" s="27"/>
      <c r="C318" s="16"/>
      <c r="D318" s="28"/>
      <c r="I318" s="18"/>
      <c r="K318" s="19"/>
      <c r="L318" s="29"/>
      <c r="O318" s="18"/>
    </row>
    <row r="319" spans="2:15" s="26" customFormat="1">
      <c r="B319" s="27"/>
      <c r="C319" s="16"/>
      <c r="D319" s="28"/>
      <c r="I319" s="18"/>
      <c r="K319" s="19"/>
      <c r="L319" s="29"/>
      <c r="O319" s="18"/>
    </row>
    <row r="320" spans="2:15" s="26" customFormat="1">
      <c r="B320" s="27"/>
      <c r="C320" s="16"/>
      <c r="D320" s="28"/>
      <c r="I320" s="18"/>
      <c r="K320" s="19"/>
      <c r="L320" s="29"/>
      <c r="O320" s="18"/>
    </row>
    <row r="321" spans="2:15" s="26" customFormat="1">
      <c r="B321" s="27"/>
      <c r="C321" s="16"/>
      <c r="D321" s="28"/>
      <c r="I321" s="18"/>
      <c r="K321" s="19"/>
      <c r="L321" s="29"/>
      <c r="O321" s="18"/>
    </row>
    <row r="322" spans="2:15" s="26" customFormat="1">
      <c r="B322" s="27"/>
      <c r="C322" s="16"/>
      <c r="D322" s="28"/>
      <c r="I322" s="18"/>
      <c r="K322" s="19"/>
      <c r="L322" s="29"/>
      <c r="O322" s="18"/>
    </row>
    <row r="323" spans="2:15" s="26" customFormat="1">
      <c r="B323" s="27"/>
      <c r="C323" s="16"/>
      <c r="D323" s="28"/>
      <c r="I323" s="18"/>
      <c r="K323" s="19"/>
      <c r="L323" s="29"/>
      <c r="O323" s="18"/>
    </row>
    <row r="324" spans="2:15" s="26" customFormat="1">
      <c r="B324" s="27"/>
      <c r="C324" s="16"/>
      <c r="D324" s="28"/>
      <c r="I324" s="18"/>
      <c r="K324" s="19"/>
      <c r="L324" s="29"/>
      <c r="O324" s="18"/>
    </row>
    <row r="325" spans="2:15" s="26" customFormat="1">
      <c r="B325" s="27"/>
      <c r="C325" s="16"/>
      <c r="D325" s="28"/>
      <c r="I325" s="18"/>
      <c r="K325" s="19"/>
      <c r="L325" s="29"/>
      <c r="O325" s="18"/>
    </row>
    <row r="326" spans="2:15" s="26" customFormat="1">
      <c r="B326" s="27"/>
      <c r="C326" s="16"/>
      <c r="D326" s="28"/>
      <c r="I326" s="18"/>
      <c r="K326" s="19"/>
      <c r="L326" s="29"/>
      <c r="O326" s="18"/>
    </row>
    <row r="327" spans="2:15" s="26" customFormat="1">
      <c r="B327" s="27"/>
      <c r="C327" s="16"/>
      <c r="D327" s="28"/>
      <c r="I327" s="18"/>
      <c r="K327" s="19"/>
      <c r="L327" s="29"/>
      <c r="O327" s="18"/>
    </row>
    <row r="328" spans="2:15" s="26" customFormat="1">
      <c r="B328" s="27"/>
      <c r="C328" s="16"/>
      <c r="D328" s="28"/>
      <c r="I328" s="18"/>
      <c r="K328" s="19"/>
      <c r="L328" s="29"/>
      <c r="O328" s="18"/>
    </row>
    <row r="329" spans="2:15" s="26" customFormat="1">
      <c r="B329" s="27"/>
      <c r="C329" s="16"/>
      <c r="D329" s="28"/>
      <c r="I329" s="18"/>
      <c r="K329" s="19"/>
      <c r="L329" s="29"/>
      <c r="O329" s="18"/>
    </row>
    <row r="330" spans="2:15" s="26" customFormat="1">
      <c r="B330" s="27"/>
      <c r="C330" s="16"/>
      <c r="D330" s="28"/>
      <c r="I330" s="18"/>
      <c r="K330" s="19"/>
      <c r="L330" s="29"/>
      <c r="O330" s="18"/>
    </row>
    <row r="331" spans="2:15" s="26" customFormat="1">
      <c r="B331" s="27"/>
      <c r="C331" s="16"/>
      <c r="D331" s="28"/>
      <c r="I331" s="18"/>
      <c r="K331" s="19"/>
      <c r="L331" s="29"/>
      <c r="O331" s="18"/>
    </row>
    <row r="332" spans="2:15" s="26" customFormat="1">
      <c r="B332" s="27"/>
      <c r="C332" s="16"/>
      <c r="D332" s="28"/>
      <c r="I332" s="18"/>
      <c r="K332" s="19"/>
      <c r="L332" s="29"/>
      <c r="O332" s="18"/>
    </row>
    <row r="333" spans="2:15" s="26" customFormat="1">
      <c r="B333" s="27"/>
      <c r="C333" s="16"/>
      <c r="D333" s="28"/>
      <c r="I333" s="18"/>
      <c r="K333" s="19"/>
      <c r="L333" s="29"/>
      <c r="O333" s="18"/>
    </row>
    <row r="334" spans="2:15" s="26" customFormat="1">
      <c r="B334" s="27"/>
      <c r="C334" s="16"/>
      <c r="D334" s="28"/>
      <c r="I334" s="18"/>
      <c r="K334" s="19"/>
      <c r="L334" s="29"/>
      <c r="O334" s="18"/>
    </row>
    <row r="335" spans="2:15" s="26" customFormat="1">
      <c r="B335" s="27"/>
      <c r="C335" s="16"/>
      <c r="D335" s="28"/>
      <c r="I335" s="18"/>
      <c r="K335" s="19"/>
      <c r="L335" s="29"/>
      <c r="O335" s="18"/>
    </row>
    <row r="336" spans="2:15" s="26" customFormat="1">
      <c r="B336" s="27"/>
      <c r="C336" s="16"/>
      <c r="D336" s="28"/>
      <c r="I336" s="18"/>
      <c r="K336" s="19"/>
      <c r="L336" s="29"/>
      <c r="O336" s="18"/>
    </row>
    <row r="337" spans="2:15" s="26" customFormat="1">
      <c r="B337" s="27"/>
      <c r="C337" s="16"/>
      <c r="D337" s="28"/>
      <c r="I337" s="18"/>
      <c r="K337" s="19"/>
      <c r="L337" s="29"/>
      <c r="O337" s="18"/>
    </row>
    <row r="338" spans="2:15" s="26" customFormat="1">
      <c r="B338" s="27"/>
      <c r="C338" s="16"/>
      <c r="D338" s="28"/>
      <c r="I338" s="18"/>
      <c r="K338" s="19"/>
      <c r="L338" s="29"/>
      <c r="O338" s="18"/>
    </row>
    <row r="339" spans="2:15" s="26" customFormat="1">
      <c r="B339" s="27"/>
      <c r="C339" s="16"/>
      <c r="D339" s="28"/>
      <c r="I339" s="18"/>
      <c r="K339" s="19"/>
      <c r="L339" s="29"/>
      <c r="O339" s="18"/>
    </row>
    <row r="340" spans="2:15" s="26" customFormat="1">
      <c r="B340" s="27"/>
      <c r="C340" s="16"/>
      <c r="D340" s="28"/>
      <c r="I340" s="18"/>
      <c r="K340" s="19"/>
      <c r="L340" s="29"/>
      <c r="O340" s="18"/>
    </row>
    <row r="341" spans="2:15" s="26" customFormat="1">
      <c r="B341" s="27"/>
      <c r="C341" s="16"/>
      <c r="D341" s="28"/>
      <c r="I341" s="18"/>
      <c r="K341" s="19"/>
      <c r="L341" s="29"/>
      <c r="O341" s="18"/>
    </row>
    <row r="342" spans="2:15" s="26" customFormat="1">
      <c r="B342" s="27"/>
      <c r="C342" s="16"/>
      <c r="D342" s="28"/>
      <c r="I342" s="18"/>
      <c r="K342" s="19"/>
      <c r="L342" s="29"/>
      <c r="O342" s="18"/>
    </row>
    <row r="343" spans="2:15" s="26" customFormat="1">
      <c r="B343" s="27"/>
      <c r="C343" s="16"/>
      <c r="D343" s="28"/>
      <c r="I343" s="18"/>
      <c r="K343" s="19"/>
      <c r="L343" s="29"/>
      <c r="O343" s="18"/>
    </row>
    <row r="344" spans="2:15" s="26" customFormat="1">
      <c r="B344" s="27"/>
      <c r="C344" s="16"/>
      <c r="D344" s="28"/>
      <c r="I344" s="18"/>
      <c r="K344" s="19"/>
      <c r="L344" s="29"/>
      <c r="O344" s="18"/>
    </row>
    <row r="345" spans="2:15" s="26" customFormat="1">
      <c r="B345" s="27"/>
      <c r="C345" s="16"/>
      <c r="D345" s="28"/>
      <c r="I345" s="18"/>
      <c r="K345" s="19"/>
      <c r="L345" s="29"/>
      <c r="O345" s="18"/>
    </row>
    <row r="346" spans="2:15" s="26" customFormat="1">
      <c r="B346" s="27"/>
      <c r="C346" s="16"/>
      <c r="D346" s="28"/>
      <c r="I346" s="18"/>
      <c r="K346" s="19"/>
      <c r="L346" s="29"/>
      <c r="O346" s="18"/>
    </row>
    <row r="347" spans="2:15" s="26" customFormat="1">
      <c r="B347" s="27"/>
      <c r="C347" s="16"/>
      <c r="D347" s="28"/>
      <c r="I347" s="18"/>
      <c r="K347" s="19"/>
      <c r="L347" s="29"/>
      <c r="O347" s="18"/>
    </row>
    <row r="348" spans="2:15" s="26" customFormat="1">
      <c r="B348" s="27"/>
      <c r="C348" s="16"/>
      <c r="D348" s="28"/>
      <c r="I348" s="18"/>
      <c r="K348" s="19"/>
      <c r="L348" s="29"/>
      <c r="O348" s="18"/>
    </row>
    <row r="349" spans="2:15" s="26" customFormat="1">
      <c r="B349" s="27"/>
      <c r="C349" s="16"/>
      <c r="D349" s="28"/>
      <c r="I349" s="18"/>
      <c r="K349" s="19"/>
      <c r="L349" s="29"/>
      <c r="O349" s="18"/>
    </row>
    <row r="350" spans="2:15" s="26" customFormat="1">
      <c r="B350" s="27"/>
      <c r="C350" s="16"/>
      <c r="D350" s="28"/>
      <c r="I350" s="18"/>
      <c r="K350" s="19"/>
      <c r="L350" s="29"/>
      <c r="O350" s="18"/>
    </row>
    <row r="351" spans="2:15" s="26" customFormat="1">
      <c r="B351" s="27"/>
      <c r="C351" s="16"/>
      <c r="D351" s="28"/>
      <c r="I351" s="18"/>
      <c r="K351" s="19"/>
      <c r="L351" s="29"/>
      <c r="O351" s="18"/>
    </row>
    <row r="352" spans="2:15" s="26" customFormat="1">
      <c r="B352" s="27"/>
      <c r="C352" s="16"/>
      <c r="D352" s="28"/>
      <c r="I352" s="18"/>
      <c r="K352" s="19"/>
      <c r="L352" s="29"/>
      <c r="O352" s="18"/>
    </row>
    <row r="353" spans="2:15" s="26" customFormat="1">
      <c r="B353" s="27"/>
      <c r="C353" s="16"/>
      <c r="D353" s="28"/>
      <c r="I353" s="18"/>
      <c r="K353" s="19"/>
      <c r="L353" s="29"/>
      <c r="O353" s="18"/>
    </row>
    <row r="354" spans="2:15" s="26" customFormat="1">
      <c r="B354" s="27"/>
      <c r="C354" s="16"/>
      <c r="D354" s="28"/>
      <c r="I354" s="18"/>
      <c r="K354" s="19"/>
      <c r="L354" s="29"/>
      <c r="O354" s="18"/>
    </row>
    <row r="355" spans="2:15" s="26" customFormat="1">
      <c r="B355" s="27"/>
      <c r="C355" s="16"/>
      <c r="D355" s="28"/>
      <c r="I355" s="18"/>
      <c r="K355" s="19"/>
      <c r="L355" s="29"/>
      <c r="O355" s="18"/>
    </row>
    <row r="356" spans="2:15" s="26" customFormat="1">
      <c r="B356" s="27"/>
      <c r="C356" s="16"/>
      <c r="D356" s="28"/>
      <c r="I356" s="18"/>
      <c r="K356" s="19"/>
      <c r="L356" s="29"/>
      <c r="O356" s="18"/>
    </row>
    <row r="357" spans="2:15" s="26" customFormat="1">
      <c r="B357" s="27"/>
      <c r="C357" s="16"/>
      <c r="D357" s="28"/>
      <c r="I357" s="18"/>
      <c r="K357" s="19"/>
      <c r="L357" s="29"/>
      <c r="O357" s="18"/>
    </row>
    <row r="358" spans="2:15" s="26" customFormat="1">
      <c r="B358" s="27"/>
      <c r="C358" s="16"/>
      <c r="D358" s="28"/>
      <c r="I358" s="18"/>
      <c r="K358" s="19"/>
      <c r="L358" s="29"/>
      <c r="O358" s="18"/>
    </row>
    <row r="359" spans="2:15" s="26" customFormat="1">
      <c r="B359" s="27"/>
      <c r="C359" s="16"/>
      <c r="D359" s="28"/>
      <c r="I359" s="18"/>
      <c r="K359" s="19"/>
      <c r="L359" s="29"/>
      <c r="O359" s="18"/>
    </row>
    <row r="360" spans="2:15" s="26" customFormat="1">
      <c r="B360" s="27"/>
      <c r="C360" s="16"/>
      <c r="D360" s="28"/>
      <c r="I360" s="18"/>
      <c r="K360" s="19"/>
      <c r="L360" s="29"/>
      <c r="O360" s="18"/>
    </row>
    <row r="361" spans="2:15" s="26" customFormat="1">
      <c r="B361" s="27"/>
      <c r="C361" s="16"/>
      <c r="D361" s="28"/>
      <c r="I361" s="18"/>
      <c r="K361" s="19"/>
      <c r="L361" s="29"/>
      <c r="O361" s="18"/>
    </row>
    <row r="362" spans="2:15" s="26" customFormat="1">
      <c r="B362" s="27"/>
      <c r="C362" s="16"/>
      <c r="D362" s="28"/>
      <c r="I362" s="18"/>
      <c r="K362" s="19"/>
      <c r="L362" s="29"/>
      <c r="O362" s="18"/>
    </row>
    <row r="363" spans="2:15" s="26" customFormat="1">
      <c r="B363" s="27"/>
      <c r="C363" s="16"/>
      <c r="D363" s="28"/>
      <c r="I363" s="18"/>
      <c r="K363" s="19"/>
      <c r="L363" s="29"/>
      <c r="O363" s="18"/>
    </row>
    <row r="364" spans="2:15" s="26" customFormat="1">
      <c r="B364" s="27"/>
      <c r="C364" s="16"/>
      <c r="D364" s="28"/>
      <c r="I364" s="18"/>
      <c r="K364" s="19"/>
      <c r="L364" s="29"/>
      <c r="O364" s="18"/>
    </row>
    <row r="365" spans="2:15" s="26" customFormat="1">
      <c r="B365" s="27"/>
      <c r="C365" s="16"/>
      <c r="D365" s="28"/>
      <c r="I365" s="18"/>
      <c r="K365" s="19"/>
      <c r="L365" s="29"/>
      <c r="O365" s="18"/>
    </row>
    <row r="366" spans="2:15" s="26" customFormat="1">
      <c r="B366" s="27"/>
      <c r="C366" s="16"/>
      <c r="D366" s="28"/>
      <c r="I366" s="18"/>
      <c r="K366" s="19"/>
      <c r="L366" s="29"/>
      <c r="O366" s="18"/>
    </row>
    <row r="367" spans="2:15" s="26" customFormat="1">
      <c r="B367" s="27"/>
      <c r="C367" s="16"/>
      <c r="D367" s="28"/>
      <c r="I367" s="18"/>
      <c r="K367" s="19"/>
      <c r="L367" s="29"/>
      <c r="O367" s="18"/>
    </row>
    <row r="368" spans="2:15" s="26" customFormat="1">
      <c r="B368" s="27"/>
      <c r="C368" s="16"/>
      <c r="D368" s="28"/>
      <c r="I368" s="18"/>
      <c r="K368" s="19"/>
      <c r="L368" s="29"/>
      <c r="O368" s="18"/>
    </row>
    <row r="369" spans="2:15" s="26" customFormat="1">
      <c r="B369" s="27"/>
      <c r="C369" s="16"/>
      <c r="D369" s="28"/>
      <c r="I369" s="18"/>
      <c r="K369" s="19"/>
      <c r="L369" s="29"/>
      <c r="O369" s="18"/>
    </row>
    <row r="370" spans="2:15" s="26" customFormat="1">
      <c r="B370" s="27"/>
      <c r="C370" s="16"/>
      <c r="D370" s="28"/>
      <c r="I370" s="18"/>
      <c r="K370" s="19"/>
      <c r="L370" s="29"/>
      <c r="O370" s="18"/>
    </row>
    <row r="371" spans="2:15" s="26" customFormat="1">
      <c r="B371" s="27"/>
      <c r="C371" s="16"/>
      <c r="D371" s="28"/>
      <c r="I371" s="18"/>
      <c r="K371" s="19"/>
      <c r="L371" s="29"/>
      <c r="O371" s="18"/>
    </row>
    <row r="372" spans="2:15" s="26" customFormat="1">
      <c r="B372" s="27"/>
      <c r="C372" s="16"/>
      <c r="D372" s="28"/>
      <c r="I372" s="18"/>
      <c r="K372" s="19"/>
      <c r="L372" s="29"/>
      <c r="O372" s="18"/>
    </row>
    <row r="373" spans="2:15" s="26" customFormat="1">
      <c r="B373" s="27"/>
      <c r="C373" s="16"/>
      <c r="D373" s="28"/>
      <c r="I373" s="18"/>
      <c r="K373" s="19"/>
      <c r="L373" s="29"/>
      <c r="O373" s="18"/>
    </row>
    <row r="374" spans="2:15" s="26" customFormat="1">
      <c r="B374" s="27"/>
      <c r="C374" s="16"/>
      <c r="D374" s="28"/>
      <c r="I374" s="18"/>
      <c r="K374" s="19"/>
      <c r="L374" s="29"/>
      <c r="O374" s="18"/>
    </row>
    <row r="375" spans="2:15" s="26" customFormat="1">
      <c r="B375" s="27"/>
      <c r="C375" s="16"/>
      <c r="D375" s="28"/>
      <c r="I375" s="18"/>
      <c r="K375" s="19"/>
      <c r="L375" s="29"/>
      <c r="O375" s="18"/>
    </row>
    <row r="376" spans="2:15" s="26" customFormat="1">
      <c r="B376" s="27"/>
      <c r="C376" s="16"/>
      <c r="D376" s="28"/>
      <c r="I376" s="18"/>
      <c r="K376" s="19"/>
      <c r="L376" s="29"/>
      <c r="O376" s="18"/>
    </row>
    <row r="377" spans="2:15" s="26" customFormat="1">
      <c r="B377" s="27"/>
      <c r="C377" s="16"/>
      <c r="D377" s="28"/>
      <c r="I377" s="18"/>
      <c r="K377" s="19"/>
      <c r="L377" s="29"/>
      <c r="O377" s="18"/>
    </row>
    <row r="378" spans="2:15" s="26" customFormat="1">
      <c r="B378" s="27"/>
      <c r="C378" s="16"/>
      <c r="D378" s="28"/>
      <c r="I378" s="18"/>
      <c r="K378" s="19"/>
      <c r="L378" s="29"/>
      <c r="O378" s="18"/>
    </row>
    <row r="379" spans="2:15" s="26" customFormat="1">
      <c r="B379" s="27"/>
      <c r="C379" s="16"/>
      <c r="D379" s="28"/>
      <c r="I379" s="18"/>
      <c r="K379" s="19"/>
      <c r="L379" s="29"/>
      <c r="O379" s="18"/>
    </row>
    <row r="380" spans="2:15" s="26" customFormat="1">
      <c r="B380" s="27"/>
      <c r="C380" s="16"/>
      <c r="D380" s="28"/>
      <c r="I380" s="18"/>
      <c r="K380" s="19"/>
      <c r="L380" s="29"/>
      <c r="O380" s="18"/>
    </row>
    <row r="381" spans="2:15" s="26" customFormat="1">
      <c r="B381" s="27"/>
      <c r="C381" s="16"/>
      <c r="D381" s="28"/>
      <c r="I381" s="18"/>
      <c r="K381" s="19"/>
      <c r="L381" s="29"/>
      <c r="O381" s="18"/>
    </row>
    <row r="382" spans="2:15" s="26" customFormat="1">
      <c r="B382" s="27"/>
      <c r="C382" s="16"/>
      <c r="D382" s="28"/>
      <c r="I382" s="18"/>
      <c r="K382" s="19"/>
      <c r="L382" s="29"/>
      <c r="O382" s="18"/>
    </row>
    <row r="383" spans="2:15" s="26" customFormat="1">
      <c r="B383" s="27"/>
      <c r="C383" s="16"/>
      <c r="D383" s="28"/>
      <c r="I383" s="18"/>
      <c r="K383" s="19"/>
      <c r="L383" s="29"/>
      <c r="O383" s="18"/>
    </row>
    <row r="384" spans="2:15" s="26" customFormat="1">
      <c r="B384" s="27"/>
      <c r="C384" s="16"/>
      <c r="D384" s="28"/>
      <c r="I384" s="18"/>
      <c r="K384" s="19"/>
      <c r="L384" s="29"/>
      <c r="O384" s="18"/>
    </row>
    <row r="385" spans="2:15" s="26" customFormat="1">
      <c r="B385" s="27"/>
      <c r="C385" s="16"/>
      <c r="D385" s="28"/>
      <c r="I385" s="18"/>
      <c r="K385" s="19"/>
      <c r="L385" s="29"/>
      <c r="O385" s="18"/>
    </row>
    <row r="386" spans="2:15" s="26" customFormat="1">
      <c r="B386" s="27"/>
      <c r="C386" s="16"/>
      <c r="D386" s="28"/>
      <c r="I386" s="18"/>
      <c r="K386" s="19"/>
      <c r="L386" s="29"/>
      <c r="O386" s="18"/>
    </row>
    <row r="387" spans="2:15" s="26" customFormat="1">
      <c r="B387" s="27"/>
      <c r="C387" s="16"/>
      <c r="D387" s="28"/>
      <c r="I387" s="18"/>
      <c r="K387" s="19"/>
      <c r="L387" s="29"/>
      <c r="O387" s="18"/>
    </row>
    <row r="388" spans="2:15" s="26" customFormat="1">
      <c r="B388" s="27"/>
      <c r="C388" s="16"/>
      <c r="D388" s="28"/>
      <c r="I388" s="18"/>
      <c r="K388" s="19"/>
      <c r="L388" s="29"/>
      <c r="O388" s="18"/>
    </row>
    <row r="389" spans="2:15" s="26" customFormat="1">
      <c r="B389" s="27"/>
      <c r="C389" s="16"/>
      <c r="D389" s="28"/>
      <c r="I389" s="18"/>
      <c r="K389" s="19"/>
      <c r="L389" s="29"/>
      <c r="O389" s="18"/>
    </row>
    <row r="390" spans="2:15" s="26" customFormat="1">
      <c r="B390" s="27"/>
      <c r="C390" s="16"/>
      <c r="D390" s="28"/>
      <c r="I390" s="18"/>
      <c r="K390" s="19"/>
      <c r="L390" s="29"/>
      <c r="O390" s="18"/>
    </row>
    <row r="391" spans="2:15" s="26" customFormat="1">
      <c r="B391" s="27"/>
      <c r="C391" s="16"/>
      <c r="D391" s="28"/>
      <c r="I391" s="18"/>
      <c r="K391" s="19"/>
      <c r="L391" s="29"/>
      <c r="O391" s="18"/>
    </row>
    <row r="392" spans="2:15" s="26" customFormat="1">
      <c r="B392" s="27"/>
      <c r="C392" s="16"/>
      <c r="D392" s="28"/>
      <c r="I392" s="18"/>
      <c r="K392" s="19"/>
      <c r="L392" s="29"/>
      <c r="O392" s="18"/>
    </row>
    <row r="393" spans="2:15" s="26" customFormat="1">
      <c r="B393" s="27"/>
      <c r="C393" s="16"/>
      <c r="D393" s="28"/>
      <c r="I393" s="18"/>
      <c r="K393" s="19"/>
      <c r="L393" s="29"/>
      <c r="O393" s="18"/>
    </row>
    <row r="394" spans="2:15" s="26" customFormat="1">
      <c r="B394" s="27"/>
      <c r="C394" s="16"/>
      <c r="D394" s="28"/>
      <c r="I394" s="18"/>
      <c r="K394" s="19"/>
      <c r="L394" s="29"/>
      <c r="O394" s="18"/>
    </row>
    <row r="395" spans="2:15" s="26" customFormat="1">
      <c r="B395" s="27"/>
      <c r="C395" s="16"/>
      <c r="D395" s="28"/>
      <c r="I395" s="18"/>
      <c r="K395" s="19"/>
      <c r="L395" s="29"/>
      <c r="O395" s="18"/>
    </row>
    <row r="396" spans="2:15" s="26" customFormat="1">
      <c r="B396" s="27"/>
      <c r="C396" s="16"/>
      <c r="D396" s="28"/>
      <c r="I396" s="18"/>
      <c r="K396" s="19"/>
      <c r="L396" s="29"/>
      <c r="O396" s="18"/>
    </row>
    <row r="397" spans="2:15" s="26" customFormat="1">
      <c r="B397" s="27"/>
      <c r="C397" s="16"/>
      <c r="D397" s="28"/>
      <c r="I397" s="18"/>
      <c r="K397" s="19"/>
      <c r="L397" s="29"/>
      <c r="O397" s="18"/>
    </row>
    <row r="398" spans="2:15" s="26" customFormat="1">
      <c r="B398" s="27"/>
      <c r="C398" s="16"/>
      <c r="D398" s="28"/>
      <c r="I398" s="18"/>
      <c r="K398" s="19"/>
      <c r="L398" s="29"/>
      <c r="O398" s="18"/>
    </row>
    <row r="399" spans="2:15" s="26" customFormat="1">
      <c r="B399" s="27"/>
      <c r="C399" s="16"/>
      <c r="D399" s="28"/>
      <c r="I399" s="18"/>
      <c r="K399" s="19"/>
      <c r="L399" s="29"/>
      <c r="O399" s="18"/>
    </row>
    <row r="400" spans="2:15" s="26" customFormat="1">
      <c r="B400" s="27"/>
      <c r="C400" s="16"/>
      <c r="D400" s="28"/>
      <c r="I400" s="18"/>
      <c r="K400" s="19"/>
      <c r="L400" s="29"/>
      <c r="O400" s="18"/>
    </row>
    <row r="401" spans="2:15" s="26" customFormat="1">
      <c r="B401" s="27"/>
      <c r="C401" s="16"/>
      <c r="D401" s="28"/>
      <c r="I401" s="18"/>
      <c r="K401" s="19"/>
      <c r="L401" s="29"/>
      <c r="O401" s="18"/>
    </row>
    <row r="402" spans="2:15" s="26" customFormat="1">
      <c r="B402" s="27"/>
      <c r="C402" s="16"/>
      <c r="D402" s="28"/>
      <c r="I402" s="18"/>
      <c r="K402" s="19"/>
      <c r="L402" s="29"/>
      <c r="O402" s="18"/>
    </row>
    <row r="403" spans="2:15" s="26" customFormat="1">
      <c r="B403" s="27"/>
      <c r="C403" s="16"/>
      <c r="D403" s="28"/>
      <c r="I403" s="18"/>
      <c r="K403" s="19"/>
      <c r="L403" s="29"/>
      <c r="O403" s="18"/>
    </row>
    <row r="404" spans="2:15" s="26" customFormat="1">
      <c r="B404" s="27"/>
      <c r="C404" s="16"/>
      <c r="D404" s="28"/>
      <c r="I404" s="18"/>
      <c r="K404" s="19"/>
      <c r="L404" s="29"/>
      <c r="O404" s="18"/>
    </row>
    <row r="405" spans="2:15" s="26" customFormat="1">
      <c r="B405" s="27"/>
      <c r="C405" s="16"/>
      <c r="D405" s="28"/>
      <c r="I405" s="18"/>
      <c r="K405" s="19"/>
      <c r="L405" s="29"/>
      <c r="O405" s="18"/>
    </row>
    <row r="406" spans="2:15" s="26" customFormat="1">
      <c r="B406" s="27"/>
      <c r="C406" s="16"/>
      <c r="D406" s="28"/>
      <c r="I406" s="18"/>
      <c r="K406" s="19"/>
      <c r="L406" s="29"/>
      <c r="O406" s="18"/>
    </row>
    <row r="407" spans="2:15" s="26" customFormat="1">
      <c r="B407" s="27"/>
      <c r="C407" s="16"/>
      <c r="D407" s="28"/>
      <c r="I407" s="18"/>
      <c r="K407" s="19"/>
      <c r="L407" s="29"/>
      <c r="O407" s="18"/>
    </row>
    <row r="408" spans="2:15" s="26" customFormat="1">
      <c r="B408" s="27"/>
      <c r="C408" s="16"/>
      <c r="D408" s="28"/>
      <c r="I408" s="18"/>
      <c r="K408" s="19"/>
      <c r="L408" s="29"/>
      <c r="O408" s="18"/>
    </row>
    <row r="409" spans="2:15" s="26" customFormat="1">
      <c r="B409" s="27"/>
      <c r="C409" s="16"/>
      <c r="D409" s="28"/>
      <c r="I409" s="18"/>
      <c r="K409" s="19"/>
      <c r="L409" s="29"/>
      <c r="O409" s="18"/>
    </row>
    <row r="410" spans="2:15" s="26" customFormat="1">
      <c r="B410" s="27"/>
      <c r="C410" s="16"/>
      <c r="D410" s="28"/>
      <c r="I410" s="18"/>
      <c r="K410" s="19"/>
      <c r="L410" s="29"/>
      <c r="O410" s="18"/>
    </row>
    <row r="411" spans="2:15" s="26" customFormat="1">
      <c r="B411" s="27"/>
      <c r="C411" s="16"/>
      <c r="D411" s="28"/>
      <c r="I411" s="18"/>
      <c r="K411" s="19"/>
      <c r="L411" s="29"/>
      <c r="O411" s="18"/>
    </row>
    <row r="412" spans="2:15" s="26" customFormat="1">
      <c r="B412" s="27"/>
      <c r="C412" s="16"/>
      <c r="D412" s="28"/>
      <c r="I412" s="18"/>
      <c r="K412" s="19"/>
      <c r="L412" s="29"/>
      <c r="O412" s="18"/>
    </row>
    <row r="413" spans="2:15" s="26" customFormat="1">
      <c r="B413" s="27"/>
      <c r="C413" s="16"/>
      <c r="D413" s="28"/>
      <c r="I413" s="18"/>
      <c r="K413" s="19"/>
      <c r="L413" s="29"/>
      <c r="O413" s="18"/>
    </row>
    <row r="414" spans="2:15" s="26" customFormat="1">
      <c r="B414" s="27"/>
      <c r="C414" s="16"/>
      <c r="D414" s="28"/>
      <c r="I414" s="18"/>
      <c r="K414" s="19"/>
      <c r="L414" s="29"/>
      <c r="O414" s="18"/>
    </row>
    <row r="415" spans="2:15" s="26" customFormat="1">
      <c r="B415" s="27"/>
      <c r="C415" s="16"/>
      <c r="D415" s="28"/>
      <c r="I415" s="18"/>
      <c r="K415" s="19"/>
      <c r="L415" s="29"/>
      <c r="O415" s="18"/>
    </row>
    <row r="416" spans="2:15" s="26" customFormat="1">
      <c r="B416" s="27"/>
      <c r="C416" s="16"/>
      <c r="D416" s="28"/>
      <c r="I416" s="18"/>
      <c r="K416" s="19"/>
      <c r="L416" s="29"/>
      <c r="O416" s="18"/>
    </row>
    <row r="417" spans="2:15" s="26" customFormat="1">
      <c r="B417" s="27"/>
      <c r="C417" s="16"/>
      <c r="D417" s="28"/>
      <c r="I417" s="18"/>
      <c r="K417" s="19"/>
      <c r="L417" s="29"/>
      <c r="O417" s="18"/>
    </row>
    <row r="418" spans="2:15" s="26" customFormat="1">
      <c r="B418" s="27"/>
      <c r="C418" s="16"/>
      <c r="D418" s="28"/>
      <c r="I418" s="18"/>
      <c r="K418" s="19"/>
      <c r="L418" s="29"/>
      <c r="O418" s="18"/>
    </row>
    <row r="419" spans="2:15" s="26" customFormat="1">
      <c r="B419" s="27"/>
      <c r="C419" s="16"/>
      <c r="D419" s="28"/>
      <c r="I419" s="18"/>
      <c r="K419" s="19"/>
      <c r="L419" s="29"/>
      <c r="O419" s="18"/>
    </row>
    <row r="420" spans="2:15" s="26" customFormat="1">
      <c r="B420" s="27"/>
      <c r="C420" s="16"/>
      <c r="D420" s="28"/>
      <c r="I420" s="18"/>
      <c r="K420" s="19"/>
      <c r="L420" s="29"/>
      <c r="O420" s="18"/>
    </row>
    <row r="421" spans="2:15" s="26" customFormat="1">
      <c r="B421" s="27"/>
      <c r="C421" s="16"/>
      <c r="D421" s="28"/>
      <c r="I421" s="18"/>
      <c r="K421" s="19"/>
      <c r="L421" s="29"/>
      <c r="O421" s="18"/>
    </row>
    <row r="422" spans="2:15" s="26" customFormat="1">
      <c r="B422" s="27"/>
      <c r="C422" s="16"/>
      <c r="D422" s="28"/>
      <c r="I422" s="18"/>
      <c r="K422" s="19"/>
      <c r="L422" s="29"/>
      <c r="O422" s="18"/>
    </row>
    <row r="423" spans="2:15" s="26" customFormat="1">
      <c r="B423" s="27"/>
      <c r="C423" s="16"/>
      <c r="D423" s="28"/>
      <c r="I423" s="18"/>
      <c r="K423" s="19"/>
      <c r="L423" s="29"/>
      <c r="O423" s="18"/>
    </row>
    <row r="424" spans="2:15" s="26" customFormat="1">
      <c r="B424" s="27"/>
      <c r="C424" s="16"/>
      <c r="D424" s="28"/>
      <c r="I424" s="18"/>
      <c r="K424" s="19"/>
      <c r="L424" s="29"/>
      <c r="O424" s="18"/>
    </row>
    <row r="425" spans="2:15" s="26" customFormat="1">
      <c r="B425" s="27"/>
      <c r="C425" s="16"/>
      <c r="D425" s="28"/>
      <c r="I425" s="18"/>
      <c r="K425" s="19"/>
      <c r="L425" s="29"/>
      <c r="O425" s="18"/>
    </row>
    <row r="426" spans="2:15" s="26" customFormat="1">
      <c r="B426" s="27"/>
      <c r="C426" s="16"/>
      <c r="D426" s="28"/>
      <c r="I426" s="18"/>
      <c r="K426" s="19"/>
      <c r="L426" s="29"/>
      <c r="O426" s="18"/>
    </row>
    <row r="427" spans="2:15" s="26" customFormat="1">
      <c r="B427" s="27"/>
      <c r="C427" s="16"/>
      <c r="D427" s="28"/>
      <c r="I427" s="18"/>
      <c r="K427" s="19"/>
      <c r="L427" s="29"/>
      <c r="O427" s="18"/>
    </row>
    <row r="428" spans="2:15" s="26" customFormat="1">
      <c r="B428" s="27"/>
      <c r="C428" s="16"/>
      <c r="D428" s="28"/>
      <c r="I428" s="18"/>
      <c r="K428" s="19"/>
      <c r="L428" s="29"/>
      <c r="O428" s="18"/>
    </row>
    <row r="429" spans="2:15" s="26" customFormat="1">
      <c r="B429" s="27"/>
      <c r="C429" s="16"/>
      <c r="D429" s="28"/>
      <c r="I429" s="18"/>
      <c r="K429" s="19"/>
      <c r="L429" s="29"/>
      <c r="O429" s="18"/>
    </row>
    <row r="430" spans="2:15" s="26" customFormat="1">
      <c r="B430" s="27"/>
      <c r="C430" s="16"/>
      <c r="D430" s="28"/>
      <c r="I430" s="18"/>
      <c r="K430" s="19"/>
      <c r="L430" s="29"/>
      <c r="O430" s="18"/>
    </row>
    <row r="431" spans="2:15" s="26" customFormat="1">
      <c r="B431" s="27"/>
      <c r="C431" s="16"/>
      <c r="D431" s="28"/>
      <c r="I431" s="18"/>
      <c r="K431" s="19"/>
      <c r="L431" s="29"/>
      <c r="O431" s="18"/>
    </row>
    <row r="432" spans="2:15" s="26" customFormat="1">
      <c r="B432" s="27"/>
      <c r="C432" s="16"/>
      <c r="D432" s="28"/>
      <c r="I432" s="18"/>
      <c r="K432" s="19"/>
      <c r="L432" s="29"/>
      <c r="O432" s="18"/>
    </row>
    <row r="433" spans="2:15" s="26" customFormat="1">
      <c r="B433" s="27"/>
      <c r="C433" s="16"/>
      <c r="D433" s="28"/>
      <c r="I433" s="18"/>
      <c r="K433" s="19"/>
      <c r="L433" s="29"/>
      <c r="O433" s="18"/>
    </row>
    <row r="434" spans="2:15" s="26" customFormat="1">
      <c r="B434" s="27"/>
      <c r="C434" s="16"/>
      <c r="D434" s="28"/>
      <c r="I434" s="18"/>
      <c r="K434" s="19"/>
      <c r="L434" s="29"/>
      <c r="O434" s="18"/>
    </row>
    <row r="435" spans="2:15" s="26" customFormat="1">
      <c r="B435" s="27"/>
      <c r="C435" s="16"/>
      <c r="D435" s="28"/>
      <c r="I435" s="18"/>
      <c r="K435" s="19"/>
      <c r="L435" s="29"/>
      <c r="O435" s="18"/>
    </row>
    <row r="436" spans="2:15" s="26" customFormat="1">
      <c r="B436" s="27"/>
      <c r="C436" s="16"/>
      <c r="D436" s="28"/>
      <c r="I436" s="18"/>
      <c r="K436" s="19"/>
      <c r="L436" s="29"/>
      <c r="O436" s="18"/>
    </row>
    <row r="437" spans="2:15" s="26" customFormat="1">
      <c r="B437" s="27"/>
      <c r="C437" s="16"/>
      <c r="D437" s="28"/>
      <c r="I437" s="18"/>
      <c r="K437" s="19"/>
      <c r="L437" s="29"/>
      <c r="O437" s="18"/>
    </row>
    <row r="438" spans="2:15" s="26" customFormat="1">
      <c r="B438" s="27"/>
      <c r="C438" s="16"/>
      <c r="D438" s="28"/>
      <c r="I438" s="18"/>
      <c r="K438" s="19"/>
      <c r="L438" s="29"/>
      <c r="O438" s="18"/>
    </row>
    <row r="439" spans="2:15" s="26" customFormat="1">
      <c r="B439" s="27"/>
      <c r="C439" s="16"/>
      <c r="D439" s="28"/>
      <c r="I439" s="18"/>
      <c r="K439" s="19"/>
      <c r="L439" s="29"/>
      <c r="O439" s="18"/>
    </row>
    <row r="440" spans="2:15" s="26" customFormat="1">
      <c r="B440" s="27"/>
      <c r="C440" s="16"/>
      <c r="D440" s="28"/>
      <c r="I440" s="18"/>
      <c r="K440" s="19"/>
      <c r="L440" s="29"/>
      <c r="O440" s="18"/>
    </row>
    <row r="441" spans="2:15" s="26" customFormat="1">
      <c r="B441" s="27"/>
      <c r="C441" s="16"/>
      <c r="D441" s="28"/>
      <c r="I441" s="18"/>
      <c r="K441" s="19"/>
      <c r="L441" s="29"/>
      <c r="O441" s="18"/>
    </row>
    <row r="442" spans="2:15" s="26" customFormat="1">
      <c r="B442" s="27"/>
      <c r="C442" s="16"/>
      <c r="D442" s="28"/>
      <c r="I442" s="18"/>
      <c r="K442" s="19"/>
      <c r="L442" s="29"/>
      <c r="O442" s="18"/>
    </row>
    <row r="443" spans="2:15" s="26" customFormat="1">
      <c r="B443" s="27"/>
      <c r="C443" s="16"/>
      <c r="D443" s="28"/>
      <c r="I443" s="18"/>
      <c r="K443" s="19"/>
      <c r="L443" s="29"/>
      <c r="O443" s="18"/>
    </row>
    <row r="444" spans="2:15" s="26" customFormat="1">
      <c r="B444" s="27"/>
      <c r="C444" s="16"/>
      <c r="D444" s="28"/>
      <c r="I444" s="18"/>
      <c r="K444" s="19"/>
      <c r="L444" s="29"/>
      <c r="O444" s="18"/>
    </row>
    <row r="445" spans="2:15" s="26" customFormat="1">
      <c r="B445" s="27"/>
      <c r="C445" s="16"/>
      <c r="D445" s="28"/>
      <c r="I445" s="18"/>
      <c r="K445" s="19"/>
      <c r="L445" s="29"/>
      <c r="O445" s="18"/>
    </row>
    <row r="446" spans="2:15" s="26" customFormat="1">
      <c r="B446" s="27"/>
      <c r="C446" s="16"/>
      <c r="D446" s="28"/>
      <c r="I446" s="18"/>
      <c r="K446" s="19"/>
      <c r="L446" s="29"/>
      <c r="O446" s="18"/>
    </row>
    <row r="447" spans="2:15" s="26" customFormat="1">
      <c r="B447" s="27"/>
      <c r="C447" s="16"/>
      <c r="D447" s="28"/>
      <c r="I447" s="18"/>
      <c r="K447" s="19"/>
      <c r="L447" s="29"/>
      <c r="O447" s="18"/>
    </row>
    <row r="448" spans="2:15" s="26" customFormat="1">
      <c r="B448" s="27"/>
      <c r="C448" s="16"/>
      <c r="D448" s="28"/>
      <c r="I448" s="18"/>
      <c r="K448" s="19"/>
      <c r="L448" s="29"/>
      <c r="O448" s="18"/>
    </row>
    <row r="449" spans="2:15" s="26" customFormat="1">
      <c r="B449" s="27"/>
      <c r="C449" s="16"/>
      <c r="D449" s="28"/>
      <c r="I449" s="18"/>
      <c r="K449" s="19"/>
      <c r="L449" s="29"/>
      <c r="O449" s="18"/>
    </row>
    <row r="450" spans="2:15" s="26" customFormat="1">
      <c r="B450" s="27"/>
      <c r="C450" s="16"/>
      <c r="D450" s="28"/>
      <c r="I450" s="18"/>
      <c r="K450" s="19"/>
      <c r="L450" s="29"/>
      <c r="O450" s="18"/>
    </row>
    <row r="451" spans="2:15" s="26" customFormat="1">
      <c r="B451" s="27"/>
      <c r="C451" s="16"/>
      <c r="D451" s="28"/>
      <c r="I451" s="18"/>
      <c r="K451" s="19"/>
      <c r="L451" s="29"/>
      <c r="O451" s="18"/>
    </row>
    <row r="452" spans="2:15" s="26" customFormat="1">
      <c r="B452" s="27"/>
      <c r="C452" s="16"/>
      <c r="D452" s="28"/>
      <c r="I452" s="18"/>
      <c r="K452" s="19"/>
      <c r="L452" s="29"/>
      <c r="O452" s="18"/>
    </row>
    <row r="453" spans="2:15" s="26" customFormat="1">
      <c r="B453" s="27"/>
      <c r="C453" s="16"/>
      <c r="D453" s="28"/>
      <c r="I453" s="18"/>
      <c r="K453" s="19"/>
      <c r="L453" s="29"/>
      <c r="O453" s="18"/>
    </row>
    <row r="454" spans="2:15" s="26" customFormat="1">
      <c r="B454" s="27"/>
      <c r="C454" s="16"/>
      <c r="D454" s="28"/>
      <c r="I454" s="18"/>
      <c r="K454" s="19"/>
      <c r="L454" s="29"/>
      <c r="O454" s="18"/>
    </row>
    <row r="455" spans="2:15" s="26" customFormat="1">
      <c r="B455" s="27"/>
      <c r="C455" s="16"/>
      <c r="D455" s="28"/>
      <c r="I455" s="18"/>
      <c r="K455" s="19"/>
      <c r="L455" s="29"/>
      <c r="O455" s="18"/>
    </row>
    <row r="456" spans="2:15" s="26" customFormat="1">
      <c r="B456" s="27"/>
      <c r="C456" s="16"/>
      <c r="D456" s="28"/>
      <c r="I456" s="18"/>
      <c r="K456" s="19"/>
      <c r="L456" s="29"/>
      <c r="O456" s="18"/>
    </row>
    <row r="457" spans="2:15" s="26" customFormat="1">
      <c r="B457" s="27"/>
      <c r="C457" s="16"/>
      <c r="D457" s="28"/>
      <c r="I457" s="18"/>
      <c r="K457" s="19"/>
      <c r="L457" s="29"/>
      <c r="O457" s="18"/>
    </row>
    <row r="458" spans="2:15" s="26" customFormat="1">
      <c r="B458" s="27"/>
      <c r="C458" s="16"/>
      <c r="D458" s="28"/>
      <c r="I458" s="18"/>
      <c r="K458" s="19"/>
      <c r="L458" s="29"/>
      <c r="O458" s="18"/>
    </row>
    <row r="459" spans="2:15" s="26" customFormat="1">
      <c r="B459" s="27"/>
      <c r="C459" s="16"/>
      <c r="D459" s="28"/>
      <c r="I459" s="18"/>
      <c r="K459" s="19"/>
      <c r="L459" s="29"/>
      <c r="O459" s="18"/>
    </row>
    <row r="460" spans="2:15" s="26" customFormat="1">
      <c r="B460" s="27"/>
      <c r="C460" s="16"/>
      <c r="D460" s="28"/>
      <c r="I460" s="18"/>
      <c r="K460" s="19"/>
      <c r="L460" s="29"/>
      <c r="O460" s="18"/>
    </row>
    <row r="461" spans="2:15" s="26" customFormat="1">
      <c r="B461" s="27"/>
      <c r="C461" s="16"/>
      <c r="D461" s="28"/>
      <c r="I461" s="18"/>
      <c r="K461" s="19"/>
      <c r="L461" s="29"/>
      <c r="O461" s="18"/>
    </row>
    <row r="462" spans="2:15" s="26" customFormat="1">
      <c r="B462" s="27"/>
      <c r="C462" s="16"/>
      <c r="D462" s="28"/>
      <c r="I462" s="18"/>
      <c r="K462" s="19"/>
      <c r="L462" s="29"/>
      <c r="O462" s="18"/>
    </row>
    <row r="463" spans="2:15" s="26" customFormat="1">
      <c r="B463" s="27"/>
      <c r="C463" s="16"/>
      <c r="D463" s="28"/>
      <c r="I463" s="18"/>
      <c r="K463" s="19"/>
      <c r="L463" s="29"/>
      <c r="O463" s="18"/>
    </row>
    <row r="464" spans="2:15" s="26" customFormat="1">
      <c r="B464" s="27"/>
      <c r="C464" s="16"/>
      <c r="D464" s="28"/>
      <c r="I464" s="18"/>
      <c r="K464" s="19"/>
      <c r="L464" s="29"/>
      <c r="O464" s="18"/>
    </row>
    <row r="465" spans="2:15" s="26" customFormat="1">
      <c r="B465" s="27"/>
      <c r="C465" s="16"/>
      <c r="D465" s="28"/>
      <c r="I465" s="18"/>
      <c r="K465" s="19"/>
      <c r="L465" s="29"/>
      <c r="O465" s="18"/>
    </row>
    <row r="466" spans="2:15" s="26" customFormat="1">
      <c r="B466" s="27"/>
      <c r="C466" s="16"/>
      <c r="D466" s="28"/>
      <c r="I466" s="18"/>
      <c r="K466" s="19"/>
      <c r="L466" s="29"/>
      <c r="O466" s="18"/>
    </row>
    <row r="467" spans="2:15" s="26" customFormat="1">
      <c r="B467" s="27"/>
      <c r="C467" s="16"/>
      <c r="D467" s="28"/>
      <c r="I467" s="18"/>
      <c r="K467" s="19"/>
      <c r="L467" s="29"/>
      <c r="O467" s="18"/>
    </row>
    <row r="468" spans="2:15" s="26" customFormat="1">
      <c r="B468" s="27"/>
      <c r="C468" s="16"/>
      <c r="D468" s="28"/>
      <c r="I468" s="18"/>
      <c r="K468" s="19"/>
      <c r="L468" s="29"/>
      <c r="O468" s="18"/>
    </row>
    <row r="469" spans="2:15" s="26" customFormat="1">
      <c r="B469" s="27"/>
      <c r="C469" s="16"/>
      <c r="D469" s="28"/>
      <c r="I469" s="18"/>
      <c r="K469" s="19"/>
      <c r="L469" s="29"/>
      <c r="O469" s="18"/>
    </row>
    <row r="470" spans="2:15" s="26" customFormat="1">
      <c r="B470" s="27"/>
      <c r="C470" s="16"/>
      <c r="D470" s="28"/>
      <c r="I470" s="18"/>
      <c r="K470" s="19"/>
      <c r="L470" s="29"/>
      <c r="O470" s="18"/>
    </row>
    <row r="471" spans="2:15" s="26" customFormat="1">
      <c r="B471" s="27"/>
      <c r="C471" s="16"/>
      <c r="D471" s="28"/>
      <c r="I471" s="18"/>
      <c r="K471" s="19"/>
      <c r="L471" s="29"/>
      <c r="O471" s="18"/>
    </row>
    <row r="472" spans="2:15" s="26" customFormat="1">
      <c r="B472" s="27"/>
      <c r="C472" s="16"/>
      <c r="D472" s="28"/>
      <c r="I472" s="18"/>
      <c r="K472" s="19"/>
      <c r="L472" s="29"/>
      <c r="O472" s="18"/>
    </row>
    <row r="473" spans="2:15" s="26" customFormat="1">
      <c r="B473" s="27"/>
      <c r="C473" s="16"/>
      <c r="D473" s="28"/>
      <c r="I473" s="18"/>
      <c r="K473" s="19"/>
      <c r="L473" s="29"/>
      <c r="O473" s="18"/>
    </row>
    <row r="474" spans="2:15" s="26" customFormat="1">
      <c r="B474" s="27"/>
      <c r="C474" s="16"/>
      <c r="D474" s="28"/>
      <c r="I474" s="18"/>
      <c r="K474" s="19"/>
      <c r="L474" s="29"/>
      <c r="O474" s="18"/>
    </row>
    <row r="475" spans="2:15" s="26" customFormat="1">
      <c r="B475" s="27"/>
      <c r="C475" s="16"/>
      <c r="D475" s="28"/>
      <c r="I475" s="18"/>
      <c r="K475" s="19"/>
      <c r="L475" s="29"/>
      <c r="O475" s="18"/>
    </row>
    <row r="476" spans="2:15" s="26" customFormat="1">
      <c r="B476" s="27"/>
      <c r="C476" s="16"/>
      <c r="D476" s="28"/>
      <c r="I476" s="18"/>
      <c r="K476" s="19"/>
      <c r="L476" s="29"/>
      <c r="O476" s="18"/>
    </row>
    <row r="477" spans="2:15" s="26" customFormat="1">
      <c r="B477" s="27"/>
      <c r="C477" s="16"/>
      <c r="D477" s="28"/>
      <c r="I477" s="18"/>
      <c r="K477" s="19"/>
      <c r="L477" s="29"/>
      <c r="O477" s="18"/>
    </row>
    <row r="478" spans="2:15" s="26" customFormat="1">
      <c r="B478" s="27"/>
      <c r="C478" s="16"/>
      <c r="D478" s="28"/>
      <c r="I478" s="18"/>
      <c r="K478" s="19"/>
      <c r="L478" s="29"/>
      <c r="O478" s="18"/>
    </row>
    <row r="479" spans="2:15" s="26" customFormat="1">
      <c r="B479" s="27"/>
      <c r="C479" s="16"/>
      <c r="D479" s="28"/>
      <c r="I479" s="18"/>
      <c r="K479" s="19"/>
      <c r="L479" s="29"/>
      <c r="O479" s="18"/>
    </row>
    <row r="480" spans="2:15" s="26" customFormat="1">
      <c r="B480" s="27"/>
      <c r="C480" s="16"/>
      <c r="D480" s="28"/>
      <c r="I480" s="18"/>
      <c r="K480" s="19"/>
      <c r="L480" s="29"/>
      <c r="O480" s="18"/>
    </row>
    <row r="481" spans="2:15" s="26" customFormat="1">
      <c r="B481" s="27"/>
      <c r="C481" s="16"/>
      <c r="D481" s="28"/>
      <c r="I481" s="18"/>
      <c r="K481" s="19"/>
      <c r="L481" s="29"/>
      <c r="O481" s="18"/>
    </row>
    <row r="482" spans="2:15" s="26" customFormat="1">
      <c r="B482" s="27"/>
      <c r="C482" s="16"/>
      <c r="D482" s="28"/>
      <c r="I482" s="18"/>
      <c r="K482" s="19"/>
      <c r="L482" s="29"/>
      <c r="O482" s="18"/>
    </row>
    <row r="483" spans="2:15" s="26" customFormat="1">
      <c r="B483" s="27"/>
      <c r="C483" s="16"/>
      <c r="D483" s="28"/>
      <c r="I483" s="18"/>
      <c r="K483" s="19"/>
      <c r="L483" s="29"/>
      <c r="O483" s="18"/>
    </row>
    <row r="484" spans="2:15" s="26" customFormat="1">
      <c r="B484" s="27"/>
      <c r="C484" s="16"/>
      <c r="D484" s="28"/>
      <c r="I484" s="18"/>
      <c r="K484" s="19"/>
      <c r="L484" s="29"/>
      <c r="O484" s="18"/>
    </row>
    <row r="485" spans="2:15" s="26" customFormat="1">
      <c r="B485" s="27"/>
      <c r="C485" s="16"/>
      <c r="D485" s="28"/>
      <c r="I485" s="18"/>
      <c r="K485" s="19"/>
      <c r="L485" s="29"/>
      <c r="O485" s="18"/>
    </row>
    <row r="486" spans="2:15" s="26" customFormat="1">
      <c r="B486" s="27"/>
      <c r="C486" s="16"/>
      <c r="D486" s="28"/>
      <c r="I486" s="18"/>
      <c r="K486" s="19"/>
      <c r="L486" s="29"/>
      <c r="O486" s="18"/>
    </row>
    <row r="487" spans="2:15" s="26" customFormat="1">
      <c r="B487" s="27"/>
      <c r="C487" s="16"/>
      <c r="D487" s="28"/>
      <c r="I487" s="18"/>
      <c r="K487" s="19"/>
      <c r="L487" s="29"/>
      <c r="O487" s="18"/>
    </row>
    <row r="488" spans="2:15" s="26" customFormat="1">
      <c r="B488" s="27"/>
      <c r="C488" s="16"/>
      <c r="D488" s="28"/>
      <c r="I488" s="18"/>
      <c r="K488" s="19"/>
      <c r="L488" s="29"/>
      <c r="O488" s="18"/>
    </row>
    <row r="489" spans="2:15" s="26" customFormat="1">
      <c r="B489" s="27"/>
      <c r="C489" s="16"/>
      <c r="D489" s="28"/>
      <c r="I489" s="18"/>
      <c r="K489" s="19"/>
      <c r="L489" s="29"/>
      <c r="O489" s="18"/>
    </row>
    <row r="490" spans="2:15" s="26" customFormat="1">
      <c r="B490" s="27"/>
      <c r="C490" s="16"/>
      <c r="D490" s="28"/>
      <c r="I490" s="18"/>
      <c r="K490" s="19"/>
      <c r="L490" s="29"/>
      <c r="O490" s="18"/>
    </row>
    <row r="491" spans="2:15" s="26" customFormat="1">
      <c r="B491" s="27"/>
      <c r="C491" s="16"/>
      <c r="D491" s="28"/>
      <c r="I491" s="18"/>
      <c r="K491" s="19"/>
      <c r="L491" s="29"/>
      <c r="O491" s="18"/>
    </row>
    <row r="492" spans="2:15" s="26" customFormat="1">
      <c r="B492" s="27"/>
      <c r="C492" s="16"/>
      <c r="D492" s="28"/>
      <c r="I492" s="18"/>
      <c r="K492" s="19"/>
      <c r="L492" s="29"/>
      <c r="O492" s="18"/>
    </row>
    <row r="493" spans="2:15" s="26" customFormat="1">
      <c r="B493" s="27"/>
      <c r="C493" s="16"/>
      <c r="D493" s="28"/>
      <c r="I493" s="18"/>
      <c r="K493" s="19"/>
      <c r="L493" s="29"/>
      <c r="O493" s="18"/>
    </row>
    <row r="494" spans="2:15" s="26" customFormat="1">
      <c r="B494" s="27"/>
      <c r="C494" s="16"/>
      <c r="D494" s="28"/>
      <c r="I494" s="18"/>
      <c r="K494" s="19"/>
      <c r="L494" s="29"/>
      <c r="O494" s="18"/>
    </row>
    <row r="495" spans="2:15" s="26" customFormat="1">
      <c r="B495" s="27"/>
      <c r="C495" s="16"/>
      <c r="D495" s="28"/>
      <c r="I495" s="18"/>
      <c r="K495" s="19"/>
      <c r="L495" s="29"/>
      <c r="O495" s="18"/>
    </row>
    <row r="496" spans="2:15" s="26" customFormat="1">
      <c r="B496" s="27"/>
      <c r="C496" s="16"/>
      <c r="D496" s="28"/>
      <c r="I496" s="18"/>
      <c r="K496" s="19"/>
      <c r="L496" s="29"/>
      <c r="O496" s="18"/>
    </row>
    <row r="497" spans="2:15" s="26" customFormat="1">
      <c r="B497" s="27"/>
      <c r="C497" s="16"/>
      <c r="D497" s="28"/>
      <c r="I497" s="18"/>
      <c r="K497" s="19"/>
      <c r="L497" s="29"/>
      <c r="O497" s="18"/>
    </row>
    <row r="498" spans="2:15" s="26" customFormat="1">
      <c r="B498" s="27"/>
      <c r="C498" s="16"/>
      <c r="D498" s="28"/>
      <c r="I498" s="18"/>
      <c r="K498" s="19"/>
      <c r="L498" s="29"/>
      <c r="O498" s="18"/>
    </row>
    <row r="499" spans="2:15" s="26" customFormat="1">
      <c r="B499" s="27"/>
      <c r="C499" s="16"/>
      <c r="D499" s="28"/>
      <c r="I499" s="18"/>
      <c r="K499" s="19"/>
      <c r="L499" s="29"/>
      <c r="O499" s="18"/>
    </row>
    <row r="500" spans="2:15" s="26" customFormat="1">
      <c r="B500" s="27"/>
      <c r="C500" s="16"/>
      <c r="D500" s="28"/>
      <c r="I500" s="18"/>
      <c r="K500" s="19"/>
      <c r="L500" s="29"/>
      <c r="O500" s="18"/>
    </row>
    <row r="501" spans="2:15" s="26" customFormat="1">
      <c r="B501" s="27"/>
      <c r="C501" s="16"/>
      <c r="D501" s="28"/>
      <c r="I501" s="18"/>
      <c r="K501" s="19"/>
      <c r="L501" s="29"/>
      <c r="O501" s="18"/>
    </row>
    <row r="502" spans="2:15" s="26" customFormat="1">
      <c r="B502" s="27"/>
      <c r="C502" s="16"/>
      <c r="D502" s="28"/>
      <c r="I502" s="18"/>
      <c r="K502" s="19"/>
      <c r="L502" s="29"/>
      <c r="O502" s="18"/>
    </row>
    <row r="503" spans="2:15" s="26" customFormat="1">
      <c r="B503" s="27"/>
      <c r="C503" s="16"/>
      <c r="D503" s="28"/>
      <c r="I503" s="18"/>
      <c r="K503" s="19"/>
      <c r="L503" s="29"/>
      <c r="O503" s="18"/>
    </row>
    <row r="504" spans="2:15" s="26" customFormat="1">
      <c r="B504" s="27"/>
      <c r="C504" s="16"/>
      <c r="D504" s="28"/>
      <c r="I504" s="18"/>
      <c r="K504" s="19"/>
      <c r="L504" s="29"/>
      <c r="O504" s="18"/>
    </row>
    <row r="505" spans="2:15" s="26" customFormat="1">
      <c r="B505" s="27"/>
      <c r="C505" s="16"/>
      <c r="D505" s="28"/>
      <c r="I505" s="18"/>
      <c r="K505" s="19"/>
      <c r="L505" s="29"/>
      <c r="O505" s="18"/>
    </row>
    <row r="506" spans="2:15" s="26" customFormat="1">
      <c r="B506" s="27"/>
      <c r="C506" s="16"/>
      <c r="D506" s="28"/>
      <c r="I506" s="18"/>
      <c r="K506" s="19"/>
      <c r="L506" s="29"/>
      <c r="O506" s="18"/>
    </row>
    <row r="507" spans="2:15" s="26" customFormat="1">
      <c r="B507" s="27"/>
      <c r="C507" s="16"/>
      <c r="D507" s="28"/>
      <c r="I507" s="18"/>
      <c r="K507" s="19"/>
      <c r="L507" s="29"/>
      <c r="O507" s="18"/>
    </row>
    <row r="508" spans="2:15" s="26" customFormat="1">
      <c r="B508" s="27"/>
      <c r="C508" s="16"/>
      <c r="D508" s="28"/>
      <c r="I508" s="18"/>
      <c r="K508" s="19"/>
      <c r="L508" s="29"/>
      <c r="O508" s="18"/>
    </row>
    <row r="509" spans="2:15" s="26" customFormat="1">
      <c r="B509" s="27"/>
      <c r="C509" s="16"/>
      <c r="D509" s="28"/>
      <c r="I509" s="18"/>
      <c r="K509" s="19"/>
      <c r="L509" s="29"/>
      <c r="O509" s="18"/>
    </row>
    <row r="510" spans="2:15" s="26" customFormat="1">
      <c r="B510" s="27"/>
      <c r="C510" s="16"/>
      <c r="D510" s="28"/>
      <c r="I510" s="18"/>
      <c r="K510" s="19"/>
      <c r="L510" s="29"/>
      <c r="O510" s="18"/>
    </row>
    <row r="511" spans="2:15" s="26" customFormat="1">
      <c r="B511" s="27"/>
      <c r="C511" s="16"/>
      <c r="D511" s="28"/>
      <c r="I511" s="18"/>
      <c r="K511" s="19"/>
      <c r="L511" s="29"/>
      <c r="O511" s="18"/>
    </row>
    <row r="512" spans="2:15" s="26" customFormat="1">
      <c r="B512" s="27"/>
      <c r="C512" s="16"/>
      <c r="D512" s="28"/>
      <c r="I512" s="18"/>
      <c r="K512" s="19"/>
      <c r="L512" s="29"/>
      <c r="O512" s="18"/>
    </row>
    <row r="513" spans="2:15" s="26" customFormat="1">
      <c r="B513" s="27"/>
      <c r="C513" s="16"/>
      <c r="D513" s="28"/>
      <c r="I513" s="18"/>
      <c r="K513" s="19"/>
      <c r="L513" s="29"/>
      <c r="O513" s="18"/>
    </row>
    <row r="514" spans="2:15" s="26" customFormat="1">
      <c r="B514" s="27"/>
      <c r="C514" s="16"/>
      <c r="D514" s="28"/>
      <c r="I514" s="18"/>
      <c r="K514" s="19"/>
      <c r="L514" s="29"/>
      <c r="O514" s="18"/>
    </row>
    <row r="515" spans="2:15" s="26" customFormat="1">
      <c r="B515" s="27"/>
      <c r="C515" s="16"/>
      <c r="D515" s="28"/>
      <c r="I515" s="18"/>
      <c r="K515" s="19"/>
      <c r="L515" s="29"/>
      <c r="O515" s="18"/>
    </row>
    <row r="516" spans="2:15" s="26" customFormat="1">
      <c r="B516" s="27"/>
      <c r="C516" s="16"/>
      <c r="D516" s="28"/>
      <c r="I516" s="18"/>
      <c r="K516" s="19"/>
      <c r="L516" s="29"/>
      <c r="O516" s="18"/>
    </row>
    <row r="517" spans="2:15" s="26" customFormat="1">
      <c r="B517" s="27"/>
      <c r="C517" s="16"/>
      <c r="D517" s="28"/>
      <c r="I517" s="18"/>
      <c r="K517" s="19"/>
      <c r="L517" s="29"/>
      <c r="O517" s="18"/>
    </row>
    <row r="518" spans="2:15" s="26" customFormat="1">
      <c r="B518" s="27"/>
      <c r="C518" s="16"/>
      <c r="D518" s="28"/>
      <c r="I518" s="18"/>
      <c r="K518" s="19"/>
      <c r="L518" s="29"/>
      <c r="O518" s="18"/>
    </row>
    <row r="519" spans="2:15" s="26" customFormat="1">
      <c r="B519" s="27"/>
      <c r="C519" s="16"/>
      <c r="D519" s="28"/>
      <c r="I519" s="18"/>
      <c r="K519" s="19"/>
      <c r="L519" s="29"/>
      <c r="O519" s="18"/>
    </row>
    <row r="520" spans="2:15" s="26" customFormat="1">
      <c r="B520" s="27"/>
      <c r="C520" s="16"/>
      <c r="D520" s="28"/>
      <c r="I520" s="18"/>
      <c r="K520" s="19"/>
      <c r="L520" s="29"/>
      <c r="O520" s="18"/>
    </row>
    <row r="521" spans="2:15" s="26" customFormat="1">
      <c r="B521" s="27"/>
      <c r="C521" s="16"/>
      <c r="D521" s="28"/>
      <c r="I521" s="18"/>
      <c r="K521" s="19"/>
      <c r="L521" s="29"/>
      <c r="O521" s="18"/>
    </row>
    <row r="522" spans="2:15" s="26" customFormat="1">
      <c r="B522" s="27"/>
      <c r="C522" s="16"/>
      <c r="D522" s="28"/>
      <c r="I522" s="18"/>
      <c r="K522" s="19"/>
      <c r="L522" s="29"/>
      <c r="O522" s="18"/>
    </row>
    <row r="523" spans="2:15" s="26" customFormat="1">
      <c r="B523" s="27"/>
      <c r="C523" s="16"/>
      <c r="D523" s="28"/>
      <c r="I523" s="18"/>
      <c r="K523" s="19"/>
      <c r="L523" s="29"/>
      <c r="O523" s="18"/>
    </row>
    <row r="524" spans="2:15" s="26" customFormat="1">
      <c r="B524" s="27"/>
      <c r="C524" s="16"/>
      <c r="D524" s="28"/>
      <c r="I524" s="18"/>
      <c r="K524" s="19"/>
      <c r="L524" s="29"/>
      <c r="O524" s="18"/>
    </row>
    <row r="525" spans="2:15" s="26" customFormat="1">
      <c r="B525" s="27"/>
      <c r="C525" s="16"/>
      <c r="D525" s="28"/>
      <c r="I525" s="18"/>
      <c r="K525" s="19"/>
      <c r="L525" s="29"/>
      <c r="O525" s="18"/>
    </row>
    <row r="526" spans="2:15" s="26" customFormat="1">
      <c r="B526" s="27"/>
      <c r="C526" s="16"/>
      <c r="D526" s="28"/>
      <c r="I526" s="18"/>
      <c r="K526" s="19"/>
      <c r="L526" s="29"/>
      <c r="O526" s="18"/>
    </row>
    <row r="527" spans="2:15" s="26" customFormat="1">
      <c r="B527" s="27"/>
      <c r="C527" s="16"/>
      <c r="D527" s="28"/>
      <c r="I527" s="18"/>
      <c r="K527" s="19"/>
      <c r="L527" s="29"/>
      <c r="O527" s="18"/>
    </row>
    <row r="528" spans="2:15" s="26" customFormat="1">
      <c r="B528" s="27"/>
      <c r="C528" s="16"/>
      <c r="D528" s="28"/>
      <c r="I528" s="18"/>
      <c r="K528" s="19"/>
      <c r="L528" s="29"/>
      <c r="O528" s="18"/>
    </row>
    <row r="529" spans="2:15" s="26" customFormat="1">
      <c r="B529" s="27"/>
      <c r="C529" s="16"/>
      <c r="D529" s="28"/>
      <c r="I529" s="18"/>
      <c r="K529" s="19"/>
      <c r="L529" s="29"/>
      <c r="O529" s="18"/>
    </row>
    <row r="530" spans="2:15" s="26" customFormat="1">
      <c r="B530" s="27"/>
      <c r="C530" s="16"/>
      <c r="D530" s="28"/>
      <c r="I530" s="18"/>
      <c r="K530" s="19"/>
      <c r="L530" s="29"/>
      <c r="O530" s="18"/>
    </row>
    <row r="531" spans="2:15" s="26" customFormat="1">
      <c r="B531" s="27"/>
      <c r="C531" s="16"/>
      <c r="D531" s="28"/>
      <c r="I531" s="18"/>
      <c r="K531" s="19"/>
      <c r="L531" s="29"/>
      <c r="O531" s="18"/>
    </row>
    <row r="532" spans="2:15" s="26" customFormat="1">
      <c r="B532" s="27"/>
      <c r="C532" s="16"/>
      <c r="D532" s="28"/>
      <c r="I532" s="18"/>
      <c r="K532" s="19"/>
      <c r="L532" s="29"/>
      <c r="O532" s="18"/>
    </row>
    <row r="533" spans="2:15" s="26" customFormat="1">
      <c r="B533" s="27"/>
      <c r="C533" s="16"/>
      <c r="D533" s="28"/>
      <c r="I533" s="18"/>
      <c r="K533" s="19"/>
      <c r="L533" s="29"/>
      <c r="O533" s="18"/>
    </row>
    <row r="534" spans="2:15" s="26" customFormat="1">
      <c r="B534" s="27"/>
      <c r="C534" s="16"/>
      <c r="D534" s="28"/>
      <c r="I534" s="18"/>
      <c r="K534" s="19"/>
      <c r="L534" s="29"/>
      <c r="O534" s="18"/>
    </row>
    <row r="535" spans="2:15" s="26" customFormat="1">
      <c r="B535" s="27"/>
      <c r="C535" s="16"/>
      <c r="D535" s="28"/>
      <c r="I535" s="18"/>
      <c r="K535" s="19"/>
      <c r="L535" s="29"/>
      <c r="O535" s="18"/>
    </row>
    <row r="536" spans="2:15" s="26" customFormat="1">
      <c r="B536" s="27"/>
      <c r="C536" s="16"/>
      <c r="D536" s="28"/>
      <c r="I536" s="18"/>
      <c r="K536" s="19"/>
      <c r="L536" s="29"/>
      <c r="O536" s="18"/>
    </row>
    <row r="537" spans="2:15" s="26" customFormat="1">
      <c r="B537" s="27"/>
      <c r="C537" s="16"/>
      <c r="D537" s="28"/>
      <c r="I537" s="18"/>
      <c r="K537" s="19"/>
      <c r="L537" s="29"/>
      <c r="O537" s="18"/>
    </row>
    <row r="538" spans="2:15" s="26" customFormat="1">
      <c r="B538" s="27"/>
      <c r="C538" s="16"/>
      <c r="D538" s="28"/>
      <c r="I538" s="18"/>
      <c r="K538" s="19"/>
      <c r="L538" s="29"/>
      <c r="O538" s="18"/>
    </row>
    <row r="539" spans="2:15" s="26" customFormat="1">
      <c r="B539" s="27"/>
      <c r="C539" s="16"/>
      <c r="D539" s="28"/>
      <c r="I539" s="18"/>
      <c r="K539" s="19"/>
      <c r="L539" s="29"/>
      <c r="O539" s="18"/>
    </row>
    <row r="540" spans="2:15" s="26" customFormat="1">
      <c r="B540" s="27"/>
      <c r="C540" s="16"/>
      <c r="D540" s="28"/>
      <c r="I540" s="18"/>
      <c r="K540" s="19"/>
      <c r="L540" s="29"/>
      <c r="O540" s="18"/>
    </row>
    <row r="541" spans="2:15" s="26" customFormat="1">
      <c r="B541" s="27"/>
      <c r="C541" s="16"/>
      <c r="D541" s="28"/>
      <c r="I541" s="18"/>
      <c r="K541" s="19"/>
      <c r="L541" s="29"/>
      <c r="O541" s="18"/>
    </row>
    <row r="542" spans="2:15" s="26" customFormat="1">
      <c r="B542" s="27"/>
      <c r="C542" s="16"/>
      <c r="D542" s="28"/>
      <c r="I542" s="18"/>
      <c r="K542" s="19"/>
      <c r="L542" s="29"/>
      <c r="O542" s="18"/>
    </row>
    <row r="543" spans="2:15" s="26" customFormat="1">
      <c r="B543" s="27"/>
      <c r="C543" s="16"/>
      <c r="D543" s="28"/>
      <c r="I543" s="18"/>
      <c r="K543" s="19"/>
      <c r="L543" s="29"/>
      <c r="O543" s="18"/>
    </row>
    <row r="544" spans="2:15" s="26" customFormat="1">
      <c r="B544" s="27"/>
      <c r="C544" s="16"/>
      <c r="D544" s="28"/>
      <c r="I544" s="18"/>
      <c r="K544" s="19"/>
      <c r="L544" s="29"/>
      <c r="O544" s="18"/>
    </row>
    <row r="545" spans="2:15" s="26" customFormat="1">
      <c r="B545" s="27"/>
      <c r="C545" s="16"/>
      <c r="D545" s="28"/>
      <c r="I545" s="18"/>
      <c r="K545" s="19"/>
      <c r="L545" s="29"/>
      <c r="O545" s="18"/>
    </row>
    <row r="546" spans="2:15" s="26" customFormat="1">
      <c r="B546" s="27"/>
      <c r="C546" s="16"/>
      <c r="D546" s="28"/>
      <c r="I546" s="18"/>
      <c r="K546" s="19"/>
      <c r="L546" s="29"/>
      <c r="O546" s="18"/>
    </row>
    <row r="547" spans="2:15" s="26" customFormat="1">
      <c r="B547" s="27"/>
      <c r="C547" s="16"/>
      <c r="D547" s="28"/>
      <c r="I547" s="18"/>
      <c r="K547" s="19"/>
      <c r="L547" s="29"/>
      <c r="O547" s="18"/>
    </row>
    <row r="548" spans="2:15" s="26" customFormat="1">
      <c r="B548" s="27"/>
      <c r="C548" s="16"/>
      <c r="D548" s="28"/>
      <c r="I548" s="18"/>
      <c r="K548" s="19"/>
      <c r="L548" s="29"/>
      <c r="O548" s="18"/>
    </row>
    <row r="549" spans="2:15" s="26" customFormat="1">
      <c r="B549" s="27"/>
      <c r="C549" s="16"/>
      <c r="D549" s="28"/>
      <c r="I549" s="18"/>
      <c r="K549" s="19"/>
      <c r="L549" s="29"/>
      <c r="O549" s="18"/>
    </row>
    <row r="550" spans="2:15" s="26" customFormat="1">
      <c r="B550" s="27"/>
      <c r="C550" s="16"/>
      <c r="D550" s="28"/>
      <c r="I550" s="18"/>
      <c r="K550" s="19"/>
      <c r="L550" s="29"/>
      <c r="O550" s="18"/>
    </row>
    <row r="551" spans="2:15" s="26" customFormat="1">
      <c r="B551" s="27"/>
      <c r="C551" s="16"/>
      <c r="D551" s="28"/>
      <c r="I551" s="18"/>
      <c r="K551" s="19"/>
      <c r="L551" s="29"/>
      <c r="O551" s="18"/>
    </row>
    <row r="552" spans="2:15" s="26" customFormat="1">
      <c r="B552" s="27"/>
      <c r="C552" s="16"/>
      <c r="D552" s="28"/>
      <c r="I552" s="18"/>
      <c r="K552" s="19"/>
      <c r="L552" s="29"/>
      <c r="O552" s="18"/>
    </row>
    <row r="553" spans="2:15" s="26" customFormat="1">
      <c r="B553" s="27"/>
      <c r="C553" s="16"/>
      <c r="D553" s="28"/>
      <c r="I553" s="18"/>
      <c r="K553" s="19"/>
      <c r="L553" s="29"/>
      <c r="O553" s="18"/>
    </row>
    <row r="554" spans="2:15" s="26" customFormat="1">
      <c r="B554" s="27"/>
      <c r="C554" s="16"/>
      <c r="D554" s="28"/>
      <c r="I554" s="18"/>
      <c r="K554" s="19"/>
      <c r="L554" s="29"/>
      <c r="O554" s="18"/>
    </row>
    <row r="555" spans="2:15" s="26" customFormat="1">
      <c r="B555" s="27"/>
      <c r="C555" s="16"/>
      <c r="D555" s="28"/>
      <c r="I555" s="18"/>
      <c r="K555" s="19"/>
      <c r="L555" s="29"/>
      <c r="O555" s="18"/>
    </row>
    <row r="556" spans="2:15" s="26" customFormat="1">
      <c r="B556" s="27"/>
      <c r="C556" s="16"/>
      <c r="D556" s="28"/>
      <c r="I556" s="18"/>
      <c r="K556" s="19"/>
      <c r="L556" s="29"/>
      <c r="O556" s="18"/>
    </row>
    <row r="557" spans="2:15" s="26" customFormat="1">
      <c r="B557" s="27"/>
      <c r="C557" s="16"/>
      <c r="D557" s="28"/>
      <c r="I557" s="18"/>
      <c r="K557" s="19"/>
      <c r="L557" s="29"/>
      <c r="O557" s="18"/>
    </row>
    <row r="558" spans="2:15" s="26" customFormat="1">
      <c r="B558" s="27"/>
      <c r="C558" s="16"/>
      <c r="D558" s="28"/>
      <c r="I558" s="18"/>
      <c r="K558" s="19"/>
      <c r="L558" s="29"/>
      <c r="O558" s="18"/>
    </row>
    <row r="559" spans="2:15" s="26" customFormat="1">
      <c r="B559" s="27"/>
      <c r="C559" s="16"/>
      <c r="D559" s="28"/>
      <c r="I559" s="18"/>
      <c r="K559" s="19"/>
      <c r="L559" s="29"/>
      <c r="O559" s="18"/>
    </row>
    <row r="560" spans="2:15" s="26" customFormat="1">
      <c r="B560" s="27"/>
      <c r="C560" s="16"/>
      <c r="D560" s="28"/>
      <c r="I560" s="18"/>
      <c r="K560" s="19"/>
      <c r="L560" s="29"/>
      <c r="O560" s="18"/>
    </row>
    <row r="561" spans="2:15" s="26" customFormat="1">
      <c r="B561" s="27"/>
      <c r="C561" s="16"/>
      <c r="D561" s="28"/>
      <c r="I561" s="18"/>
      <c r="K561" s="19"/>
      <c r="L561" s="29"/>
      <c r="O561" s="18"/>
    </row>
    <row r="562" spans="2:15" s="26" customFormat="1">
      <c r="B562" s="27"/>
      <c r="C562" s="16"/>
      <c r="D562" s="28"/>
      <c r="I562" s="18"/>
      <c r="K562" s="19"/>
      <c r="L562" s="29"/>
      <c r="O562" s="18"/>
    </row>
    <row r="563" spans="2:15" s="26" customFormat="1">
      <c r="B563" s="27"/>
      <c r="C563" s="16"/>
      <c r="D563" s="28"/>
      <c r="I563" s="18"/>
      <c r="K563" s="19"/>
      <c r="L563" s="29"/>
      <c r="O563" s="18"/>
    </row>
    <row r="564" spans="2:15" s="26" customFormat="1">
      <c r="B564" s="27"/>
      <c r="C564" s="16"/>
      <c r="D564" s="28"/>
      <c r="I564" s="18"/>
      <c r="K564" s="19"/>
      <c r="L564" s="29"/>
      <c r="O564" s="18"/>
    </row>
    <row r="565" spans="2:15" s="26" customFormat="1">
      <c r="B565" s="27"/>
      <c r="C565" s="16"/>
      <c r="D565" s="28"/>
      <c r="I565" s="18"/>
      <c r="K565" s="19"/>
      <c r="L565" s="29"/>
      <c r="O565" s="18"/>
    </row>
    <row r="566" spans="2:15" s="26" customFormat="1">
      <c r="B566" s="27"/>
      <c r="C566" s="16"/>
      <c r="D566" s="28"/>
      <c r="I566" s="18"/>
      <c r="K566" s="19"/>
      <c r="L566" s="29"/>
      <c r="O566" s="18"/>
    </row>
    <row r="567" spans="2:15" s="26" customFormat="1">
      <c r="B567" s="27"/>
      <c r="C567" s="16"/>
      <c r="D567" s="28"/>
      <c r="I567" s="18"/>
      <c r="K567" s="19"/>
      <c r="L567" s="29"/>
      <c r="O567" s="18"/>
    </row>
    <row r="568" spans="2:15" s="26" customFormat="1">
      <c r="B568" s="27"/>
      <c r="C568" s="16"/>
      <c r="D568" s="28"/>
      <c r="I568" s="18"/>
      <c r="K568" s="19"/>
      <c r="L568" s="29"/>
      <c r="O568" s="18"/>
    </row>
    <row r="569" spans="2:15" s="26" customFormat="1">
      <c r="B569" s="27"/>
      <c r="C569" s="16"/>
      <c r="D569" s="28"/>
      <c r="I569" s="18"/>
      <c r="K569" s="19"/>
      <c r="L569" s="29"/>
      <c r="O569" s="18"/>
    </row>
    <row r="570" spans="2:15" s="26" customFormat="1">
      <c r="B570" s="27"/>
      <c r="C570" s="16"/>
      <c r="D570" s="28"/>
      <c r="I570" s="18"/>
      <c r="K570" s="19"/>
      <c r="L570" s="29"/>
      <c r="O570" s="18"/>
    </row>
    <row r="571" spans="2:15" s="26" customFormat="1">
      <c r="B571" s="27"/>
      <c r="C571" s="16"/>
      <c r="D571" s="28"/>
      <c r="I571" s="18"/>
      <c r="K571" s="19"/>
      <c r="L571" s="29"/>
      <c r="O571" s="18"/>
    </row>
    <row r="572" spans="2:15" s="26" customFormat="1">
      <c r="B572" s="27"/>
      <c r="C572" s="16"/>
      <c r="D572" s="28"/>
      <c r="I572" s="18"/>
      <c r="K572" s="19"/>
      <c r="L572" s="29"/>
      <c r="O572" s="18"/>
    </row>
    <row r="573" spans="2:15" s="26" customFormat="1">
      <c r="B573" s="27"/>
      <c r="C573" s="16"/>
      <c r="D573" s="28"/>
      <c r="I573" s="18"/>
      <c r="K573" s="19"/>
      <c r="L573" s="29"/>
      <c r="O573" s="18"/>
    </row>
    <row r="574" spans="2:15" s="26" customFormat="1">
      <c r="B574" s="27"/>
      <c r="C574" s="16"/>
      <c r="D574" s="28"/>
      <c r="I574" s="18"/>
      <c r="K574" s="19"/>
      <c r="L574" s="29"/>
      <c r="O574" s="18"/>
    </row>
    <row r="575" spans="2:15" s="26" customFormat="1">
      <c r="B575" s="27"/>
      <c r="C575" s="16"/>
      <c r="D575" s="28"/>
      <c r="I575" s="18"/>
      <c r="K575" s="19"/>
      <c r="L575" s="29"/>
      <c r="O575" s="18"/>
    </row>
    <row r="576" spans="2:15" s="26" customFormat="1">
      <c r="B576" s="27"/>
      <c r="C576" s="16"/>
      <c r="D576" s="28"/>
      <c r="I576" s="18"/>
      <c r="K576" s="19"/>
      <c r="L576" s="29"/>
      <c r="O576" s="18"/>
    </row>
    <row r="577" spans="2:15" s="26" customFormat="1">
      <c r="B577" s="27"/>
      <c r="C577" s="16"/>
      <c r="D577" s="28"/>
      <c r="I577" s="18"/>
      <c r="K577" s="19"/>
      <c r="L577" s="29"/>
      <c r="O577" s="18"/>
    </row>
    <row r="578" spans="2:15" s="26" customFormat="1">
      <c r="B578" s="27"/>
      <c r="C578" s="16"/>
      <c r="D578" s="28"/>
      <c r="I578" s="18"/>
      <c r="K578" s="19"/>
      <c r="L578" s="29"/>
      <c r="O578" s="18"/>
    </row>
    <row r="579" spans="2:15" s="26" customFormat="1">
      <c r="B579" s="27"/>
      <c r="C579" s="16"/>
      <c r="D579" s="28"/>
      <c r="I579" s="18"/>
      <c r="K579" s="19"/>
      <c r="L579" s="29"/>
      <c r="O579" s="18"/>
    </row>
    <row r="580" spans="2:15" s="26" customFormat="1">
      <c r="B580" s="27"/>
      <c r="C580" s="16"/>
      <c r="D580" s="28"/>
      <c r="I580" s="18"/>
      <c r="K580" s="19"/>
      <c r="L580" s="29"/>
      <c r="O580" s="18"/>
    </row>
    <row r="581" spans="2:15" s="26" customFormat="1">
      <c r="B581" s="27"/>
      <c r="C581" s="16"/>
      <c r="D581" s="28"/>
      <c r="I581" s="18"/>
      <c r="K581" s="19"/>
      <c r="L581" s="29"/>
      <c r="O581" s="18"/>
    </row>
    <row r="582" spans="2:15" s="26" customFormat="1">
      <c r="B582" s="27"/>
      <c r="C582" s="16"/>
      <c r="D582" s="28"/>
      <c r="I582" s="18"/>
      <c r="K582" s="19"/>
      <c r="L582" s="29"/>
      <c r="O582" s="18"/>
    </row>
    <row r="583" spans="2:15" s="26" customFormat="1">
      <c r="B583" s="27"/>
      <c r="C583" s="16"/>
      <c r="D583" s="28"/>
      <c r="I583" s="18"/>
      <c r="K583" s="19"/>
      <c r="L583" s="29"/>
      <c r="O583" s="18"/>
    </row>
    <row r="584" spans="2:15" s="26" customFormat="1">
      <c r="B584" s="27"/>
      <c r="C584" s="16"/>
      <c r="D584" s="28"/>
      <c r="I584" s="18"/>
      <c r="K584" s="19"/>
      <c r="L584" s="29"/>
      <c r="O584" s="18"/>
    </row>
    <row r="585" spans="2:15" s="26" customFormat="1">
      <c r="B585" s="27"/>
      <c r="C585" s="16"/>
      <c r="D585" s="28"/>
      <c r="I585" s="18"/>
      <c r="K585" s="19"/>
      <c r="L585" s="29"/>
      <c r="O585" s="18"/>
    </row>
    <row r="586" spans="2:15" s="26" customFormat="1">
      <c r="B586" s="27"/>
      <c r="C586" s="16"/>
      <c r="D586" s="28"/>
      <c r="I586" s="18"/>
      <c r="K586" s="19"/>
      <c r="L586" s="29"/>
      <c r="O586" s="18"/>
    </row>
    <row r="587" spans="2:15" s="26" customFormat="1">
      <c r="B587" s="27"/>
      <c r="C587" s="16"/>
      <c r="D587" s="28"/>
      <c r="I587" s="18"/>
      <c r="K587" s="19"/>
      <c r="L587" s="29"/>
      <c r="O587" s="18"/>
    </row>
    <row r="588" spans="2:15" s="26" customFormat="1">
      <c r="B588" s="27"/>
      <c r="C588" s="16"/>
      <c r="D588" s="28"/>
      <c r="I588" s="18"/>
      <c r="K588" s="19"/>
      <c r="L588" s="29"/>
      <c r="O588" s="18"/>
    </row>
    <row r="589" spans="2:15" s="26" customFormat="1">
      <c r="B589" s="27"/>
      <c r="C589" s="16"/>
      <c r="D589" s="28"/>
      <c r="I589" s="18"/>
      <c r="K589" s="19"/>
      <c r="L589" s="29"/>
      <c r="O589" s="18"/>
    </row>
    <row r="590" spans="2:15" s="26" customFormat="1">
      <c r="B590" s="27"/>
      <c r="C590" s="16"/>
      <c r="D590" s="28"/>
      <c r="I590" s="18"/>
      <c r="K590" s="19"/>
      <c r="L590" s="29"/>
      <c r="O590" s="18"/>
    </row>
    <row r="591" spans="2:15" s="26" customFormat="1">
      <c r="B591" s="27"/>
      <c r="C591" s="16"/>
      <c r="D591" s="28"/>
      <c r="I591" s="18"/>
      <c r="K591" s="19"/>
      <c r="L591" s="29"/>
      <c r="O591" s="18"/>
    </row>
    <row r="592" spans="2:15" s="26" customFormat="1">
      <c r="B592" s="27"/>
      <c r="C592" s="16"/>
      <c r="D592" s="28"/>
      <c r="I592" s="18"/>
      <c r="K592" s="19"/>
      <c r="L592" s="29"/>
      <c r="O592" s="18"/>
    </row>
    <row r="593" spans="2:15" s="26" customFormat="1">
      <c r="B593" s="27"/>
      <c r="C593" s="16"/>
      <c r="D593" s="28"/>
      <c r="I593" s="18"/>
      <c r="K593" s="19"/>
      <c r="L593" s="29"/>
      <c r="O593" s="18"/>
    </row>
    <row r="594" spans="2:15" s="26" customFormat="1">
      <c r="B594" s="27"/>
      <c r="C594" s="16"/>
      <c r="D594" s="28"/>
      <c r="I594" s="18"/>
      <c r="K594" s="19"/>
      <c r="L594" s="29"/>
      <c r="O594" s="18"/>
    </row>
    <row r="595" spans="2:15" s="26" customFormat="1">
      <c r="B595" s="27"/>
      <c r="C595" s="16"/>
      <c r="D595" s="28"/>
      <c r="I595" s="18"/>
      <c r="K595" s="19"/>
      <c r="L595" s="29"/>
      <c r="O595" s="18"/>
    </row>
    <row r="596" spans="2:15" s="26" customFormat="1">
      <c r="B596" s="27"/>
      <c r="C596" s="16"/>
      <c r="D596" s="28"/>
      <c r="I596" s="18"/>
      <c r="K596" s="19"/>
      <c r="L596" s="29"/>
      <c r="O596" s="18"/>
    </row>
    <row r="597" spans="2:15" s="26" customFormat="1">
      <c r="B597" s="27"/>
      <c r="C597" s="16"/>
      <c r="D597" s="28"/>
      <c r="I597" s="18"/>
      <c r="K597" s="19"/>
      <c r="L597" s="29"/>
      <c r="O597" s="18"/>
    </row>
    <row r="598" spans="2:15" s="26" customFormat="1">
      <c r="B598" s="27"/>
      <c r="C598" s="16"/>
      <c r="D598" s="28"/>
      <c r="I598" s="18"/>
      <c r="K598" s="19"/>
      <c r="L598" s="29"/>
      <c r="O598" s="18"/>
    </row>
    <row r="599" spans="2:15" s="26" customFormat="1">
      <c r="B599" s="27"/>
      <c r="C599" s="16"/>
      <c r="D599" s="28"/>
      <c r="I599" s="18"/>
      <c r="K599" s="19"/>
      <c r="L599" s="29"/>
      <c r="O599" s="18"/>
    </row>
    <row r="600" spans="2:15" s="26" customFormat="1">
      <c r="B600" s="27"/>
      <c r="C600" s="16"/>
      <c r="D600" s="28"/>
      <c r="I600" s="18"/>
      <c r="K600" s="19"/>
      <c r="L600" s="29"/>
      <c r="O600" s="18"/>
    </row>
    <row r="601" spans="2:15" s="26" customFormat="1">
      <c r="B601" s="27"/>
      <c r="C601" s="16"/>
      <c r="D601" s="28"/>
      <c r="I601" s="18"/>
      <c r="K601" s="19"/>
      <c r="L601" s="29"/>
      <c r="O601" s="18"/>
    </row>
    <row r="602" spans="2:15" s="26" customFormat="1">
      <c r="B602" s="27"/>
      <c r="C602" s="16"/>
      <c r="D602" s="28"/>
      <c r="I602" s="18"/>
      <c r="K602" s="19"/>
      <c r="L602" s="29"/>
      <c r="O602" s="18"/>
    </row>
    <row r="603" spans="2:15" s="26" customFormat="1">
      <c r="B603" s="27"/>
      <c r="C603" s="16"/>
      <c r="D603" s="28"/>
      <c r="I603" s="18"/>
      <c r="K603" s="19"/>
      <c r="L603" s="29"/>
      <c r="O603" s="18"/>
    </row>
    <row r="604" spans="2:15" s="26" customFormat="1">
      <c r="B604" s="27"/>
      <c r="C604" s="16"/>
      <c r="D604" s="28"/>
      <c r="I604" s="18"/>
      <c r="K604" s="19"/>
      <c r="L604" s="29"/>
      <c r="O604" s="18"/>
    </row>
    <row r="605" spans="2:15" s="26" customFormat="1">
      <c r="B605" s="27"/>
      <c r="C605" s="16"/>
      <c r="D605" s="28"/>
      <c r="I605" s="18"/>
      <c r="K605" s="19"/>
      <c r="L605" s="29"/>
      <c r="O605" s="18"/>
    </row>
    <row r="606" spans="2:15" s="26" customFormat="1">
      <c r="B606" s="27"/>
      <c r="C606" s="16"/>
      <c r="D606" s="28"/>
      <c r="I606" s="18"/>
      <c r="K606" s="19"/>
      <c r="L606" s="29"/>
      <c r="O606" s="18"/>
    </row>
    <row r="607" spans="2:15" s="26" customFormat="1">
      <c r="B607" s="27"/>
      <c r="C607" s="16"/>
      <c r="D607" s="28"/>
      <c r="I607" s="18"/>
      <c r="K607" s="19"/>
      <c r="L607" s="29"/>
      <c r="O607" s="18"/>
    </row>
    <row r="608" spans="2:15" s="26" customFormat="1">
      <c r="B608" s="27"/>
      <c r="C608" s="16"/>
      <c r="D608" s="28"/>
      <c r="I608" s="18"/>
      <c r="K608" s="19"/>
      <c r="L608" s="29"/>
      <c r="O608" s="18"/>
    </row>
    <row r="609" spans="2:15" s="26" customFormat="1">
      <c r="B609" s="27"/>
      <c r="C609" s="16"/>
      <c r="D609" s="28"/>
      <c r="I609" s="18"/>
      <c r="K609" s="19"/>
      <c r="L609" s="29"/>
      <c r="O609" s="18"/>
    </row>
    <row r="610" spans="2:15" s="26" customFormat="1">
      <c r="B610" s="27"/>
      <c r="C610" s="16"/>
      <c r="D610" s="28"/>
      <c r="I610" s="18"/>
      <c r="K610" s="19"/>
      <c r="L610" s="29"/>
      <c r="O610" s="18"/>
    </row>
    <row r="611" spans="2:15" s="26" customFormat="1">
      <c r="B611" s="27"/>
      <c r="C611" s="16"/>
      <c r="D611" s="28"/>
      <c r="I611" s="18"/>
      <c r="K611" s="19"/>
      <c r="L611" s="29"/>
      <c r="O611" s="18"/>
    </row>
    <row r="612" spans="2:15" s="26" customFormat="1">
      <c r="B612" s="27"/>
      <c r="C612" s="16"/>
      <c r="D612" s="28"/>
      <c r="I612" s="18"/>
      <c r="K612" s="19"/>
      <c r="L612" s="29"/>
      <c r="O612" s="18"/>
    </row>
    <row r="613" spans="2:15" s="26" customFormat="1">
      <c r="B613" s="27"/>
      <c r="C613" s="16"/>
      <c r="D613" s="28"/>
      <c r="I613" s="18"/>
      <c r="K613" s="19"/>
      <c r="L613" s="29"/>
      <c r="O613" s="18"/>
    </row>
    <row r="614" spans="2:15" s="26" customFormat="1">
      <c r="B614" s="27"/>
      <c r="C614" s="16"/>
      <c r="D614" s="28"/>
      <c r="I614" s="18"/>
      <c r="K614" s="19"/>
      <c r="L614" s="29"/>
      <c r="O614" s="18"/>
    </row>
    <row r="615" spans="2:15" s="26" customFormat="1">
      <c r="B615" s="27"/>
      <c r="C615" s="16"/>
      <c r="D615" s="28"/>
      <c r="I615" s="18"/>
      <c r="K615" s="19"/>
      <c r="L615" s="29"/>
      <c r="O615" s="18"/>
    </row>
    <row r="616" spans="2:15" s="26" customFormat="1">
      <c r="B616" s="27"/>
      <c r="C616" s="16"/>
      <c r="D616" s="28"/>
      <c r="I616" s="18"/>
      <c r="K616" s="19"/>
      <c r="L616" s="29"/>
      <c r="O616" s="18"/>
    </row>
    <row r="617" spans="2:15" s="26" customFormat="1">
      <c r="B617" s="27"/>
      <c r="C617" s="16"/>
      <c r="D617" s="28"/>
      <c r="I617" s="18"/>
      <c r="K617" s="19"/>
      <c r="L617" s="29"/>
      <c r="O617" s="18"/>
    </row>
    <row r="618" spans="2:15" s="26" customFormat="1">
      <c r="B618" s="27"/>
      <c r="C618" s="16"/>
      <c r="D618" s="28"/>
      <c r="I618" s="18"/>
      <c r="K618" s="19"/>
      <c r="L618" s="29"/>
      <c r="O618" s="18"/>
    </row>
    <row r="619" spans="2:15" s="26" customFormat="1">
      <c r="B619" s="27"/>
      <c r="C619" s="16"/>
      <c r="D619" s="28"/>
      <c r="I619" s="18"/>
      <c r="K619" s="19"/>
      <c r="L619" s="29"/>
      <c r="O619" s="18"/>
    </row>
    <row r="620" spans="2:15" s="26" customFormat="1">
      <c r="B620" s="27"/>
      <c r="C620" s="16"/>
      <c r="D620" s="28"/>
      <c r="I620" s="18"/>
      <c r="K620" s="19"/>
      <c r="L620" s="29"/>
      <c r="O620" s="18"/>
    </row>
    <row r="621" spans="2:15" s="26" customFormat="1">
      <c r="B621" s="27"/>
      <c r="C621" s="16"/>
      <c r="D621" s="28"/>
      <c r="I621" s="18"/>
      <c r="K621" s="19"/>
      <c r="L621" s="29"/>
      <c r="O621" s="18"/>
    </row>
    <row r="622" spans="2:15" s="26" customFormat="1">
      <c r="B622" s="27"/>
      <c r="C622" s="16"/>
      <c r="D622" s="28"/>
      <c r="I622" s="18"/>
      <c r="K622" s="19"/>
      <c r="L622" s="29"/>
      <c r="O622" s="18"/>
    </row>
    <row r="623" spans="2:15" s="26" customFormat="1">
      <c r="B623" s="27"/>
      <c r="C623" s="16"/>
      <c r="D623" s="28"/>
      <c r="I623" s="18"/>
      <c r="K623" s="19"/>
      <c r="L623" s="29"/>
      <c r="O623" s="18"/>
    </row>
    <row r="624" spans="2:15" s="26" customFormat="1">
      <c r="B624" s="27"/>
      <c r="C624" s="16"/>
      <c r="D624" s="28"/>
      <c r="I624" s="18"/>
      <c r="K624" s="19"/>
      <c r="L624" s="29"/>
      <c r="O624" s="18"/>
    </row>
    <row r="625" spans="2:15" s="26" customFormat="1">
      <c r="B625" s="27"/>
      <c r="C625" s="16"/>
      <c r="D625" s="28"/>
      <c r="I625" s="18"/>
      <c r="K625" s="19"/>
      <c r="L625" s="29"/>
      <c r="O625" s="18"/>
    </row>
    <row r="626" spans="2:15" s="26" customFormat="1">
      <c r="B626" s="27"/>
      <c r="C626" s="16"/>
      <c r="D626" s="28"/>
      <c r="I626" s="18"/>
      <c r="K626" s="19"/>
      <c r="L626" s="29"/>
      <c r="O626" s="18"/>
    </row>
    <row r="627" spans="2:15" s="26" customFormat="1">
      <c r="B627" s="27"/>
      <c r="C627" s="16"/>
      <c r="D627" s="28"/>
      <c r="I627" s="18"/>
      <c r="K627" s="19"/>
      <c r="L627" s="29"/>
      <c r="O627" s="18"/>
    </row>
    <row r="628" spans="2:15" s="26" customFormat="1">
      <c r="B628" s="27"/>
      <c r="C628" s="16"/>
      <c r="D628" s="28"/>
      <c r="I628" s="18"/>
      <c r="K628" s="19"/>
      <c r="L628" s="29"/>
      <c r="O628" s="18"/>
    </row>
    <row r="629" spans="2:15" s="26" customFormat="1">
      <c r="B629" s="27"/>
      <c r="C629" s="16"/>
      <c r="D629" s="28"/>
      <c r="I629" s="18"/>
      <c r="K629" s="19"/>
      <c r="L629" s="29"/>
      <c r="O629" s="18"/>
    </row>
    <row r="630" spans="2:15" s="26" customFormat="1">
      <c r="B630" s="27"/>
      <c r="C630" s="16"/>
      <c r="D630" s="28"/>
      <c r="I630" s="18"/>
      <c r="K630" s="19"/>
      <c r="L630" s="29"/>
      <c r="O630" s="18"/>
    </row>
    <row r="631" spans="2:15" s="26" customFormat="1">
      <c r="B631" s="27"/>
      <c r="C631" s="16"/>
      <c r="D631" s="28"/>
      <c r="I631" s="18"/>
      <c r="K631" s="19"/>
      <c r="L631" s="29"/>
      <c r="O631" s="18"/>
    </row>
    <row r="632" spans="2:15" s="26" customFormat="1">
      <c r="B632" s="27"/>
      <c r="C632" s="16"/>
      <c r="D632" s="28"/>
      <c r="I632" s="18"/>
      <c r="K632" s="19"/>
      <c r="L632" s="29"/>
      <c r="O632" s="18"/>
    </row>
    <row r="633" spans="2:15" s="26" customFormat="1">
      <c r="B633" s="27"/>
      <c r="C633" s="16"/>
      <c r="D633" s="28"/>
      <c r="I633" s="18"/>
      <c r="K633" s="19"/>
      <c r="L633" s="29"/>
      <c r="O633" s="18"/>
    </row>
    <row r="634" spans="2:15" s="26" customFormat="1">
      <c r="B634" s="27"/>
      <c r="C634" s="16"/>
      <c r="D634" s="28"/>
      <c r="I634" s="18"/>
      <c r="K634" s="19"/>
      <c r="L634" s="29"/>
      <c r="O634" s="18"/>
    </row>
    <row r="635" spans="2:15" s="26" customFormat="1">
      <c r="B635" s="27"/>
      <c r="C635" s="16"/>
      <c r="D635" s="28"/>
      <c r="I635" s="18"/>
      <c r="K635" s="19"/>
      <c r="L635" s="29"/>
      <c r="O635" s="18"/>
    </row>
    <row r="636" spans="2:15" s="26" customFormat="1">
      <c r="B636" s="27"/>
      <c r="C636" s="16"/>
      <c r="D636" s="28"/>
      <c r="I636" s="18"/>
      <c r="K636" s="19"/>
      <c r="L636" s="29"/>
      <c r="O636" s="18"/>
    </row>
    <row r="637" spans="2:15" s="26" customFormat="1">
      <c r="B637" s="27"/>
      <c r="C637" s="16"/>
      <c r="D637" s="28"/>
      <c r="I637" s="18"/>
      <c r="K637" s="19"/>
      <c r="L637" s="29"/>
      <c r="O637" s="18"/>
    </row>
    <row r="638" spans="2:15" s="26" customFormat="1">
      <c r="B638" s="27"/>
      <c r="C638" s="16"/>
      <c r="D638" s="28"/>
      <c r="I638" s="18"/>
      <c r="K638" s="19"/>
      <c r="L638" s="29"/>
      <c r="O638" s="18"/>
    </row>
    <row r="639" spans="2:15" s="26" customFormat="1">
      <c r="B639" s="27"/>
      <c r="C639" s="16"/>
      <c r="D639" s="28"/>
      <c r="I639" s="18"/>
      <c r="K639" s="19"/>
      <c r="L639" s="29"/>
      <c r="O639" s="18"/>
    </row>
    <row r="640" spans="2:15" s="26" customFormat="1">
      <c r="B640" s="27"/>
      <c r="C640" s="16"/>
      <c r="D640" s="28"/>
      <c r="I640" s="18"/>
      <c r="K640" s="19"/>
      <c r="L640" s="29"/>
      <c r="O640" s="18"/>
    </row>
    <row r="641" spans="2:15" s="26" customFormat="1">
      <c r="B641" s="27"/>
      <c r="C641" s="16"/>
      <c r="D641" s="28"/>
      <c r="I641" s="18"/>
      <c r="K641" s="19"/>
      <c r="L641" s="29"/>
      <c r="O641" s="18"/>
    </row>
    <row r="642" spans="2:15" s="26" customFormat="1">
      <c r="B642" s="27"/>
      <c r="C642" s="16"/>
      <c r="D642" s="28"/>
      <c r="I642" s="18"/>
      <c r="K642" s="19"/>
      <c r="L642" s="29"/>
      <c r="O642" s="18"/>
    </row>
    <row r="643" spans="2:15" s="26" customFormat="1">
      <c r="B643" s="27"/>
      <c r="C643" s="16"/>
      <c r="D643" s="28"/>
      <c r="I643" s="18"/>
      <c r="K643" s="19"/>
      <c r="L643" s="29"/>
      <c r="O643" s="18"/>
    </row>
    <row r="644" spans="2:15" s="26" customFormat="1">
      <c r="B644" s="27"/>
      <c r="C644" s="16"/>
      <c r="D644" s="28"/>
      <c r="I644" s="18"/>
      <c r="K644" s="19"/>
      <c r="L644" s="29"/>
      <c r="O644" s="18"/>
    </row>
    <row r="645" spans="2:15" s="26" customFormat="1">
      <c r="B645" s="27"/>
      <c r="C645" s="16"/>
      <c r="D645" s="28"/>
      <c r="I645" s="18"/>
      <c r="K645" s="19"/>
      <c r="L645" s="29"/>
      <c r="O645" s="18"/>
    </row>
    <row r="646" spans="2:15" s="26" customFormat="1">
      <c r="B646" s="27"/>
      <c r="C646" s="16"/>
      <c r="D646" s="28"/>
      <c r="I646" s="18"/>
      <c r="K646" s="19"/>
      <c r="L646" s="29"/>
      <c r="O646" s="18"/>
    </row>
    <row r="647" spans="2:15" s="26" customFormat="1">
      <c r="B647" s="27"/>
      <c r="C647" s="16"/>
      <c r="D647" s="28"/>
      <c r="I647" s="18"/>
      <c r="K647" s="19"/>
      <c r="L647" s="29"/>
      <c r="O647" s="18"/>
    </row>
    <row r="648" spans="2:15" s="26" customFormat="1">
      <c r="B648" s="27"/>
      <c r="C648" s="16"/>
      <c r="D648" s="28"/>
      <c r="I648" s="18"/>
      <c r="K648" s="19"/>
      <c r="L648" s="29"/>
      <c r="O648" s="18"/>
    </row>
    <row r="649" spans="2:15" s="26" customFormat="1">
      <c r="B649" s="27"/>
      <c r="C649" s="16"/>
      <c r="D649" s="28"/>
      <c r="I649" s="18"/>
      <c r="K649" s="19"/>
      <c r="L649" s="29"/>
      <c r="O649" s="18"/>
    </row>
    <row r="650" spans="2:15" s="26" customFormat="1">
      <c r="B650" s="27"/>
      <c r="C650" s="16"/>
      <c r="D650" s="28"/>
      <c r="I650" s="18"/>
      <c r="K650" s="19"/>
      <c r="L650" s="29"/>
      <c r="O650" s="18"/>
    </row>
    <row r="651" spans="2:15" s="26" customFormat="1">
      <c r="B651" s="27"/>
      <c r="C651" s="16"/>
      <c r="D651" s="28"/>
      <c r="I651" s="18"/>
      <c r="K651" s="19"/>
      <c r="L651" s="29"/>
      <c r="O651" s="18"/>
    </row>
    <row r="652" spans="2:15" s="26" customFormat="1">
      <c r="B652" s="27"/>
      <c r="C652" s="16"/>
      <c r="D652" s="28"/>
      <c r="I652" s="18"/>
      <c r="K652" s="19"/>
      <c r="L652" s="29"/>
      <c r="O652" s="18"/>
    </row>
    <row r="653" spans="2:15" s="26" customFormat="1">
      <c r="B653" s="27"/>
      <c r="C653" s="16"/>
      <c r="D653" s="28"/>
      <c r="I653" s="18"/>
      <c r="K653" s="19"/>
      <c r="L653" s="29"/>
      <c r="O653" s="18"/>
    </row>
    <row r="654" spans="2:15" s="26" customFormat="1">
      <c r="B654" s="27"/>
      <c r="C654" s="16"/>
      <c r="D654" s="28"/>
      <c r="I654" s="18"/>
      <c r="K654" s="19"/>
      <c r="L654" s="29"/>
      <c r="O654" s="18"/>
    </row>
    <row r="655" spans="2:15" s="26" customFormat="1">
      <c r="B655" s="27"/>
      <c r="C655" s="16"/>
      <c r="D655" s="28"/>
      <c r="I655" s="18"/>
      <c r="K655" s="19"/>
      <c r="L655" s="29"/>
      <c r="O655" s="18"/>
    </row>
    <row r="656" spans="2:15" s="26" customFormat="1">
      <c r="B656" s="27"/>
      <c r="C656" s="16"/>
      <c r="D656" s="28"/>
      <c r="I656" s="18"/>
      <c r="K656" s="19"/>
      <c r="L656" s="29"/>
      <c r="O656" s="18"/>
    </row>
    <row r="657" spans="2:15" s="26" customFormat="1">
      <c r="B657" s="27"/>
      <c r="C657" s="16"/>
      <c r="D657" s="28"/>
      <c r="I657" s="18"/>
      <c r="K657" s="19"/>
      <c r="L657" s="29"/>
      <c r="O657" s="18"/>
    </row>
    <row r="658" spans="2:15" s="26" customFormat="1">
      <c r="B658" s="27"/>
      <c r="C658" s="16"/>
      <c r="D658" s="28"/>
      <c r="I658" s="18"/>
      <c r="K658" s="19"/>
      <c r="L658" s="29"/>
      <c r="O658" s="18"/>
    </row>
    <row r="659" spans="2:15" s="26" customFormat="1">
      <c r="B659" s="27"/>
      <c r="C659" s="16"/>
      <c r="D659" s="28"/>
      <c r="I659" s="18"/>
      <c r="K659" s="19"/>
      <c r="L659" s="29"/>
      <c r="O659" s="18"/>
    </row>
    <row r="660" spans="2:15" s="26" customFormat="1">
      <c r="B660" s="27"/>
      <c r="C660" s="16"/>
      <c r="D660" s="28"/>
      <c r="I660" s="18"/>
      <c r="K660" s="19"/>
      <c r="L660" s="29"/>
      <c r="O660" s="18"/>
    </row>
    <row r="661" spans="2:15" s="26" customFormat="1">
      <c r="B661" s="27"/>
      <c r="C661" s="16"/>
      <c r="D661" s="28"/>
      <c r="I661" s="18"/>
      <c r="K661" s="19"/>
      <c r="L661" s="29"/>
      <c r="O661" s="18"/>
    </row>
    <row r="662" spans="2:15" s="26" customFormat="1">
      <c r="B662" s="27"/>
      <c r="C662" s="16"/>
      <c r="D662" s="28"/>
      <c r="I662" s="18"/>
      <c r="K662" s="19"/>
      <c r="L662" s="29"/>
      <c r="O662" s="18"/>
    </row>
    <row r="663" spans="2:15" s="26" customFormat="1">
      <c r="B663" s="27"/>
      <c r="C663" s="16"/>
      <c r="D663" s="28"/>
      <c r="I663" s="18"/>
      <c r="K663" s="19"/>
      <c r="L663" s="29"/>
      <c r="O663" s="18"/>
    </row>
    <row r="664" spans="2:15" s="26" customFormat="1">
      <c r="B664" s="27"/>
      <c r="C664" s="16"/>
      <c r="D664" s="28"/>
      <c r="I664" s="18"/>
      <c r="K664" s="19"/>
      <c r="L664" s="29"/>
      <c r="O664" s="18"/>
    </row>
    <row r="665" spans="2:15" s="26" customFormat="1">
      <c r="B665" s="27"/>
      <c r="C665" s="16"/>
      <c r="D665" s="28"/>
      <c r="I665" s="18"/>
      <c r="K665" s="19"/>
      <c r="L665" s="29"/>
      <c r="O665" s="18"/>
    </row>
    <row r="666" spans="2:15" s="26" customFormat="1">
      <c r="B666" s="27"/>
      <c r="C666" s="16"/>
      <c r="D666" s="28"/>
      <c r="I666" s="18"/>
      <c r="K666" s="19"/>
      <c r="L666" s="29"/>
      <c r="O666" s="18"/>
    </row>
    <row r="667" spans="2:15" s="26" customFormat="1">
      <c r="B667" s="27"/>
      <c r="C667" s="16"/>
      <c r="D667" s="28"/>
      <c r="I667" s="18"/>
      <c r="K667" s="19"/>
      <c r="L667" s="29"/>
      <c r="O667" s="18"/>
    </row>
    <row r="668" spans="2:15" s="26" customFormat="1">
      <c r="B668" s="27"/>
      <c r="C668" s="16"/>
      <c r="D668" s="28"/>
      <c r="I668" s="18"/>
      <c r="K668" s="19"/>
      <c r="L668" s="29"/>
      <c r="O668" s="18"/>
    </row>
    <row r="669" spans="2:15" s="26" customFormat="1">
      <c r="B669" s="27"/>
      <c r="C669" s="16"/>
      <c r="D669" s="28"/>
      <c r="I669" s="18"/>
      <c r="K669" s="19"/>
      <c r="L669" s="29"/>
      <c r="O669" s="18"/>
    </row>
    <row r="670" spans="2:15" s="26" customFormat="1">
      <c r="B670" s="27"/>
      <c r="C670" s="16"/>
      <c r="D670" s="28"/>
      <c r="I670" s="18"/>
      <c r="K670" s="19"/>
      <c r="L670" s="29"/>
      <c r="O670" s="18"/>
    </row>
    <row r="671" spans="2:15" s="26" customFormat="1">
      <c r="B671" s="27"/>
      <c r="C671" s="16"/>
      <c r="D671" s="28"/>
      <c r="I671" s="18"/>
      <c r="K671" s="19"/>
      <c r="L671" s="29"/>
      <c r="O671" s="18"/>
    </row>
    <row r="672" spans="2:15" s="26" customFormat="1">
      <c r="B672" s="27"/>
      <c r="C672" s="16"/>
      <c r="D672" s="28"/>
      <c r="I672" s="18"/>
      <c r="K672" s="19"/>
      <c r="L672" s="29"/>
      <c r="O672" s="18"/>
    </row>
    <row r="673" spans="2:15" s="26" customFormat="1">
      <c r="B673" s="27"/>
      <c r="C673" s="16"/>
      <c r="D673" s="28"/>
      <c r="I673" s="18"/>
      <c r="K673" s="19"/>
      <c r="L673" s="29"/>
      <c r="O673" s="18"/>
    </row>
    <row r="674" spans="2:15" s="26" customFormat="1">
      <c r="B674" s="27"/>
      <c r="C674" s="16"/>
      <c r="D674" s="28"/>
      <c r="I674" s="18"/>
      <c r="K674" s="19"/>
      <c r="L674" s="29"/>
      <c r="O674" s="18"/>
    </row>
    <row r="675" spans="2:15" s="26" customFormat="1">
      <c r="B675" s="27"/>
      <c r="C675" s="16"/>
      <c r="D675" s="28"/>
      <c r="I675" s="18"/>
      <c r="K675" s="19"/>
      <c r="L675" s="29"/>
      <c r="O675" s="18"/>
    </row>
    <row r="676" spans="2:15" s="26" customFormat="1">
      <c r="B676" s="27"/>
      <c r="C676" s="16"/>
      <c r="D676" s="28"/>
      <c r="I676" s="18"/>
      <c r="K676" s="19"/>
      <c r="L676" s="29"/>
      <c r="O676" s="18"/>
    </row>
    <row r="677" spans="2:15" s="26" customFormat="1">
      <c r="B677" s="27"/>
      <c r="C677" s="16"/>
      <c r="D677" s="28"/>
      <c r="I677" s="18"/>
      <c r="K677" s="19"/>
      <c r="L677" s="29"/>
      <c r="O677" s="18"/>
    </row>
    <row r="678" spans="2:15" s="26" customFormat="1">
      <c r="B678" s="27"/>
      <c r="C678" s="16"/>
      <c r="D678" s="28"/>
      <c r="I678" s="18"/>
      <c r="K678" s="19"/>
      <c r="L678" s="29"/>
      <c r="O678" s="18"/>
    </row>
    <row r="679" spans="2:15" s="26" customFormat="1">
      <c r="B679" s="27"/>
      <c r="C679" s="16"/>
      <c r="D679" s="28"/>
      <c r="I679" s="18"/>
      <c r="K679" s="19"/>
      <c r="L679" s="29"/>
      <c r="O679" s="18"/>
    </row>
    <row r="680" spans="2:15" s="26" customFormat="1">
      <c r="B680" s="27"/>
      <c r="C680" s="16"/>
      <c r="D680" s="28"/>
      <c r="I680" s="18"/>
      <c r="K680" s="19"/>
      <c r="L680" s="29"/>
      <c r="O680" s="18"/>
    </row>
    <row r="681" spans="2:15" s="26" customFormat="1">
      <c r="B681" s="27"/>
      <c r="C681" s="16"/>
      <c r="D681" s="28"/>
      <c r="I681" s="18"/>
      <c r="K681" s="19"/>
      <c r="L681" s="29"/>
      <c r="O681" s="18"/>
    </row>
    <row r="682" spans="2:15" s="26" customFormat="1">
      <c r="B682" s="27"/>
      <c r="C682" s="16"/>
      <c r="D682" s="28"/>
      <c r="I682" s="18"/>
      <c r="K682" s="19"/>
      <c r="L682" s="29"/>
      <c r="O682" s="18"/>
    </row>
    <row r="683" spans="2:15" s="26" customFormat="1">
      <c r="B683" s="27"/>
      <c r="C683" s="16"/>
      <c r="D683" s="28"/>
      <c r="I683" s="18"/>
      <c r="K683" s="19"/>
      <c r="L683" s="29"/>
      <c r="O683" s="18"/>
    </row>
    <row r="684" spans="2:15" s="26" customFormat="1">
      <c r="B684" s="27"/>
      <c r="C684" s="16"/>
      <c r="D684" s="28"/>
      <c r="I684" s="18"/>
      <c r="K684" s="19"/>
      <c r="L684" s="29"/>
      <c r="O684" s="18"/>
    </row>
    <row r="685" spans="2:15" s="26" customFormat="1">
      <c r="B685" s="27"/>
      <c r="C685" s="16"/>
      <c r="D685" s="28"/>
      <c r="I685" s="18"/>
      <c r="K685" s="19"/>
      <c r="L685" s="29"/>
      <c r="O685" s="18"/>
    </row>
    <row r="686" spans="2:15" s="26" customFormat="1">
      <c r="B686" s="27"/>
      <c r="C686" s="16"/>
      <c r="D686" s="28"/>
      <c r="I686" s="18"/>
      <c r="K686" s="19"/>
      <c r="L686" s="29"/>
      <c r="O686" s="18"/>
    </row>
    <row r="687" spans="2:15" s="26" customFormat="1">
      <c r="B687" s="27"/>
      <c r="C687" s="16"/>
      <c r="D687" s="28"/>
      <c r="I687" s="18"/>
      <c r="K687" s="19"/>
      <c r="L687" s="29"/>
      <c r="O687" s="18"/>
    </row>
    <row r="688" spans="2:15" s="26" customFormat="1">
      <c r="B688" s="27"/>
      <c r="C688" s="16"/>
      <c r="D688" s="28"/>
      <c r="I688" s="18"/>
      <c r="K688" s="19"/>
      <c r="L688" s="29"/>
      <c r="O688" s="18"/>
    </row>
    <row r="689" spans="2:15" s="26" customFormat="1">
      <c r="B689" s="27"/>
      <c r="C689" s="16"/>
      <c r="D689" s="28"/>
      <c r="I689" s="18"/>
      <c r="K689" s="19"/>
      <c r="L689" s="29"/>
      <c r="O689" s="18"/>
    </row>
    <row r="690" spans="2:15" s="26" customFormat="1">
      <c r="B690" s="27"/>
      <c r="C690" s="16"/>
      <c r="D690" s="28"/>
      <c r="I690" s="18"/>
      <c r="K690" s="19"/>
      <c r="L690" s="29"/>
      <c r="O690" s="18"/>
    </row>
    <row r="691" spans="2:15" s="26" customFormat="1">
      <c r="B691" s="27"/>
      <c r="C691" s="16"/>
      <c r="D691" s="28"/>
      <c r="I691" s="18"/>
      <c r="K691" s="19"/>
      <c r="L691" s="29"/>
      <c r="O691" s="18"/>
    </row>
    <row r="692" spans="2:15" s="26" customFormat="1">
      <c r="B692" s="27"/>
      <c r="C692" s="16"/>
      <c r="D692" s="28"/>
      <c r="I692" s="18"/>
      <c r="K692" s="19"/>
      <c r="L692" s="29"/>
      <c r="O692" s="18"/>
    </row>
    <row r="693" spans="2:15" s="26" customFormat="1">
      <c r="B693" s="27"/>
      <c r="C693" s="16"/>
      <c r="D693" s="28"/>
      <c r="I693" s="18"/>
      <c r="K693" s="19"/>
      <c r="L693" s="29"/>
      <c r="O693" s="18"/>
    </row>
    <row r="694" spans="2:15" s="26" customFormat="1">
      <c r="B694" s="27"/>
      <c r="C694" s="16"/>
      <c r="D694" s="28"/>
      <c r="I694" s="18"/>
      <c r="K694" s="19"/>
      <c r="L694" s="29"/>
      <c r="O694" s="18"/>
    </row>
    <row r="695" spans="2:15" s="26" customFormat="1">
      <c r="B695" s="27"/>
      <c r="C695" s="16"/>
      <c r="D695" s="28"/>
      <c r="I695" s="18"/>
      <c r="K695" s="19"/>
      <c r="L695" s="29"/>
      <c r="O695" s="18"/>
    </row>
    <row r="696" spans="2:15" s="26" customFormat="1">
      <c r="B696" s="27"/>
      <c r="C696" s="16"/>
      <c r="D696" s="28"/>
      <c r="I696" s="18"/>
      <c r="K696" s="19"/>
      <c r="L696" s="29"/>
      <c r="O696" s="18"/>
    </row>
    <row r="697" spans="2:15" s="26" customFormat="1">
      <c r="B697" s="27"/>
      <c r="C697" s="16"/>
      <c r="D697" s="28"/>
      <c r="I697" s="18"/>
      <c r="K697" s="19"/>
      <c r="L697" s="29"/>
      <c r="O697" s="18"/>
    </row>
    <row r="698" spans="2:15" s="26" customFormat="1">
      <c r="B698" s="27"/>
      <c r="C698" s="16"/>
      <c r="D698" s="28"/>
      <c r="I698" s="18"/>
      <c r="K698" s="19"/>
      <c r="L698" s="29"/>
      <c r="O698" s="18"/>
    </row>
    <row r="699" spans="2:15" s="26" customFormat="1">
      <c r="B699" s="27"/>
      <c r="C699" s="16"/>
      <c r="D699" s="28"/>
      <c r="I699" s="18"/>
      <c r="K699" s="19"/>
      <c r="L699" s="29"/>
      <c r="O699" s="18"/>
    </row>
    <row r="700" spans="2:15" s="26" customFormat="1">
      <c r="B700" s="27"/>
      <c r="C700" s="16"/>
      <c r="D700" s="28"/>
      <c r="I700" s="18"/>
      <c r="K700" s="19"/>
      <c r="L700" s="29"/>
      <c r="O700" s="18"/>
    </row>
    <row r="701" spans="2:15" s="26" customFormat="1">
      <c r="B701" s="27"/>
      <c r="C701" s="16"/>
      <c r="D701" s="28"/>
      <c r="I701" s="18"/>
      <c r="K701" s="19"/>
      <c r="L701" s="29"/>
      <c r="O701" s="18"/>
    </row>
    <row r="702" spans="2:15" s="26" customFormat="1">
      <c r="B702" s="27"/>
      <c r="C702" s="16"/>
      <c r="D702" s="28"/>
      <c r="I702" s="18"/>
      <c r="K702" s="19"/>
      <c r="L702" s="29"/>
      <c r="O702" s="18"/>
    </row>
    <row r="703" spans="2:15" s="26" customFormat="1">
      <c r="B703" s="27"/>
      <c r="C703" s="16"/>
      <c r="D703" s="28"/>
      <c r="I703" s="18"/>
      <c r="K703" s="19"/>
      <c r="L703" s="29"/>
      <c r="O703" s="18"/>
    </row>
    <row r="704" spans="2:15" s="26" customFormat="1">
      <c r="B704" s="27"/>
      <c r="C704" s="16"/>
      <c r="D704" s="28"/>
      <c r="I704" s="18"/>
      <c r="K704" s="19"/>
      <c r="L704" s="29"/>
      <c r="O704" s="18"/>
    </row>
    <row r="705" spans="2:15" s="26" customFormat="1">
      <c r="B705" s="27"/>
      <c r="C705" s="16"/>
      <c r="D705" s="28"/>
      <c r="I705" s="18"/>
      <c r="K705" s="19"/>
      <c r="L705" s="29"/>
      <c r="O705" s="18"/>
    </row>
    <row r="706" spans="2:15" s="26" customFormat="1">
      <c r="B706" s="27"/>
      <c r="C706" s="16"/>
      <c r="D706" s="28"/>
      <c r="I706" s="18"/>
      <c r="K706" s="19"/>
      <c r="L706" s="29"/>
      <c r="O706" s="18"/>
    </row>
    <row r="707" spans="2:15" s="26" customFormat="1">
      <c r="B707" s="27"/>
      <c r="C707" s="16"/>
      <c r="D707" s="28"/>
      <c r="I707" s="18"/>
      <c r="K707" s="19"/>
      <c r="L707" s="29"/>
      <c r="O707" s="18"/>
    </row>
    <row r="708" spans="2:15" s="26" customFormat="1">
      <c r="B708" s="27"/>
      <c r="C708" s="16"/>
      <c r="D708" s="28"/>
      <c r="I708" s="18"/>
      <c r="K708" s="19"/>
      <c r="L708" s="29"/>
      <c r="O708" s="18"/>
    </row>
    <row r="709" spans="2:15" s="26" customFormat="1">
      <c r="B709" s="27"/>
      <c r="C709" s="16"/>
      <c r="D709" s="28"/>
      <c r="I709" s="18"/>
      <c r="K709" s="19"/>
      <c r="L709" s="29"/>
      <c r="O709" s="18"/>
    </row>
    <row r="710" spans="2:15" s="26" customFormat="1">
      <c r="B710" s="27"/>
      <c r="C710" s="16"/>
      <c r="D710" s="28"/>
      <c r="I710" s="18"/>
      <c r="K710" s="19"/>
      <c r="L710" s="29"/>
      <c r="O710" s="18"/>
    </row>
    <row r="711" spans="2:15" s="26" customFormat="1">
      <c r="B711" s="27"/>
      <c r="C711" s="16"/>
      <c r="D711" s="28"/>
      <c r="I711" s="18"/>
      <c r="K711" s="19"/>
      <c r="L711" s="29"/>
      <c r="O711" s="18"/>
    </row>
    <row r="712" spans="2:15" s="26" customFormat="1">
      <c r="B712" s="27"/>
      <c r="C712" s="16"/>
      <c r="D712" s="28"/>
      <c r="I712" s="18"/>
      <c r="K712" s="19"/>
      <c r="L712" s="29"/>
      <c r="O712" s="18"/>
    </row>
    <row r="713" spans="2:15" s="26" customFormat="1">
      <c r="B713" s="27"/>
      <c r="C713" s="16"/>
      <c r="D713" s="28"/>
      <c r="I713" s="18"/>
      <c r="K713" s="19"/>
      <c r="L713" s="29"/>
      <c r="O713" s="18"/>
    </row>
    <row r="714" spans="2:15" s="26" customFormat="1">
      <c r="B714" s="27"/>
      <c r="C714" s="16"/>
      <c r="D714" s="28"/>
      <c r="I714" s="18"/>
      <c r="K714" s="19"/>
      <c r="L714" s="29"/>
      <c r="O714" s="18"/>
    </row>
    <row r="715" spans="2:15" s="26" customFormat="1">
      <c r="B715" s="27"/>
      <c r="C715" s="16"/>
      <c r="D715" s="28"/>
      <c r="I715" s="18"/>
      <c r="K715" s="19"/>
      <c r="L715" s="29"/>
      <c r="O715" s="18"/>
    </row>
    <row r="716" spans="2:15" s="26" customFormat="1">
      <c r="B716" s="27"/>
      <c r="C716" s="16"/>
      <c r="D716" s="28"/>
      <c r="I716" s="18"/>
      <c r="K716" s="19"/>
      <c r="L716" s="29"/>
      <c r="O716" s="18"/>
    </row>
    <row r="717" spans="2:15" s="26" customFormat="1">
      <c r="B717" s="27"/>
      <c r="C717" s="16"/>
      <c r="D717" s="28"/>
      <c r="I717" s="18"/>
      <c r="K717" s="19"/>
      <c r="L717" s="29"/>
      <c r="O717" s="18"/>
    </row>
    <row r="718" spans="2:15" s="26" customFormat="1">
      <c r="B718" s="27"/>
      <c r="C718" s="16"/>
      <c r="D718" s="28"/>
      <c r="I718" s="18"/>
      <c r="K718" s="19"/>
      <c r="L718" s="29"/>
      <c r="O718" s="18"/>
    </row>
    <row r="719" spans="2:15" s="26" customFormat="1">
      <c r="B719" s="27"/>
      <c r="C719" s="16"/>
      <c r="D719" s="28"/>
      <c r="I719" s="18"/>
      <c r="K719" s="19"/>
      <c r="L719" s="29"/>
      <c r="O719" s="18"/>
    </row>
    <row r="720" spans="2:15" s="26" customFormat="1">
      <c r="B720" s="27"/>
      <c r="C720" s="16"/>
      <c r="D720" s="28"/>
      <c r="I720" s="18"/>
      <c r="K720" s="19"/>
      <c r="L720" s="29"/>
      <c r="O720" s="18"/>
    </row>
    <row r="721" spans="2:15" s="26" customFormat="1">
      <c r="B721" s="27"/>
      <c r="C721" s="16"/>
      <c r="D721" s="28"/>
      <c r="I721" s="18"/>
      <c r="K721" s="19"/>
      <c r="L721" s="29"/>
      <c r="O721" s="18"/>
    </row>
    <row r="722" spans="2:15" s="26" customFormat="1">
      <c r="B722" s="27"/>
      <c r="C722" s="16"/>
      <c r="D722" s="28"/>
      <c r="I722" s="18"/>
      <c r="K722" s="19"/>
      <c r="L722" s="29"/>
      <c r="O722" s="18"/>
    </row>
    <row r="723" spans="2:15" s="26" customFormat="1">
      <c r="B723" s="27"/>
      <c r="C723" s="16"/>
      <c r="D723" s="28"/>
      <c r="I723" s="18"/>
      <c r="K723" s="19"/>
      <c r="L723" s="29"/>
      <c r="O723" s="18"/>
    </row>
    <row r="724" spans="2:15" s="26" customFormat="1">
      <c r="B724" s="27"/>
      <c r="C724" s="16"/>
      <c r="D724" s="28"/>
      <c r="I724" s="18"/>
      <c r="K724" s="19"/>
      <c r="L724" s="29"/>
      <c r="O724" s="18"/>
    </row>
    <row r="725" spans="2:15" s="26" customFormat="1">
      <c r="B725" s="27"/>
      <c r="C725" s="16"/>
      <c r="D725" s="28"/>
      <c r="I725" s="18"/>
      <c r="K725" s="19"/>
      <c r="L725" s="29"/>
      <c r="O725" s="18"/>
    </row>
    <row r="726" spans="2:15" s="26" customFormat="1">
      <c r="B726" s="27"/>
      <c r="C726" s="16"/>
      <c r="D726" s="28"/>
      <c r="I726" s="18"/>
      <c r="K726" s="19"/>
      <c r="L726" s="29"/>
      <c r="O726" s="18"/>
    </row>
    <row r="727" spans="2:15" s="26" customFormat="1">
      <c r="B727" s="27"/>
      <c r="C727" s="16"/>
      <c r="D727" s="28"/>
      <c r="I727" s="18"/>
      <c r="K727" s="19"/>
      <c r="L727" s="29"/>
      <c r="O727" s="18"/>
    </row>
    <row r="728" spans="2:15" s="26" customFormat="1">
      <c r="B728" s="27"/>
      <c r="C728" s="16"/>
      <c r="D728" s="28"/>
      <c r="I728" s="18"/>
      <c r="K728" s="19"/>
      <c r="L728" s="29"/>
      <c r="O728" s="18"/>
    </row>
    <row r="729" spans="2:15" s="26" customFormat="1">
      <c r="B729" s="27"/>
      <c r="C729" s="16"/>
      <c r="D729" s="28"/>
      <c r="I729" s="18"/>
      <c r="K729" s="19"/>
      <c r="L729" s="29"/>
      <c r="O729" s="18"/>
    </row>
    <row r="730" spans="2:15" s="26" customFormat="1">
      <c r="B730" s="27"/>
      <c r="C730" s="16"/>
      <c r="D730" s="28"/>
      <c r="I730" s="18"/>
      <c r="K730" s="19"/>
      <c r="L730" s="29"/>
      <c r="O730" s="18"/>
    </row>
    <row r="731" spans="2:15" s="26" customFormat="1">
      <c r="B731" s="27"/>
      <c r="C731" s="16"/>
      <c r="D731" s="28"/>
      <c r="I731" s="18"/>
      <c r="K731" s="19"/>
      <c r="L731" s="29"/>
      <c r="O731" s="18"/>
    </row>
    <row r="732" spans="2:15" s="26" customFormat="1">
      <c r="B732" s="27"/>
      <c r="C732" s="16"/>
      <c r="D732" s="28"/>
      <c r="I732" s="18"/>
      <c r="K732" s="19"/>
      <c r="L732" s="29"/>
      <c r="O732" s="18"/>
    </row>
    <row r="733" spans="2:15" s="26" customFormat="1">
      <c r="B733" s="27"/>
      <c r="C733" s="16"/>
      <c r="D733" s="28"/>
      <c r="I733" s="18"/>
      <c r="K733" s="19"/>
      <c r="L733" s="29"/>
      <c r="O733" s="18"/>
    </row>
    <row r="734" spans="2:15" s="26" customFormat="1">
      <c r="B734" s="27"/>
      <c r="C734" s="16"/>
      <c r="D734" s="28"/>
      <c r="I734" s="18"/>
      <c r="K734" s="19"/>
      <c r="L734" s="29"/>
      <c r="O734" s="18"/>
    </row>
    <row r="735" spans="2:15" s="26" customFormat="1">
      <c r="B735" s="27"/>
      <c r="C735" s="16"/>
      <c r="D735" s="28"/>
      <c r="I735" s="18"/>
      <c r="K735" s="19"/>
      <c r="L735" s="29"/>
      <c r="O735" s="18"/>
    </row>
    <row r="736" spans="2:15" s="26" customFormat="1">
      <c r="B736" s="27"/>
      <c r="C736" s="16"/>
      <c r="D736" s="28"/>
      <c r="I736" s="18"/>
      <c r="K736" s="19"/>
      <c r="L736" s="29"/>
      <c r="O736" s="18"/>
    </row>
    <row r="737" spans="2:15" s="26" customFormat="1">
      <c r="B737" s="27"/>
      <c r="C737" s="16"/>
      <c r="D737" s="28"/>
      <c r="I737" s="18"/>
      <c r="K737" s="19"/>
      <c r="L737" s="29"/>
      <c r="O737" s="18"/>
    </row>
    <row r="738" spans="2:15" s="26" customFormat="1">
      <c r="B738" s="27"/>
      <c r="C738" s="16"/>
      <c r="D738" s="28"/>
      <c r="I738" s="18"/>
      <c r="K738" s="19"/>
      <c r="L738" s="29"/>
      <c r="O738" s="18"/>
    </row>
    <row r="739" spans="2:15" s="26" customFormat="1">
      <c r="B739" s="27"/>
      <c r="C739" s="16"/>
      <c r="D739" s="28"/>
      <c r="I739" s="18"/>
      <c r="K739" s="19"/>
      <c r="L739" s="29"/>
      <c r="O739" s="18"/>
    </row>
    <row r="740" spans="2:15" s="26" customFormat="1">
      <c r="B740" s="27"/>
      <c r="C740" s="16"/>
      <c r="D740" s="28"/>
      <c r="I740" s="18"/>
      <c r="K740" s="19"/>
      <c r="L740" s="29"/>
      <c r="O740" s="18"/>
    </row>
    <row r="741" spans="2:15" s="26" customFormat="1">
      <c r="B741" s="27"/>
      <c r="C741" s="16"/>
      <c r="D741" s="28"/>
      <c r="I741" s="18"/>
      <c r="K741" s="19"/>
      <c r="L741" s="29"/>
      <c r="O741" s="18"/>
    </row>
    <row r="742" spans="2:15" s="26" customFormat="1">
      <c r="B742" s="27"/>
      <c r="C742" s="16"/>
      <c r="D742" s="28"/>
      <c r="I742" s="18"/>
      <c r="K742" s="19"/>
      <c r="L742" s="29"/>
      <c r="O742" s="18"/>
    </row>
    <row r="743" spans="2:15" s="26" customFormat="1">
      <c r="B743" s="27"/>
      <c r="C743" s="16"/>
      <c r="D743" s="28"/>
      <c r="I743" s="18"/>
      <c r="K743" s="19"/>
      <c r="L743" s="29"/>
      <c r="O743" s="18"/>
    </row>
    <row r="744" spans="2:15" s="26" customFormat="1">
      <c r="B744" s="27"/>
      <c r="C744" s="16"/>
      <c r="D744" s="28"/>
      <c r="I744" s="18"/>
      <c r="K744" s="19"/>
      <c r="L744" s="29"/>
      <c r="O744" s="18"/>
    </row>
    <row r="745" spans="2:15" s="26" customFormat="1">
      <c r="B745" s="27"/>
      <c r="C745" s="16"/>
      <c r="D745" s="28"/>
      <c r="I745" s="18"/>
      <c r="K745" s="19"/>
      <c r="L745" s="29"/>
      <c r="O745" s="18"/>
    </row>
    <row r="746" spans="2:15" s="26" customFormat="1">
      <c r="B746" s="27"/>
      <c r="C746" s="16"/>
      <c r="D746" s="28"/>
      <c r="I746" s="18"/>
      <c r="K746" s="19"/>
      <c r="L746" s="29"/>
      <c r="O746" s="18"/>
    </row>
    <row r="747" spans="2:15" s="26" customFormat="1">
      <c r="B747" s="27"/>
      <c r="C747" s="16"/>
      <c r="D747" s="28"/>
      <c r="I747" s="18"/>
      <c r="K747" s="19"/>
      <c r="L747" s="29"/>
      <c r="O747" s="18"/>
    </row>
    <row r="748" spans="2:15" s="26" customFormat="1">
      <c r="B748" s="27"/>
      <c r="C748" s="16"/>
      <c r="D748" s="28"/>
      <c r="I748" s="18"/>
      <c r="K748" s="19"/>
      <c r="L748" s="29"/>
      <c r="O748" s="18"/>
    </row>
    <row r="749" spans="2:15" s="26" customFormat="1">
      <c r="B749" s="27"/>
      <c r="C749" s="16"/>
      <c r="D749" s="28"/>
      <c r="I749" s="18"/>
      <c r="K749" s="19"/>
      <c r="L749" s="29"/>
      <c r="O749" s="18"/>
    </row>
    <row r="750" spans="2:15" s="26" customFormat="1">
      <c r="B750" s="27"/>
      <c r="C750" s="16"/>
      <c r="D750" s="28"/>
      <c r="I750" s="18"/>
      <c r="K750" s="19"/>
      <c r="L750" s="29"/>
      <c r="O750" s="18"/>
    </row>
    <row r="751" spans="2:15" s="26" customFormat="1">
      <c r="B751" s="27"/>
      <c r="C751" s="16"/>
      <c r="D751" s="28"/>
      <c r="I751" s="18"/>
      <c r="K751" s="19"/>
      <c r="L751" s="29"/>
      <c r="O751" s="18"/>
    </row>
    <row r="752" spans="2:15" s="26" customFormat="1">
      <c r="B752" s="27"/>
      <c r="C752" s="16"/>
      <c r="D752" s="28"/>
      <c r="I752" s="18"/>
      <c r="K752" s="19"/>
      <c r="L752" s="29"/>
      <c r="O752" s="18"/>
    </row>
    <row r="753" spans="2:15" s="26" customFormat="1">
      <c r="B753" s="27"/>
      <c r="C753" s="16"/>
      <c r="D753" s="28"/>
      <c r="I753" s="18"/>
      <c r="K753" s="19"/>
      <c r="L753" s="29"/>
      <c r="O753" s="18"/>
    </row>
    <row r="754" spans="2:15" s="26" customFormat="1">
      <c r="B754" s="27"/>
      <c r="C754" s="16"/>
      <c r="D754" s="28"/>
      <c r="I754" s="18"/>
      <c r="K754" s="19"/>
      <c r="L754" s="29"/>
      <c r="O754" s="18"/>
    </row>
    <row r="755" spans="2:15" s="26" customFormat="1">
      <c r="B755" s="27"/>
      <c r="C755" s="16"/>
      <c r="D755" s="28"/>
      <c r="I755" s="18"/>
      <c r="K755" s="19"/>
      <c r="L755" s="29"/>
      <c r="O755" s="18"/>
    </row>
    <row r="756" spans="2:15" s="26" customFormat="1">
      <c r="B756" s="27"/>
      <c r="C756" s="16"/>
      <c r="D756" s="28"/>
      <c r="I756" s="18"/>
      <c r="K756" s="19"/>
      <c r="L756" s="29"/>
      <c r="O756" s="18"/>
    </row>
    <row r="757" spans="2:15" s="26" customFormat="1">
      <c r="B757" s="27"/>
      <c r="C757" s="16"/>
      <c r="D757" s="28"/>
      <c r="I757" s="18"/>
      <c r="K757" s="19"/>
      <c r="L757" s="29"/>
      <c r="O757" s="18"/>
    </row>
    <row r="758" spans="2:15" s="26" customFormat="1">
      <c r="B758" s="27"/>
      <c r="C758" s="16"/>
      <c r="D758" s="28"/>
      <c r="I758" s="18"/>
      <c r="K758" s="19"/>
      <c r="L758" s="29"/>
      <c r="O758" s="18"/>
    </row>
    <row r="759" spans="2:15" s="26" customFormat="1">
      <c r="B759" s="27"/>
      <c r="C759" s="16"/>
      <c r="D759" s="28"/>
      <c r="I759" s="18"/>
      <c r="K759" s="19"/>
      <c r="L759" s="29"/>
      <c r="O759" s="18"/>
    </row>
    <row r="760" spans="2:15" s="26" customFormat="1">
      <c r="B760" s="27"/>
      <c r="C760" s="16"/>
      <c r="D760" s="28"/>
      <c r="I760" s="18"/>
      <c r="K760" s="19"/>
      <c r="L760" s="29"/>
      <c r="O760" s="18"/>
    </row>
    <row r="761" spans="2:15" s="26" customFormat="1">
      <c r="B761" s="27"/>
      <c r="C761" s="16"/>
      <c r="D761" s="28"/>
      <c r="I761" s="18"/>
      <c r="K761" s="19"/>
      <c r="L761" s="29"/>
      <c r="O761" s="18"/>
    </row>
    <row r="762" spans="2:15" s="26" customFormat="1">
      <c r="B762" s="27"/>
      <c r="C762" s="16"/>
      <c r="D762" s="28"/>
      <c r="I762" s="18"/>
      <c r="K762" s="19"/>
      <c r="L762" s="29"/>
      <c r="O762" s="18"/>
    </row>
    <row r="763" spans="2:15" s="26" customFormat="1">
      <c r="B763" s="27"/>
      <c r="C763" s="16"/>
      <c r="D763" s="28"/>
      <c r="I763" s="18"/>
      <c r="K763" s="19"/>
      <c r="L763" s="29"/>
      <c r="O763" s="18"/>
    </row>
    <row r="764" spans="2:15" s="26" customFormat="1">
      <c r="B764" s="27"/>
      <c r="C764" s="16"/>
      <c r="D764" s="28"/>
      <c r="I764" s="18"/>
      <c r="K764" s="19"/>
      <c r="L764" s="29"/>
      <c r="O764" s="18"/>
    </row>
    <row r="765" spans="2:15" s="26" customFormat="1">
      <c r="B765" s="27"/>
      <c r="C765" s="16"/>
      <c r="D765" s="28"/>
      <c r="I765" s="18"/>
      <c r="K765" s="19"/>
      <c r="L765" s="29"/>
      <c r="O765" s="18"/>
    </row>
    <row r="766" spans="2:15" s="26" customFormat="1">
      <c r="B766" s="27"/>
      <c r="C766" s="16"/>
      <c r="D766" s="28"/>
      <c r="I766" s="18"/>
      <c r="K766" s="19"/>
      <c r="L766" s="29"/>
      <c r="O766" s="18"/>
    </row>
    <row r="767" spans="2:15" s="26" customFormat="1">
      <c r="B767" s="27"/>
      <c r="C767" s="16"/>
      <c r="D767" s="28"/>
      <c r="I767" s="18"/>
      <c r="K767" s="19"/>
      <c r="L767" s="29"/>
      <c r="O767" s="18"/>
    </row>
    <row r="768" spans="2:15" s="26" customFormat="1">
      <c r="B768" s="27"/>
      <c r="C768" s="16"/>
      <c r="D768" s="28"/>
      <c r="I768" s="18"/>
      <c r="K768" s="19"/>
      <c r="L768" s="29"/>
      <c r="O768" s="18"/>
    </row>
    <row r="769" spans="2:15" s="26" customFormat="1">
      <c r="B769" s="27"/>
      <c r="C769" s="16"/>
      <c r="D769" s="28"/>
      <c r="I769" s="18"/>
      <c r="K769" s="19"/>
      <c r="L769" s="29"/>
      <c r="O769" s="18"/>
    </row>
    <row r="770" spans="2:15" s="26" customFormat="1">
      <c r="B770" s="27"/>
      <c r="C770" s="16"/>
      <c r="D770" s="28"/>
      <c r="I770" s="18"/>
      <c r="K770" s="19"/>
      <c r="L770" s="29"/>
      <c r="O770" s="18"/>
    </row>
    <row r="771" spans="2:15" s="26" customFormat="1">
      <c r="B771" s="27"/>
      <c r="C771" s="16"/>
      <c r="D771" s="28"/>
      <c r="I771" s="18"/>
      <c r="K771" s="19"/>
      <c r="L771" s="29"/>
      <c r="O771" s="18"/>
    </row>
    <row r="772" spans="2:15" s="26" customFormat="1">
      <c r="B772" s="27"/>
      <c r="C772" s="16"/>
      <c r="D772" s="28"/>
      <c r="I772" s="18"/>
      <c r="K772" s="19"/>
      <c r="L772" s="29"/>
      <c r="O772" s="18"/>
    </row>
    <row r="773" spans="2:15" s="26" customFormat="1">
      <c r="B773" s="27"/>
      <c r="C773" s="16"/>
      <c r="D773" s="28"/>
      <c r="I773" s="18"/>
      <c r="K773" s="19"/>
      <c r="L773" s="29"/>
      <c r="O773" s="18"/>
    </row>
    <row r="774" spans="2:15" s="26" customFormat="1">
      <c r="B774" s="27"/>
      <c r="C774" s="16"/>
      <c r="D774" s="28"/>
      <c r="I774" s="18"/>
      <c r="K774" s="19"/>
      <c r="L774" s="29"/>
      <c r="O774" s="18"/>
    </row>
    <row r="775" spans="2:15" s="26" customFormat="1">
      <c r="B775" s="27"/>
      <c r="C775" s="16"/>
      <c r="D775" s="28"/>
      <c r="I775" s="18"/>
      <c r="K775" s="19"/>
      <c r="L775" s="29"/>
      <c r="O775" s="18"/>
    </row>
    <row r="776" spans="2:15" s="26" customFormat="1">
      <c r="B776" s="27"/>
      <c r="C776" s="16"/>
      <c r="D776" s="28"/>
      <c r="I776" s="18"/>
      <c r="K776" s="19"/>
      <c r="L776" s="29"/>
      <c r="O776" s="18"/>
    </row>
    <row r="777" spans="2:15" s="26" customFormat="1">
      <c r="B777" s="27"/>
      <c r="C777" s="16"/>
      <c r="D777" s="28"/>
      <c r="I777" s="18"/>
      <c r="K777" s="19"/>
      <c r="L777" s="29"/>
      <c r="O777" s="18"/>
    </row>
    <row r="778" spans="2:15" s="26" customFormat="1">
      <c r="B778" s="27"/>
      <c r="C778" s="16"/>
      <c r="D778" s="28"/>
      <c r="I778" s="18"/>
      <c r="K778" s="19"/>
      <c r="L778" s="29"/>
      <c r="O778" s="18"/>
    </row>
    <row r="779" spans="2:15" s="26" customFormat="1">
      <c r="B779" s="27"/>
      <c r="C779" s="16"/>
      <c r="D779" s="28"/>
      <c r="I779" s="18"/>
      <c r="K779" s="19"/>
      <c r="L779" s="29"/>
      <c r="O779" s="18"/>
    </row>
    <row r="780" spans="2:15" s="26" customFormat="1">
      <c r="B780" s="27"/>
      <c r="C780" s="16"/>
      <c r="D780" s="28"/>
      <c r="I780" s="18"/>
      <c r="K780" s="19"/>
      <c r="L780" s="29"/>
      <c r="O780" s="18"/>
    </row>
    <row r="781" spans="2:15" s="26" customFormat="1">
      <c r="B781" s="27"/>
      <c r="C781" s="16"/>
      <c r="D781" s="28"/>
      <c r="I781" s="18"/>
      <c r="K781" s="19"/>
      <c r="L781" s="29"/>
      <c r="O781" s="18"/>
    </row>
    <row r="782" spans="2:15" s="26" customFormat="1">
      <c r="B782" s="27"/>
      <c r="C782" s="16"/>
      <c r="D782" s="28"/>
      <c r="I782" s="18"/>
      <c r="K782" s="19"/>
      <c r="L782" s="29"/>
      <c r="O782" s="18"/>
    </row>
    <row r="783" spans="2:15" s="26" customFormat="1">
      <c r="B783" s="27"/>
      <c r="C783" s="16"/>
      <c r="D783" s="28"/>
      <c r="I783" s="18"/>
      <c r="K783" s="19"/>
      <c r="L783" s="29"/>
      <c r="O783" s="18"/>
    </row>
    <row r="784" spans="2:15" s="26" customFormat="1">
      <c r="B784" s="27"/>
      <c r="C784" s="16"/>
      <c r="D784" s="28"/>
      <c r="I784" s="18"/>
      <c r="K784" s="19"/>
      <c r="L784" s="29"/>
      <c r="O784" s="18"/>
    </row>
    <row r="785" spans="2:15" s="26" customFormat="1">
      <c r="B785" s="27"/>
      <c r="C785" s="16"/>
      <c r="D785" s="28"/>
      <c r="I785" s="18"/>
      <c r="K785" s="19"/>
      <c r="L785" s="29"/>
      <c r="O785" s="18"/>
    </row>
    <row r="786" spans="2:15" s="26" customFormat="1">
      <c r="B786" s="27"/>
      <c r="C786" s="16"/>
      <c r="D786" s="28"/>
      <c r="I786" s="18"/>
      <c r="K786" s="19"/>
      <c r="L786" s="29"/>
      <c r="O786" s="18"/>
    </row>
    <row r="787" spans="2:15" s="26" customFormat="1">
      <c r="B787" s="27"/>
      <c r="C787" s="16"/>
      <c r="D787" s="28"/>
      <c r="I787" s="18"/>
      <c r="K787" s="19"/>
      <c r="L787" s="29"/>
      <c r="O787" s="18"/>
    </row>
    <row r="788" spans="2:15" s="26" customFormat="1">
      <c r="B788" s="27"/>
      <c r="C788" s="16"/>
      <c r="D788" s="28"/>
      <c r="I788" s="18"/>
      <c r="K788" s="19"/>
      <c r="L788" s="29"/>
      <c r="O788" s="18"/>
    </row>
    <row r="789" spans="2:15" s="26" customFormat="1">
      <c r="B789" s="27"/>
      <c r="C789" s="16"/>
      <c r="D789" s="28"/>
      <c r="I789" s="18"/>
      <c r="K789" s="19"/>
      <c r="L789" s="29"/>
      <c r="O789" s="18"/>
    </row>
    <row r="790" spans="2:15" s="26" customFormat="1">
      <c r="B790" s="27"/>
      <c r="C790" s="16"/>
      <c r="D790" s="28"/>
      <c r="I790" s="18"/>
      <c r="K790" s="19"/>
      <c r="L790" s="29"/>
      <c r="O790" s="18"/>
    </row>
    <row r="791" spans="2:15" s="26" customFormat="1">
      <c r="B791" s="27"/>
      <c r="C791" s="16"/>
      <c r="D791" s="28"/>
      <c r="I791" s="18"/>
      <c r="K791" s="19"/>
      <c r="L791" s="29"/>
      <c r="O791" s="18"/>
    </row>
    <row r="792" spans="2:15" s="26" customFormat="1">
      <c r="B792" s="27"/>
      <c r="C792" s="16"/>
      <c r="D792" s="28"/>
      <c r="I792" s="18"/>
      <c r="K792" s="19"/>
      <c r="L792" s="29"/>
      <c r="O792" s="18"/>
    </row>
    <row r="793" spans="2:15" s="26" customFormat="1">
      <c r="B793" s="27"/>
      <c r="C793" s="16"/>
      <c r="D793" s="28"/>
      <c r="I793" s="18"/>
      <c r="K793" s="19"/>
      <c r="L793" s="29"/>
      <c r="O793" s="18"/>
    </row>
    <row r="794" spans="2:15" s="26" customFormat="1">
      <c r="B794" s="27"/>
      <c r="C794" s="16"/>
      <c r="D794" s="28"/>
      <c r="I794" s="18"/>
      <c r="K794" s="19"/>
      <c r="L794" s="29"/>
      <c r="O794" s="18"/>
    </row>
    <row r="795" spans="2:15" s="26" customFormat="1">
      <c r="B795" s="27"/>
      <c r="C795" s="16"/>
      <c r="D795" s="28"/>
      <c r="I795" s="18"/>
      <c r="K795" s="19"/>
      <c r="L795" s="29"/>
      <c r="O795" s="18"/>
    </row>
    <row r="796" spans="2:15" s="26" customFormat="1">
      <c r="B796" s="27"/>
      <c r="C796" s="16"/>
      <c r="D796" s="28"/>
      <c r="I796" s="18"/>
      <c r="K796" s="19"/>
      <c r="L796" s="29"/>
      <c r="O796" s="18"/>
    </row>
    <row r="797" spans="2:15" s="26" customFormat="1">
      <c r="B797" s="27"/>
      <c r="C797" s="16"/>
      <c r="D797" s="28"/>
      <c r="I797" s="18"/>
      <c r="K797" s="19"/>
      <c r="L797" s="29"/>
      <c r="O797" s="18"/>
    </row>
    <row r="798" spans="2:15" s="26" customFormat="1">
      <c r="B798" s="27"/>
      <c r="C798" s="16"/>
      <c r="D798" s="28"/>
      <c r="I798" s="18"/>
      <c r="K798" s="19"/>
      <c r="L798" s="29"/>
      <c r="O798" s="18"/>
    </row>
    <row r="799" spans="2:15" s="26" customFormat="1">
      <c r="B799" s="27"/>
      <c r="C799" s="16"/>
      <c r="D799" s="28"/>
      <c r="I799" s="18"/>
      <c r="K799" s="19"/>
      <c r="L799" s="29"/>
      <c r="O799" s="18"/>
    </row>
    <row r="800" spans="2:15" s="26" customFormat="1">
      <c r="B800" s="27"/>
      <c r="C800" s="16"/>
      <c r="D800" s="28"/>
      <c r="I800" s="18"/>
      <c r="K800" s="19"/>
      <c r="L800" s="29"/>
      <c r="O800" s="18"/>
    </row>
    <row r="801" spans="2:15" s="26" customFormat="1">
      <c r="B801" s="27"/>
      <c r="C801" s="16"/>
      <c r="D801" s="28"/>
      <c r="I801" s="18"/>
      <c r="K801" s="19"/>
      <c r="L801" s="29"/>
      <c r="O801" s="18"/>
    </row>
    <row r="802" spans="2:15" s="26" customFormat="1">
      <c r="B802" s="27"/>
      <c r="C802" s="16"/>
      <c r="D802" s="28"/>
      <c r="I802" s="18"/>
      <c r="K802" s="19"/>
      <c r="L802" s="29"/>
      <c r="O802" s="18"/>
    </row>
    <row r="803" spans="2:15" s="26" customFormat="1">
      <c r="B803" s="27"/>
      <c r="C803" s="16"/>
      <c r="D803" s="28"/>
      <c r="I803" s="18"/>
      <c r="K803" s="19"/>
      <c r="L803" s="29"/>
      <c r="O803" s="18"/>
    </row>
    <row r="804" spans="2:15" s="26" customFormat="1">
      <c r="B804" s="27"/>
      <c r="C804" s="16"/>
      <c r="D804" s="28"/>
      <c r="I804" s="18"/>
      <c r="K804" s="19"/>
      <c r="L804" s="29"/>
      <c r="O804" s="18"/>
    </row>
    <row r="805" spans="2:15" s="26" customFormat="1">
      <c r="B805" s="27"/>
      <c r="C805" s="16"/>
      <c r="D805" s="28"/>
      <c r="I805" s="18"/>
      <c r="K805" s="19"/>
      <c r="L805" s="29"/>
      <c r="O805" s="18"/>
    </row>
    <row r="806" spans="2:15" s="26" customFormat="1">
      <c r="B806" s="27"/>
      <c r="C806" s="16"/>
      <c r="D806" s="28"/>
      <c r="I806" s="18"/>
      <c r="K806" s="19"/>
      <c r="L806" s="29"/>
      <c r="O806" s="18"/>
    </row>
    <row r="807" spans="2:15" s="26" customFormat="1">
      <c r="B807" s="27"/>
      <c r="C807" s="16"/>
      <c r="D807" s="28"/>
      <c r="I807" s="18"/>
      <c r="K807" s="19"/>
      <c r="L807" s="29"/>
      <c r="O807" s="18"/>
    </row>
    <row r="808" spans="2:15" s="26" customFormat="1">
      <c r="B808" s="27"/>
      <c r="C808" s="16"/>
      <c r="D808" s="28"/>
      <c r="I808" s="18"/>
      <c r="K808" s="19"/>
      <c r="L808" s="29"/>
      <c r="O808" s="18"/>
    </row>
    <row r="809" spans="2:15" s="26" customFormat="1">
      <c r="B809" s="27"/>
      <c r="C809" s="16"/>
      <c r="D809" s="28"/>
      <c r="I809" s="18"/>
      <c r="K809" s="19"/>
      <c r="L809" s="29"/>
      <c r="O809" s="18"/>
    </row>
    <row r="810" spans="2:15" s="26" customFormat="1">
      <c r="B810" s="27"/>
      <c r="C810" s="16"/>
      <c r="D810" s="28"/>
      <c r="I810" s="18"/>
      <c r="K810" s="19"/>
      <c r="L810" s="29"/>
      <c r="O810" s="18"/>
    </row>
    <row r="811" spans="2:15" s="26" customFormat="1">
      <c r="B811" s="27"/>
      <c r="C811" s="16"/>
      <c r="D811" s="28"/>
      <c r="I811" s="18"/>
      <c r="K811" s="19"/>
      <c r="L811" s="29"/>
      <c r="O811" s="18"/>
    </row>
    <row r="812" spans="2:15" s="26" customFormat="1">
      <c r="B812" s="27"/>
      <c r="C812" s="16"/>
      <c r="D812" s="28"/>
      <c r="I812" s="18"/>
      <c r="K812" s="19"/>
      <c r="L812" s="29"/>
      <c r="O812" s="18"/>
    </row>
    <row r="813" spans="2:15" s="26" customFormat="1">
      <c r="B813" s="27"/>
      <c r="C813" s="16"/>
      <c r="D813" s="28"/>
      <c r="I813" s="18"/>
      <c r="K813" s="19"/>
      <c r="L813" s="29"/>
      <c r="O813" s="18"/>
    </row>
    <row r="814" spans="2:15" s="26" customFormat="1">
      <c r="B814" s="27"/>
      <c r="C814" s="16"/>
      <c r="D814" s="28"/>
      <c r="I814" s="18"/>
      <c r="K814" s="19"/>
      <c r="L814" s="29"/>
      <c r="O814" s="18"/>
    </row>
    <row r="815" spans="2:15" s="26" customFormat="1">
      <c r="B815" s="27"/>
      <c r="C815" s="16"/>
      <c r="D815" s="28"/>
      <c r="I815" s="18"/>
      <c r="K815" s="19"/>
      <c r="L815" s="29"/>
      <c r="O815" s="18"/>
    </row>
    <row r="816" spans="2:15" s="26" customFormat="1">
      <c r="B816" s="27"/>
      <c r="C816" s="16"/>
      <c r="D816" s="28"/>
      <c r="I816" s="18"/>
      <c r="K816" s="19"/>
      <c r="L816" s="29"/>
      <c r="O816" s="18"/>
    </row>
    <row r="817" spans="2:15" s="26" customFormat="1">
      <c r="B817" s="27"/>
      <c r="C817" s="16"/>
      <c r="D817" s="28"/>
      <c r="I817" s="18"/>
      <c r="K817" s="19"/>
      <c r="L817" s="29"/>
      <c r="O817" s="18"/>
    </row>
    <row r="818" spans="2:15" s="26" customFormat="1">
      <c r="B818" s="27"/>
      <c r="C818" s="16"/>
      <c r="D818" s="28"/>
      <c r="I818" s="18"/>
      <c r="K818" s="19"/>
      <c r="L818" s="29"/>
      <c r="O818" s="18"/>
    </row>
    <row r="819" spans="2:15" s="26" customFormat="1">
      <c r="B819" s="27"/>
      <c r="C819" s="16"/>
      <c r="D819" s="28"/>
      <c r="I819" s="18"/>
      <c r="K819" s="19"/>
      <c r="L819" s="29"/>
      <c r="O819" s="18"/>
    </row>
    <row r="820" spans="2:15" s="26" customFormat="1">
      <c r="B820" s="27"/>
      <c r="C820" s="16"/>
      <c r="D820" s="28"/>
      <c r="I820" s="18"/>
      <c r="K820" s="19"/>
      <c r="L820" s="29"/>
      <c r="O820" s="18"/>
    </row>
    <row r="821" spans="2:15" s="26" customFormat="1">
      <c r="B821" s="27"/>
      <c r="C821" s="16"/>
      <c r="D821" s="28"/>
      <c r="I821" s="18"/>
      <c r="K821" s="19"/>
      <c r="L821" s="29"/>
      <c r="O821" s="18"/>
    </row>
    <row r="822" spans="2:15" s="26" customFormat="1">
      <c r="B822" s="27"/>
      <c r="C822" s="16"/>
      <c r="D822" s="28"/>
      <c r="I822" s="18"/>
      <c r="K822" s="19"/>
      <c r="L822" s="29"/>
      <c r="O822" s="18"/>
    </row>
    <row r="823" spans="2:15" s="26" customFormat="1">
      <c r="B823" s="27"/>
      <c r="C823" s="16"/>
      <c r="D823" s="28"/>
      <c r="I823" s="18"/>
      <c r="K823" s="19"/>
      <c r="L823" s="29"/>
      <c r="O823" s="18"/>
    </row>
    <row r="824" spans="2:15" s="26" customFormat="1">
      <c r="B824" s="27"/>
      <c r="C824" s="16"/>
      <c r="D824" s="28"/>
      <c r="I824" s="18"/>
      <c r="K824" s="19"/>
      <c r="L824" s="29"/>
      <c r="O824" s="18"/>
    </row>
    <row r="825" spans="2:15" s="26" customFormat="1">
      <c r="B825" s="27"/>
      <c r="C825" s="16"/>
      <c r="D825" s="28"/>
      <c r="I825" s="18"/>
      <c r="K825" s="19"/>
      <c r="L825" s="29"/>
      <c r="O825" s="18"/>
    </row>
    <row r="826" spans="2:15" s="26" customFormat="1">
      <c r="B826" s="27"/>
      <c r="C826" s="16"/>
      <c r="D826" s="28"/>
      <c r="I826" s="18"/>
      <c r="K826" s="19"/>
      <c r="L826" s="29"/>
      <c r="O826" s="18"/>
    </row>
    <row r="827" spans="2:15" s="26" customFormat="1">
      <c r="B827" s="27"/>
      <c r="C827" s="16"/>
      <c r="D827" s="28"/>
      <c r="I827" s="18"/>
      <c r="K827" s="19"/>
      <c r="L827" s="29"/>
      <c r="O827" s="18"/>
    </row>
    <row r="828" spans="2:15" s="26" customFormat="1">
      <c r="B828" s="27"/>
      <c r="C828" s="16"/>
      <c r="D828" s="28"/>
      <c r="I828" s="18"/>
      <c r="K828" s="19"/>
      <c r="L828" s="29"/>
      <c r="O828" s="18"/>
    </row>
    <row r="829" spans="2:15" s="26" customFormat="1">
      <c r="B829" s="27"/>
      <c r="C829" s="16"/>
      <c r="D829" s="28"/>
      <c r="I829" s="18"/>
      <c r="K829" s="19"/>
      <c r="L829" s="29"/>
      <c r="O829" s="18"/>
    </row>
    <row r="830" spans="2:15" s="26" customFormat="1">
      <c r="B830" s="27"/>
      <c r="C830" s="16"/>
      <c r="D830" s="28"/>
      <c r="I830" s="18"/>
      <c r="K830" s="19"/>
      <c r="L830" s="29"/>
      <c r="O830" s="18"/>
    </row>
    <row r="831" spans="2:15" s="26" customFormat="1">
      <c r="B831" s="27"/>
      <c r="C831" s="16"/>
      <c r="D831" s="28"/>
      <c r="I831" s="18"/>
      <c r="K831" s="19"/>
      <c r="L831" s="29"/>
      <c r="O831" s="18"/>
    </row>
    <row r="832" spans="2:15" s="26" customFormat="1">
      <c r="B832" s="27"/>
      <c r="C832" s="16"/>
      <c r="D832" s="28"/>
      <c r="I832" s="18"/>
      <c r="K832" s="19"/>
      <c r="L832" s="29"/>
      <c r="O832" s="18"/>
    </row>
    <row r="833" spans="2:15" s="26" customFormat="1">
      <c r="B833" s="27"/>
      <c r="C833" s="16"/>
      <c r="D833" s="28"/>
      <c r="I833" s="18"/>
      <c r="K833" s="19"/>
      <c r="L833" s="29"/>
      <c r="O833" s="18"/>
    </row>
    <row r="834" spans="2:15" s="26" customFormat="1">
      <c r="B834" s="27"/>
      <c r="C834" s="16"/>
      <c r="D834" s="28"/>
      <c r="I834" s="18"/>
      <c r="K834" s="19"/>
      <c r="L834" s="29"/>
      <c r="O834" s="18"/>
    </row>
    <row r="835" spans="2:15" s="26" customFormat="1">
      <c r="B835" s="27"/>
      <c r="C835" s="16"/>
      <c r="D835" s="28"/>
      <c r="I835" s="18"/>
      <c r="K835" s="19"/>
      <c r="L835" s="29"/>
      <c r="O835" s="18"/>
    </row>
    <row r="836" spans="2:15" s="26" customFormat="1">
      <c r="B836" s="27"/>
      <c r="C836" s="16"/>
      <c r="D836" s="28"/>
      <c r="I836" s="18"/>
      <c r="K836" s="19"/>
      <c r="L836" s="29"/>
      <c r="O836" s="18"/>
    </row>
    <row r="837" spans="2:15" s="26" customFormat="1">
      <c r="B837" s="27"/>
      <c r="C837" s="16"/>
      <c r="D837" s="28"/>
      <c r="I837" s="18"/>
      <c r="K837" s="19"/>
      <c r="L837" s="29"/>
      <c r="O837" s="18"/>
    </row>
    <row r="838" spans="2:15" s="26" customFormat="1">
      <c r="B838" s="27"/>
      <c r="C838" s="16"/>
      <c r="D838" s="28"/>
      <c r="I838" s="18"/>
      <c r="K838" s="19"/>
      <c r="L838" s="29"/>
      <c r="O838" s="18"/>
    </row>
    <row r="839" spans="2:15" s="26" customFormat="1">
      <c r="B839" s="27"/>
      <c r="C839" s="16"/>
      <c r="D839" s="28"/>
      <c r="I839" s="18"/>
      <c r="K839" s="19"/>
      <c r="L839" s="29"/>
      <c r="O839" s="18"/>
    </row>
    <row r="840" spans="2:15" s="26" customFormat="1">
      <c r="B840" s="27"/>
      <c r="C840" s="16"/>
      <c r="D840" s="28"/>
      <c r="I840" s="18"/>
      <c r="K840" s="19"/>
      <c r="L840" s="29"/>
      <c r="O840" s="18"/>
    </row>
    <row r="841" spans="2:15" s="26" customFormat="1">
      <c r="B841" s="27"/>
      <c r="C841" s="16"/>
      <c r="D841" s="28"/>
      <c r="I841" s="18"/>
      <c r="K841" s="19"/>
      <c r="L841" s="29"/>
      <c r="O841" s="18"/>
    </row>
    <row r="842" spans="2:15" s="26" customFormat="1">
      <c r="B842" s="27"/>
      <c r="C842" s="16"/>
      <c r="D842" s="28"/>
      <c r="I842" s="18"/>
      <c r="K842" s="19"/>
      <c r="L842" s="29"/>
      <c r="O842" s="18"/>
    </row>
    <row r="843" spans="2:15" s="26" customFormat="1">
      <c r="B843" s="27"/>
      <c r="C843" s="16"/>
      <c r="D843" s="28"/>
      <c r="I843" s="18"/>
      <c r="K843" s="19"/>
      <c r="L843" s="29"/>
      <c r="O843" s="18"/>
    </row>
    <row r="844" spans="2:15" s="26" customFormat="1">
      <c r="B844" s="27"/>
      <c r="C844" s="16"/>
      <c r="D844" s="28"/>
      <c r="I844" s="18"/>
      <c r="K844" s="19"/>
      <c r="L844" s="29"/>
      <c r="O844" s="18"/>
    </row>
    <row r="845" spans="2:15" s="26" customFormat="1">
      <c r="B845" s="27"/>
      <c r="C845" s="16"/>
      <c r="D845" s="28"/>
      <c r="I845" s="18"/>
      <c r="K845" s="19"/>
      <c r="L845" s="29"/>
      <c r="O845" s="18"/>
    </row>
    <row r="846" spans="2:15" s="26" customFormat="1">
      <c r="B846" s="27"/>
      <c r="C846" s="16"/>
      <c r="D846" s="28"/>
      <c r="I846" s="18"/>
      <c r="K846" s="19"/>
      <c r="L846" s="29"/>
      <c r="O846" s="18"/>
    </row>
    <row r="847" spans="2:15" s="26" customFormat="1">
      <c r="B847" s="27"/>
      <c r="C847" s="16"/>
      <c r="D847" s="28"/>
      <c r="I847" s="18"/>
      <c r="K847" s="19"/>
      <c r="L847" s="29"/>
      <c r="O847" s="18"/>
    </row>
    <row r="848" spans="2:15" s="26" customFormat="1">
      <c r="B848" s="27"/>
      <c r="C848" s="16"/>
      <c r="D848" s="28"/>
      <c r="I848" s="18"/>
      <c r="K848" s="19"/>
      <c r="L848" s="29"/>
      <c r="O848" s="18"/>
    </row>
    <row r="849" spans="2:15" s="26" customFormat="1">
      <c r="B849" s="27"/>
      <c r="C849" s="16"/>
      <c r="D849" s="28"/>
      <c r="I849" s="18"/>
      <c r="K849" s="19"/>
      <c r="L849" s="29"/>
      <c r="O849" s="18"/>
    </row>
    <row r="850" spans="2:15" s="26" customFormat="1">
      <c r="B850" s="27"/>
      <c r="C850" s="16"/>
      <c r="D850" s="28"/>
      <c r="I850" s="18"/>
      <c r="K850" s="19"/>
      <c r="L850" s="29"/>
      <c r="O850" s="18"/>
    </row>
    <row r="851" spans="2:15" s="26" customFormat="1">
      <c r="B851" s="27"/>
      <c r="C851" s="16"/>
      <c r="D851" s="28"/>
      <c r="I851" s="18"/>
      <c r="K851" s="19"/>
      <c r="L851" s="29"/>
      <c r="O851" s="18"/>
    </row>
    <row r="852" spans="2:15" s="26" customFormat="1">
      <c r="B852" s="27"/>
      <c r="C852" s="16"/>
      <c r="D852" s="28"/>
      <c r="I852" s="18"/>
      <c r="K852" s="19"/>
      <c r="L852" s="29"/>
      <c r="O852" s="18"/>
    </row>
    <row r="853" spans="2:15" s="26" customFormat="1">
      <c r="B853" s="27"/>
      <c r="C853" s="16"/>
      <c r="D853" s="28"/>
      <c r="I853" s="18"/>
      <c r="K853" s="19"/>
      <c r="L853" s="29"/>
      <c r="O853" s="18"/>
    </row>
    <row r="854" spans="2:15" s="26" customFormat="1">
      <c r="B854" s="27"/>
      <c r="C854" s="16"/>
      <c r="D854" s="28"/>
      <c r="I854" s="18"/>
      <c r="K854" s="19"/>
      <c r="L854" s="29"/>
      <c r="O854" s="18"/>
    </row>
    <row r="855" spans="2:15" s="26" customFormat="1">
      <c r="B855" s="27"/>
      <c r="C855" s="16"/>
      <c r="D855" s="28"/>
      <c r="I855" s="18"/>
      <c r="K855" s="19"/>
      <c r="L855" s="29"/>
      <c r="O855" s="18"/>
    </row>
    <row r="856" spans="2:15" s="26" customFormat="1">
      <c r="B856" s="27"/>
      <c r="C856" s="16"/>
      <c r="D856" s="28"/>
      <c r="I856" s="18"/>
      <c r="K856" s="19"/>
      <c r="L856" s="29"/>
      <c r="O856" s="18"/>
    </row>
    <row r="857" spans="2:15" s="26" customFormat="1">
      <c r="B857" s="27"/>
      <c r="C857" s="16"/>
      <c r="D857" s="28"/>
      <c r="I857" s="18"/>
      <c r="K857" s="19"/>
      <c r="L857" s="29"/>
      <c r="O857" s="18"/>
    </row>
    <row r="858" spans="2:15" s="26" customFormat="1">
      <c r="B858" s="27"/>
      <c r="C858" s="16"/>
      <c r="D858" s="28"/>
      <c r="I858" s="18"/>
      <c r="K858" s="19"/>
      <c r="L858" s="29"/>
      <c r="O858" s="18"/>
    </row>
    <row r="859" spans="2:15" s="26" customFormat="1">
      <c r="B859" s="27"/>
      <c r="C859" s="16"/>
      <c r="D859" s="28"/>
      <c r="I859" s="18"/>
      <c r="K859" s="19"/>
      <c r="L859" s="29"/>
      <c r="O859" s="18"/>
    </row>
    <row r="860" spans="2:15" s="26" customFormat="1">
      <c r="B860" s="27"/>
      <c r="C860" s="16"/>
      <c r="D860" s="28"/>
      <c r="I860" s="18"/>
      <c r="K860" s="19"/>
      <c r="L860" s="29"/>
      <c r="O860" s="18"/>
    </row>
    <row r="861" spans="2:15" s="26" customFormat="1">
      <c r="B861" s="27"/>
      <c r="C861" s="16"/>
      <c r="D861" s="28"/>
      <c r="I861" s="18"/>
      <c r="K861" s="19"/>
      <c r="L861" s="29"/>
      <c r="O861" s="18"/>
    </row>
    <row r="862" spans="2:15" s="26" customFormat="1">
      <c r="B862" s="27"/>
      <c r="C862" s="16"/>
      <c r="D862" s="28"/>
      <c r="I862" s="18"/>
      <c r="K862" s="19"/>
      <c r="L862" s="29"/>
      <c r="O862" s="18"/>
    </row>
    <row r="863" spans="2:15" s="26" customFormat="1">
      <c r="B863" s="27"/>
      <c r="C863" s="16"/>
      <c r="D863" s="28"/>
      <c r="I863" s="18"/>
      <c r="K863" s="19"/>
      <c r="L863" s="29"/>
      <c r="O863" s="18"/>
    </row>
    <row r="864" spans="2:15" s="26" customFormat="1">
      <c r="B864" s="27"/>
      <c r="C864" s="16"/>
      <c r="D864" s="28"/>
      <c r="I864" s="18"/>
      <c r="K864" s="19"/>
      <c r="L864" s="29"/>
      <c r="O864" s="18"/>
    </row>
    <row r="865" spans="2:15" s="26" customFormat="1">
      <c r="B865" s="27"/>
      <c r="C865" s="16"/>
      <c r="D865" s="28"/>
      <c r="I865" s="18"/>
      <c r="K865" s="19"/>
      <c r="L865" s="29"/>
      <c r="O865" s="18"/>
    </row>
    <row r="866" spans="2:15" s="26" customFormat="1">
      <c r="B866" s="27"/>
      <c r="C866" s="16"/>
      <c r="D866" s="28"/>
      <c r="I866" s="18"/>
      <c r="K866" s="19"/>
      <c r="L866" s="29"/>
      <c r="O866" s="18"/>
    </row>
    <row r="867" spans="2:15" s="26" customFormat="1">
      <c r="B867" s="27"/>
      <c r="C867" s="16"/>
      <c r="D867" s="28"/>
      <c r="I867" s="18"/>
      <c r="K867" s="19"/>
      <c r="L867" s="29"/>
      <c r="O867" s="18"/>
    </row>
    <row r="868" spans="2:15" s="26" customFormat="1">
      <c r="B868" s="27"/>
      <c r="C868" s="16"/>
      <c r="D868" s="28"/>
      <c r="I868" s="18"/>
      <c r="K868" s="19"/>
      <c r="L868" s="29"/>
      <c r="O868" s="18"/>
    </row>
    <row r="869" spans="2:15" s="26" customFormat="1">
      <c r="B869" s="27"/>
      <c r="C869" s="16"/>
      <c r="D869" s="28"/>
      <c r="I869" s="18"/>
      <c r="K869" s="19"/>
      <c r="L869" s="29"/>
      <c r="O869" s="18"/>
    </row>
    <row r="870" spans="2:15" s="26" customFormat="1">
      <c r="B870" s="27"/>
      <c r="C870" s="16"/>
      <c r="D870" s="28"/>
      <c r="I870" s="18"/>
      <c r="K870" s="19"/>
      <c r="L870" s="29"/>
      <c r="O870" s="18"/>
    </row>
    <row r="871" spans="2:15" s="26" customFormat="1">
      <c r="B871" s="27"/>
      <c r="C871" s="16"/>
      <c r="D871" s="28"/>
      <c r="I871" s="18"/>
      <c r="K871" s="19"/>
      <c r="L871" s="29"/>
      <c r="O871" s="18"/>
    </row>
    <row r="872" spans="2:15" s="26" customFormat="1">
      <c r="B872" s="27"/>
      <c r="C872" s="16"/>
      <c r="D872" s="28"/>
      <c r="I872" s="18"/>
      <c r="K872" s="19"/>
      <c r="L872" s="29"/>
      <c r="O872" s="18"/>
    </row>
    <row r="873" spans="2:15" s="26" customFormat="1">
      <c r="B873" s="27"/>
      <c r="C873" s="16"/>
      <c r="D873" s="28"/>
      <c r="I873" s="18"/>
      <c r="K873" s="19"/>
      <c r="L873" s="29"/>
      <c r="O873" s="18"/>
    </row>
    <row r="874" spans="2:15" s="26" customFormat="1">
      <c r="B874" s="27"/>
      <c r="C874" s="16"/>
      <c r="D874" s="28"/>
      <c r="I874" s="18"/>
      <c r="K874" s="19"/>
      <c r="L874" s="29"/>
      <c r="O874" s="18"/>
    </row>
    <row r="875" spans="2:15" s="26" customFormat="1">
      <c r="B875" s="27"/>
      <c r="C875" s="16"/>
      <c r="D875" s="28"/>
      <c r="I875" s="18"/>
      <c r="K875" s="19"/>
      <c r="L875" s="29"/>
      <c r="O875" s="18"/>
    </row>
    <row r="876" spans="2:15" s="26" customFormat="1">
      <c r="B876" s="27"/>
      <c r="C876" s="16"/>
      <c r="D876" s="28"/>
      <c r="I876" s="18"/>
      <c r="K876" s="19"/>
      <c r="L876" s="29"/>
      <c r="O876" s="18"/>
    </row>
    <row r="877" spans="2:15" s="26" customFormat="1">
      <c r="B877" s="27"/>
      <c r="C877" s="16"/>
      <c r="D877" s="28"/>
      <c r="I877" s="18"/>
      <c r="K877" s="19"/>
      <c r="L877" s="29"/>
      <c r="O877" s="18"/>
    </row>
    <row r="878" spans="2:15" s="26" customFormat="1">
      <c r="B878" s="27"/>
      <c r="C878" s="16"/>
      <c r="D878" s="28"/>
      <c r="I878" s="18"/>
      <c r="K878" s="19"/>
      <c r="L878" s="29"/>
      <c r="O878" s="18"/>
    </row>
    <row r="879" spans="2:15" s="26" customFormat="1">
      <c r="B879" s="27"/>
      <c r="C879" s="16"/>
      <c r="D879" s="28"/>
      <c r="I879" s="18"/>
      <c r="K879" s="19"/>
      <c r="L879" s="29"/>
      <c r="O879" s="18"/>
    </row>
    <row r="880" spans="2:15" s="26" customFormat="1">
      <c r="B880" s="27"/>
      <c r="C880" s="16"/>
      <c r="D880" s="28"/>
      <c r="I880" s="18"/>
      <c r="K880" s="19"/>
      <c r="L880" s="29"/>
      <c r="O880" s="18"/>
    </row>
    <row r="881" spans="2:15" s="26" customFormat="1">
      <c r="B881" s="27"/>
      <c r="C881" s="16"/>
      <c r="D881" s="28"/>
      <c r="I881" s="18"/>
      <c r="K881" s="19"/>
      <c r="L881" s="29"/>
      <c r="O881" s="18"/>
    </row>
    <row r="882" spans="2:15" s="26" customFormat="1">
      <c r="B882" s="27"/>
      <c r="C882" s="16"/>
      <c r="D882" s="28"/>
      <c r="I882" s="18"/>
      <c r="K882" s="19"/>
      <c r="L882" s="29"/>
      <c r="O882" s="18"/>
    </row>
    <row r="883" spans="2:15" s="26" customFormat="1">
      <c r="B883" s="27"/>
      <c r="C883" s="16"/>
      <c r="D883" s="28"/>
      <c r="I883" s="18"/>
      <c r="K883" s="19"/>
      <c r="L883" s="29"/>
      <c r="O883" s="18"/>
    </row>
    <row r="884" spans="2:15" s="26" customFormat="1">
      <c r="B884" s="27"/>
      <c r="C884" s="16"/>
      <c r="D884" s="28"/>
      <c r="I884" s="18"/>
      <c r="K884" s="19"/>
      <c r="L884" s="29"/>
      <c r="O884" s="18"/>
    </row>
    <row r="885" spans="2:15" s="26" customFormat="1">
      <c r="B885" s="27"/>
      <c r="C885" s="16"/>
      <c r="D885" s="28"/>
      <c r="I885" s="18"/>
      <c r="K885" s="19"/>
      <c r="L885" s="29"/>
      <c r="O885" s="18"/>
    </row>
    <row r="886" spans="2:15" s="26" customFormat="1">
      <c r="B886" s="27"/>
      <c r="C886" s="16"/>
      <c r="D886" s="28"/>
      <c r="I886" s="18"/>
      <c r="K886" s="19"/>
      <c r="L886" s="29"/>
      <c r="O886" s="18"/>
    </row>
    <row r="887" spans="2:15" s="26" customFormat="1">
      <c r="B887" s="27"/>
      <c r="C887" s="16"/>
      <c r="D887" s="28"/>
      <c r="I887" s="18"/>
      <c r="K887" s="19"/>
      <c r="L887" s="29"/>
      <c r="O887" s="18"/>
    </row>
    <row r="888" spans="2:15" s="26" customFormat="1">
      <c r="B888" s="27"/>
      <c r="C888" s="16"/>
      <c r="D888" s="28"/>
      <c r="I888" s="18"/>
      <c r="K888" s="19"/>
      <c r="L888" s="29"/>
      <c r="O888" s="18"/>
    </row>
    <row r="889" spans="2:15" s="26" customFormat="1">
      <c r="B889" s="27"/>
      <c r="C889" s="16"/>
      <c r="D889" s="28"/>
      <c r="I889" s="18"/>
      <c r="K889" s="19"/>
      <c r="L889" s="29"/>
      <c r="O889" s="18"/>
    </row>
    <row r="890" spans="2:15" s="26" customFormat="1">
      <c r="B890" s="27"/>
      <c r="C890" s="16"/>
      <c r="D890" s="28"/>
      <c r="I890" s="18"/>
      <c r="K890" s="19"/>
      <c r="L890" s="29"/>
      <c r="O890" s="18"/>
    </row>
    <row r="891" spans="2:15" s="26" customFormat="1">
      <c r="B891" s="27"/>
      <c r="C891" s="16"/>
      <c r="D891" s="28"/>
      <c r="I891" s="18"/>
      <c r="K891" s="19"/>
      <c r="L891" s="29"/>
      <c r="O891" s="18"/>
    </row>
    <row r="892" spans="2:15" s="26" customFormat="1">
      <c r="B892" s="27"/>
      <c r="C892" s="16"/>
      <c r="D892" s="28"/>
      <c r="I892" s="18"/>
      <c r="K892" s="19"/>
      <c r="L892" s="29"/>
      <c r="O892" s="18"/>
    </row>
    <row r="893" spans="2:15" s="26" customFormat="1">
      <c r="B893" s="27"/>
      <c r="C893" s="16"/>
      <c r="D893" s="28"/>
      <c r="I893" s="18"/>
      <c r="K893" s="19"/>
      <c r="L893" s="29"/>
      <c r="O893" s="18"/>
    </row>
    <row r="894" spans="2:15" s="26" customFormat="1">
      <c r="B894" s="27"/>
      <c r="C894" s="16"/>
      <c r="D894" s="28"/>
      <c r="I894" s="18"/>
      <c r="K894" s="19"/>
      <c r="L894" s="29"/>
      <c r="O894" s="18"/>
    </row>
    <row r="895" spans="2:15" s="26" customFormat="1">
      <c r="B895" s="27"/>
      <c r="C895" s="16"/>
      <c r="D895" s="28"/>
      <c r="I895" s="18"/>
      <c r="K895" s="19"/>
      <c r="L895" s="29"/>
      <c r="O895" s="18"/>
    </row>
    <row r="896" spans="2:15" s="26" customFormat="1">
      <c r="B896" s="27"/>
      <c r="C896" s="16"/>
      <c r="D896" s="28"/>
      <c r="I896" s="18"/>
      <c r="K896" s="19"/>
      <c r="L896" s="29"/>
      <c r="O896" s="18"/>
    </row>
    <row r="897" spans="2:15" s="26" customFormat="1">
      <c r="B897" s="27"/>
      <c r="C897" s="16"/>
      <c r="D897" s="28"/>
      <c r="I897" s="18"/>
      <c r="K897" s="19"/>
      <c r="L897" s="29"/>
      <c r="O897" s="18"/>
    </row>
    <row r="898" spans="2:15" s="26" customFormat="1">
      <c r="B898" s="27"/>
      <c r="C898" s="16"/>
      <c r="D898" s="28"/>
      <c r="I898" s="18"/>
      <c r="K898" s="19"/>
      <c r="L898" s="29"/>
      <c r="O898" s="18"/>
    </row>
    <row r="899" spans="2:15" s="26" customFormat="1">
      <c r="B899" s="27"/>
      <c r="C899" s="16"/>
      <c r="D899" s="28"/>
      <c r="I899" s="18"/>
      <c r="K899" s="19"/>
      <c r="L899" s="29"/>
      <c r="O899" s="18"/>
    </row>
    <row r="900" spans="2:15" s="26" customFormat="1">
      <c r="B900" s="27"/>
      <c r="C900" s="16"/>
      <c r="D900" s="28"/>
      <c r="I900" s="18"/>
      <c r="K900" s="19"/>
      <c r="L900" s="29"/>
      <c r="O900" s="18"/>
    </row>
    <row r="901" spans="2:15" s="26" customFormat="1">
      <c r="B901" s="27"/>
      <c r="C901" s="16"/>
      <c r="D901" s="28"/>
      <c r="I901" s="18"/>
      <c r="K901" s="19"/>
      <c r="L901" s="29"/>
      <c r="O901" s="18"/>
    </row>
    <row r="902" spans="2:15" s="26" customFormat="1">
      <c r="B902" s="27"/>
      <c r="C902" s="16"/>
      <c r="D902" s="28"/>
      <c r="I902" s="18"/>
      <c r="K902" s="19"/>
      <c r="L902" s="29"/>
      <c r="O902" s="18"/>
    </row>
    <row r="903" spans="2:15" s="26" customFormat="1">
      <c r="B903" s="27"/>
      <c r="C903" s="16"/>
      <c r="D903" s="28"/>
      <c r="I903" s="18"/>
      <c r="K903" s="19"/>
      <c r="L903" s="29"/>
      <c r="O903" s="18"/>
    </row>
    <row r="904" spans="2:15" s="26" customFormat="1">
      <c r="B904" s="27"/>
      <c r="C904" s="16"/>
      <c r="D904" s="28"/>
      <c r="I904" s="18"/>
      <c r="K904" s="19"/>
      <c r="L904" s="29"/>
      <c r="O904" s="18"/>
    </row>
    <row r="905" spans="2:15" s="26" customFormat="1">
      <c r="B905" s="27"/>
      <c r="C905" s="16"/>
      <c r="D905" s="28"/>
      <c r="I905" s="18"/>
      <c r="K905" s="19"/>
      <c r="L905" s="29"/>
      <c r="O905" s="18"/>
    </row>
    <row r="906" spans="2:15" s="26" customFormat="1">
      <c r="B906" s="27"/>
      <c r="C906" s="16"/>
      <c r="D906" s="28"/>
      <c r="I906" s="18"/>
      <c r="K906" s="19"/>
      <c r="L906" s="29"/>
      <c r="O906" s="18"/>
    </row>
    <row r="907" spans="2:15" s="26" customFormat="1">
      <c r="B907" s="27"/>
      <c r="C907" s="16"/>
      <c r="D907" s="28"/>
      <c r="I907" s="18"/>
      <c r="K907" s="19"/>
      <c r="L907" s="29"/>
      <c r="O907" s="18"/>
    </row>
    <row r="908" spans="2:15" s="26" customFormat="1">
      <c r="B908" s="27"/>
      <c r="C908" s="16"/>
      <c r="D908" s="28"/>
      <c r="I908" s="18"/>
      <c r="K908" s="19"/>
      <c r="L908" s="29"/>
      <c r="O908" s="18"/>
    </row>
    <row r="909" spans="2:15" s="26" customFormat="1">
      <c r="B909" s="27"/>
      <c r="C909" s="16"/>
      <c r="D909" s="28"/>
      <c r="I909" s="18"/>
      <c r="K909" s="19"/>
      <c r="L909" s="29"/>
      <c r="O909" s="18"/>
    </row>
    <row r="910" spans="2:15" s="26" customFormat="1">
      <c r="B910" s="27"/>
      <c r="C910" s="16"/>
      <c r="D910" s="28"/>
      <c r="I910" s="18"/>
      <c r="K910" s="19"/>
      <c r="L910" s="29"/>
      <c r="O910" s="18"/>
    </row>
    <row r="911" spans="2:15" s="26" customFormat="1">
      <c r="B911" s="27"/>
      <c r="C911" s="16"/>
      <c r="D911" s="28"/>
      <c r="I911" s="18"/>
      <c r="K911" s="19"/>
      <c r="L911" s="29"/>
      <c r="O911" s="18"/>
    </row>
    <row r="912" spans="2:15" s="26" customFormat="1">
      <c r="B912" s="27"/>
      <c r="C912" s="16"/>
      <c r="D912" s="28"/>
      <c r="I912" s="18"/>
      <c r="K912" s="19"/>
      <c r="L912" s="29"/>
      <c r="O912" s="18"/>
    </row>
    <row r="913" spans="2:15" s="26" customFormat="1">
      <c r="B913" s="27"/>
      <c r="C913" s="16"/>
      <c r="D913" s="28"/>
      <c r="I913" s="18"/>
      <c r="K913" s="19"/>
      <c r="L913" s="29"/>
      <c r="O913" s="18"/>
    </row>
    <row r="914" spans="2:15" s="26" customFormat="1">
      <c r="B914" s="27"/>
      <c r="C914" s="16"/>
      <c r="D914" s="28"/>
      <c r="I914" s="18"/>
      <c r="K914" s="19"/>
      <c r="L914" s="29"/>
      <c r="O914" s="18"/>
    </row>
    <row r="915" spans="2:15" s="26" customFormat="1">
      <c r="B915" s="27"/>
      <c r="C915" s="16"/>
      <c r="D915" s="28"/>
      <c r="I915" s="18"/>
      <c r="K915" s="19"/>
      <c r="L915" s="29"/>
      <c r="O915" s="18"/>
    </row>
    <row r="916" spans="2:15" s="26" customFormat="1">
      <c r="B916" s="27"/>
      <c r="C916" s="16"/>
      <c r="D916" s="28"/>
      <c r="I916" s="18"/>
      <c r="K916" s="19"/>
      <c r="L916" s="29"/>
      <c r="O916" s="18"/>
    </row>
    <row r="917" spans="2:15" s="26" customFormat="1">
      <c r="B917" s="27"/>
      <c r="C917" s="16"/>
      <c r="D917" s="28"/>
      <c r="I917" s="18"/>
      <c r="K917" s="19"/>
      <c r="L917" s="29"/>
      <c r="O917" s="18"/>
    </row>
    <row r="918" spans="2:15" s="26" customFormat="1">
      <c r="B918" s="27"/>
      <c r="C918" s="16"/>
      <c r="D918" s="28"/>
      <c r="I918" s="18"/>
      <c r="K918" s="19"/>
      <c r="L918" s="29"/>
      <c r="O918" s="18"/>
    </row>
    <row r="919" spans="2:15" s="26" customFormat="1">
      <c r="B919" s="27"/>
      <c r="C919" s="16"/>
      <c r="D919" s="28"/>
      <c r="I919" s="18"/>
      <c r="K919" s="19"/>
      <c r="L919" s="29"/>
      <c r="O919" s="18"/>
    </row>
    <row r="920" spans="2:15" s="26" customFormat="1">
      <c r="B920" s="27"/>
      <c r="C920" s="16"/>
      <c r="D920" s="28"/>
      <c r="I920" s="18"/>
      <c r="K920" s="19"/>
      <c r="L920" s="29"/>
      <c r="O920" s="18"/>
    </row>
    <row r="921" spans="2:15" s="26" customFormat="1">
      <c r="B921" s="27"/>
      <c r="C921" s="16"/>
      <c r="D921" s="28"/>
      <c r="I921" s="18"/>
      <c r="K921" s="19"/>
      <c r="L921" s="29"/>
      <c r="O921" s="18"/>
    </row>
    <row r="922" spans="2:15" s="26" customFormat="1">
      <c r="B922" s="27"/>
      <c r="C922" s="16"/>
      <c r="D922" s="28"/>
      <c r="I922" s="18"/>
      <c r="K922" s="19"/>
      <c r="L922" s="29"/>
      <c r="O922" s="18"/>
    </row>
    <row r="923" spans="2:15" s="26" customFormat="1">
      <c r="B923" s="27"/>
      <c r="C923" s="16"/>
      <c r="D923" s="28"/>
      <c r="I923" s="18"/>
      <c r="K923" s="19"/>
      <c r="L923" s="29"/>
      <c r="O923" s="18"/>
    </row>
    <row r="924" spans="2:15" s="26" customFormat="1">
      <c r="B924" s="27"/>
      <c r="C924" s="16"/>
      <c r="D924" s="28"/>
      <c r="I924" s="18"/>
      <c r="K924" s="19"/>
      <c r="L924" s="29"/>
      <c r="O924" s="18"/>
    </row>
    <row r="925" spans="2:15" s="26" customFormat="1">
      <c r="B925" s="27"/>
      <c r="C925" s="16"/>
      <c r="D925" s="28"/>
      <c r="I925" s="18"/>
      <c r="K925" s="19"/>
      <c r="L925" s="29"/>
      <c r="O925" s="18"/>
    </row>
    <row r="926" spans="2:15" s="26" customFormat="1">
      <c r="B926" s="27"/>
      <c r="C926" s="16"/>
      <c r="D926" s="28"/>
      <c r="I926" s="18"/>
      <c r="K926" s="19"/>
      <c r="L926" s="29"/>
      <c r="O926" s="18"/>
    </row>
    <row r="927" spans="2:15" s="26" customFormat="1">
      <c r="B927" s="27"/>
      <c r="C927" s="16"/>
      <c r="D927" s="28"/>
      <c r="I927" s="18"/>
      <c r="K927" s="19"/>
      <c r="L927" s="29"/>
      <c r="O927" s="18"/>
    </row>
    <row r="928" spans="2:15" s="26" customFormat="1">
      <c r="B928" s="27"/>
      <c r="C928" s="16"/>
      <c r="D928" s="28"/>
      <c r="I928" s="18"/>
      <c r="K928" s="19"/>
      <c r="L928" s="29"/>
      <c r="O928" s="18"/>
    </row>
    <row r="929" spans="2:15" s="26" customFormat="1">
      <c r="B929" s="27"/>
      <c r="C929" s="16"/>
      <c r="D929" s="28"/>
      <c r="I929" s="18"/>
      <c r="K929" s="19"/>
      <c r="L929" s="29"/>
      <c r="O929" s="18"/>
    </row>
    <row r="930" spans="2:15" s="26" customFormat="1">
      <c r="B930" s="27"/>
      <c r="C930" s="16"/>
      <c r="D930" s="28"/>
      <c r="I930" s="18"/>
      <c r="K930" s="19"/>
      <c r="L930" s="29"/>
      <c r="O930" s="18"/>
    </row>
    <row r="931" spans="2:15" s="26" customFormat="1">
      <c r="B931" s="27"/>
      <c r="C931" s="16"/>
      <c r="D931" s="28"/>
      <c r="I931" s="18"/>
      <c r="K931" s="19"/>
      <c r="L931" s="29"/>
      <c r="O931" s="18"/>
    </row>
    <row r="932" spans="2:15" s="26" customFormat="1">
      <c r="B932" s="27"/>
      <c r="C932" s="16"/>
      <c r="D932" s="28"/>
      <c r="I932" s="18"/>
      <c r="K932" s="19"/>
      <c r="L932" s="29"/>
      <c r="O932" s="18"/>
    </row>
    <row r="933" spans="2:15" s="26" customFormat="1">
      <c r="B933" s="27"/>
      <c r="C933" s="16"/>
      <c r="D933" s="28"/>
      <c r="I933" s="18"/>
      <c r="K933" s="19"/>
      <c r="L933" s="29"/>
      <c r="O933" s="18"/>
    </row>
    <row r="934" spans="2:15" s="26" customFormat="1">
      <c r="B934" s="27"/>
      <c r="C934" s="16"/>
      <c r="D934" s="28"/>
      <c r="I934" s="18"/>
      <c r="K934" s="19"/>
      <c r="L934" s="29"/>
      <c r="O934" s="18"/>
    </row>
    <row r="935" spans="2:15" s="26" customFormat="1">
      <c r="B935" s="27"/>
      <c r="C935" s="16"/>
      <c r="D935" s="28"/>
      <c r="I935" s="18"/>
      <c r="K935" s="19"/>
      <c r="L935" s="29"/>
      <c r="O935" s="18"/>
    </row>
    <row r="936" spans="2:15" s="26" customFormat="1">
      <c r="B936" s="27"/>
      <c r="C936" s="16"/>
      <c r="D936" s="28"/>
      <c r="I936" s="18"/>
      <c r="K936" s="19"/>
      <c r="L936" s="29"/>
      <c r="O936" s="18"/>
    </row>
    <row r="937" spans="2:15" s="26" customFormat="1">
      <c r="B937" s="27"/>
      <c r="C937" s="16"/>
      <c r="D937" s="28"/>
      <c r="I937" s="18"/>
      <c r="K937" s="19"/>
      <c r="L937" s="29"/>
      <c r="O937" s="18"/>
    </row>
    <row r="938" spans="2:15" s="26" customFormat="1">
      <c r="B938" s="27"/>
      <c r="C938" s="16"/>
      <c r="D938" s="28"/>
      <c r="I938" s="18"/>
      <c r="K938" s="19"/>
      <c r="L938" s="29"/>
      <c r="O938" s="18"/>
    </row>
    <row r="939" spans="2:15" s="26" customFormat="1">
      <c r="B939" s="27"/>
      <c r="C939" s="16"/>
      <c r="D939" s="28"/>
      <c r="I939" s="18"/>
      <c r="K939" s="19"/>
      <c r="L939" s="29"/>
      <c r="O939" s="18"/>
    </row>
    <row r="940" spans="2:15" s="26" customFormat="1">
      <c r="B940" s="27"/>
      <c r="C940" s="16"/>
      <c r="D940" s="28"/>
      <c r="I940" s="18"/>
      <c r="K940" s="19"/>
      <c r="L940" s="29"/>
      <c r="O940" s="18"/>
    </row>
    <row r="941" spans="2:15" s="26" customFormat="1">
      <c r="B941" s="27"/>
      <c r="C941" s="16"/>
      <c r="D941" s="28"/>
      <c r="I941" s="18"/>
      <c r="K941" s="19"/>
      <c r="L941" s="29"/>
      <c r="O941" s="18"/>
    </row>
    <row r="942" spans="2:15" s="26" customFormat="1">
      <c r="B942" s="27"/>
      <c r="C942" s="16"/>
      <c r="D942" s="28"/>
      <c r="I942" s="18"/>
      <c r="K942" s="19"/>
      <c r="L942" s="29"/>
      <c r="O942" s="18"/>
    </row>
    <row r="943" spans="2:15" s="26" customFormat="1">
      <c r="B943" s="27"/>
      <c r="C943" s="16"/>
      <c r="D943" s="28"/>
      <c r="I943" s="18"/>
      <c r="K943" s="19"/>
      <c r="L943" s="29"/>
      <c r="O943" s="18"/>
    </row>
    <row r="944" spans="2:15" s="26" customFormat="1">
      <c r="B944" s="27"/>
      <c r="C944" s="16"/>
      <c r="D944" s="28"/>
      <c r="I944" s="18"/>
      <c r="K944" s="19"/>
      <c r="L944" s="29"/>
      <c r="O944" s="18"/>
    </row>
    <row r="945" spans="2:15" s="26" customFormat="1">
      <c r="B945" s="27"/>
      <c r="C945" s="16"/>
      <c r="D945" s="28"/>
      <c r="I945" s="18"/>
      <c r="K945" s="19"/>
      <c r="L945" s="29"/>
      <c r="O945" s="18"/>
    </row>
    <row r="946" spans="2:15" s="26" customFormat="1">
      <c r="B946" s="27"/>
      <c r="C946" s="16"/>
      <c r="D946" s="28"/>
      <c r="I946" s="18"/>
      <c r="K946" s="19"/>
      <c r="L946" s="29"/>
      <c r="O946" s="18"/>
    </row>
    <row r="947" spans="2:15" s="26" customFormat="1">
      <c r="B947" s="27"/>
      <c r="C947" s="16"/>
      <c r="D947" s="28"/>
      <c r="I947" s="18"/>
      <c r="K947" s="19"/>
      <c r="L947" s="29"/>
      <c r="O947" s="18"/>
    </row>
    <row r="948" spans="2:15" s="26" customFormat="1">
      <c r="B948" s="27"/>
      <c r="C948" s="16"/>
      <c r="D948" s="28"/>
      <c r="I948" s="18"/>
      <c r="K948" s="19"/>
      <c r="L948" s="29"/>
      <c r="O948" s="18"/>
    </row>
    <row r="949" spans="2:15" s="26" customFormat="1">
      <c r="B949" s="27"/>
      <c r="C949" s="16"/>
      <c r="D949" s="28"/>
      <c r="I949" s="18"/>
      <c r="K949" s="19"/>
      <c r="L949" s="29"/>
      <c r="O949" s="18"/>
    </row>
    <row r="950" spans="2:15" s="26" customFormat="1">
      <c r="B950" s="27"/>
      <c r="C950" s="16"/>
      <c r="D950" s="28"/>
      <c r="I950" s="18"/>
      <c r="K950" s="19"/>
      <c r="L950" s="29"/>
      <c r="O950" s="18"/>
    </row>
    <row r="951" spans="2:15" s="26" customFormat="1">
      <c r="B951" s="27"/>
      <c r="C951" s="16"/>
      <c r="D951" s="28"/>
      <c r="I951" s="18"/>
      <c r="K951" s="19"/>
      <c r="L951" s="29"/>
      <c r="O951" s="18"/>
    </row>
    <row r="952" spans="2:15" s="26" customFormat="1">
      <c r="B952" s="27"/>
      <c r="C952" s="16"/>
      <c r="D952" s="28"/>
      <c r="I952" s="18"/>
      <c r="K952" s="19"/>
      <c r="L952" s="29"/>
      <c r="O952" s="18"/>
    </row>
    <row r="953" spans="2:15" s="26" customFormat="1">
      <c r="B953" s="27"/>
      <c r="C953" s="16"/>
      <c r="D953" s="28"/>
      <c r="I953" s="18"/>
      <c r="K953" s="19"/>
      <c r="L953" s="29"/>
      <c r="O953" s="18"/>
    </row>
    <row r="954" spans="2:15" s="26" customFormat="1">
      <c r="B954" s="27"/>
      <c r="C954" s="16"/>
      <c r="D954" s="28"/>
      <c r="I954" s="18"/>
      <c r="K954" s="19"/>
      <c r="L954" s="29"/>
      <c r="O954" s="18"/>
    </row>
    <row r="955" spans="2:15" s="26" customFormat="1">
      <c r="B955" s="27"/>
      <c r="C955" s="16"/>
      <c r="D955" s="28"/>
      <c r="I955" s="18"/>
      <c r="K955" s="19"/>
      <c r="L955" s="29"/>
      <c r="O955" s="18"/>
    </row>
    <row r="956" spans="2:15" s="26" customFormat="1">
      <c r="B956" s="27"/>
      <c r="C956" s="16"/>
      <c r="D956" s="28"/>
      <c r="I956" s="18"/>
      <c r="K956" s="19"/>
      <c r="L956" s="29"/>
      <c r="O956" s="18"/>
    </row>
    <row r="957" spans="2:15" s="26" customFormat="1">
      <c r="B957" s="27"/>
      <c r="C957" s="16"/>
      <c r="D957" s="28"/>
      <c r="I957" s="18"/>
      <c r="K957" s="19"/>
      <c r="L957" s="29"/>
      <c r="O957" s="18"/>
    </row>
    <row r="958" spans="2:15" s="26" customFormat="1">
      <c r="B958" s="27"/>
      <c r="C958" s="16"/>
      <c r="D958" s="28"/>
      <c r="I958" s="18"/>
      <c r="K958" s="19"/>
      <c r="L958" s="29"/>
      <c r="O958" s="18"/>
    </row>
    <row r="959" spans="2:15" s="26" customFormat="1">
      <c r="B959" s="27"/>
      <c r="C959" s="16"/>
      <c r="D959" s="28"/>
      <c r="I959" s="18"/>
      <c r="K959" s="19"/>
      <c r="L959" s="29"/>
      <c r="O959" s="18"/>
    </row>
    <row r="960" spans="2:15" s="26" customFormat="1">
      <c r="B960" s="27"/>
      <c r="C960" s="16"/>
      <c r="D960" s="28"/>
      <c r="I960" s="18"/>
      <c r="K960" s="19"/>
      <c r="L960" s="29"/>
      <c r="O960" s="18"/>
    </row>
    <row r="961" spans="2:15" s="26" customFormat="1">
      <c r="B961" s="27"/>
      <c r="C961" s="16"/>
      <c r="D961" s="28"/>
      <c r="I961" s="18"/>
      <c r="K961" s="19"/>
      <c r="L961" s="29"/>
      <c r="O961" s="18"/>
    </row>
    <row r="962" spans="2:15" s="26" customFormat="1">
      <c r="B962" s="27"/>
      <c r="C962" s="16"/>
      <c r="D962" s="28"/>
      <c r="I962" s="18"/>
      <c r="K962" s="19"/>
      <c r="L962" s="29"/>
      <c r="O962" s="18"/>
    </row>
    <row r="963" spans="2:15" s="26" customFormat="1">
      <c r="B963" s="27"/>
      <c r="C963" s="16"/>
      <c r="D963" s="28"/>
      <c r="I963" s="18"/>
      <c r="K963" s="19"/>
      <c r="L963" s="29"/>
      <c r="O963" s="18"/>
    </row>
    <row r="964" spans="2:15" s="26" customFormat="1">
      <c r="B964" s="27"/>
      <c r="C964" s="16"/>
      <c r="D964" s="28"/>
      <c r="I964" s="18"/>
      <c r="K964" s="19"/>
      <c r="L964" s="29"/>
      <c r="O964" s="18"/>
    </row>
    <row r="965" spans="2:15" s="26" customFormat="1">
      <c r="B965" s="27"/>
      <c r="C965" s="16"/>
      <c r="D965" s="28"/>
      <c r="I965" s="18"/>
      <c r="K965" s="19"/>
      <c r="L965" s="29"/>
      <c r="O965" s="18"/>
    </row>
    <row r="966" spans="2:15" s="26" customFormat="1">
      <c r="B966" s="27"/>
      <c r="C966" s="16"/>
      <c r="D966" s="28"/>
      <c r="I966" s="18"/>
      <c r="K966" s="19"/>
      <c r="L966" s="29"/>
      <c r="O966" s="18"/>
    </row>
    <row r="967" spans="2:15" s="26" customFormat="1">
      <c r="B967" s="27"/>
      <c r="C967" s="16"/>
      <c r="D967" s="28"/>
      <c r="I967" s="18"/>
      <c r="K967" s="19"/>
      <c r="L967" s="29"/>
      <c r="O967" s="18"/>
    </row>
    <row r="968" spans="2:15" s="26" customFormat="1">
      <c r="B968" s="27"/>
      <c r="C968" s="16"/>
      <c r="D968" s="28"/>
      <c r="I968" s="18"/>
      <c r="K968" s="19"/>
      <c r="L968" s="29"/>
      <c r="O968" s="18"/>
    </row>
    <row r="969" spans="2:15" s="26" customFormat="1">
      <c r="B969" s="27"/>
      <c r="C969" s="16"/>
      <c r="D969" s="28"/>
      <c r="I969" s="18"/>
      <c r="K969" s="19"/>
      <c r="L969" s="29"/>
      <c r="O969" s="18"/>
    </row>
    <row r="970" spans="2:15" s="26" customFormat="1">
      <c r="B970" s="27"/>
      <c r="C970" s="16"/>
      <c r="D970" s="28"/>
      <c r="I970" s="18"/>
      <c r="K970" s="19"/>
      <c r="L970" s="29"/>
      <c r="O970" s="18"/>
    </row>
    <row r="971" spans="2:15" s="26" customFormat="1">
      <c r="B971" s="27"/>
      <c r="C971" s="16"/>
      <c r="D971" s="28"/>
      <c r="I971" s="18"/>
      <c r="K971" s="19"/>
      <c r="L971" s="29"/>
      <c r="O971" s="18"/>
    </row>
    <row r="972" spans="2:15" s="26" customFormat="1">
      <c r="B972" s="27"/>
      <c r="C972" s="16"/>
      <c r="D972" s="28"/>
      <c r="I972" s="18"/>
      <c r="K972" s="19"/>
      <c r="L972" s="29"/>
      <c r="O972" s="18"/>
    </row>
    <row r="973" spans="2:15" s="26" customFormat="1">
      <c r="B973" s="27"/>
      <c r="C973" s="16"/>
      <c r="D973" s="28"/>
      <c r="I973" s="18"/>
      <c r="K973" s="19"/>
      <c r="L973" s="29"/>
      <c r="O973" s="18"/>
    </row>
    <row r="974" spans="2:15" s="26" customFormat="1">
      <c r="B974" s="27"/>
      <c r="C974" s="16"/>
      <c r="D974" s="28"/>
      <c r="I974" s="18"/>
      <c r="K974" s="19"/>
      <c r="L974" s="29"/>
      <c r="O974" s="18"/>
    </row>
    <row r="975" spans="2:15" s="26" customFormat="1">
      <c r="B975" s="27"/>
      <c r="C975" s="16"/>
      <c r="D975" s="28"/>
      <c r="I975" s="18"/>
      <c r="K975" s="19"/>
      <c r="L975" s="29"/>
      <c r="O975" s="18"/>
    </row>
    <row r="976" spans="2:15" s="26" customFormat="1">
      <c r="B976" s="27"/>
      <c r="C976" s="16"/>
      <c r="D976" s="28"/>
      <c r="I976" s="18"/>
      <c r="K976" s="19"/>
      <c r="L976" s="29"/>
      <c r="O976" s="18"/>
    </row>
    <row r="977" spans="2:15" s="26" customFormat="1">
      <c r="B977" s="27"/>
      <c r="C977" s="16"/>
      <c r="D977" s="28"/>
      <c r="I977" s="18"/>
      <c r="K977" s="19"/>
      <c r="L977" s="29"/>
      <c r="O977" s="18"/>
    </row>
    <row r="978" spans="2:15" s="26" customFormat="1">
      <c r="B978" s="27"/>
      <c r="C978" s="16"/>
      <c r="D978" s="28"/>
      <c r="I978" s="18"/>
      <c r="K978" s="19"/>
      <c r="L978" s="29"/>
      <c r="O978" s="18"/>
    </row>
    <row r="979" spans="2:15" s="26" customFormat="1">
      <c r="B979" s="27"/>
      <c r="C979" s="16"/>
      <c r="D979" s="28"/>
      <c r="I979" s="18"/>
      <c r="K979" s="19"/>
      <c r="L979" s="29"/>
      <c r="O979" s="18"/>
    </row>
    <row r="980" spans="2:15" s="26" customFormat="1">
      <c r="B980" s="27"/>
      <c r="C980" s="16"/>
      <c r="D980" s="28"/>
      <c r="I980" s="18"/>
      <c r="K980" s="19"/>
      <c r="L980" s="29"/>
      <c r="O980" s="18"/>
    </row>
    <row r="981" spans="2:15" s="26" customFormat="1">
      <c r="B981" s="27"/>
      <c r="C981" s="16"/>
      <c r="D981" s="28"/>
      <c r="I981" s="18"/>
      <c r="K981" s="19"/>
      <c r="L981" s="29"/>
      <c r="O981" s="18"/>
    </row>
    <row r="982" spans="2:15" s="26" customFormat="1">
      <c r="B982" s="27"/>
      <c r="C982" s="16"/>
      <c r="D982" s="28"/>
      <c r="I982" s="18"/>
      <c r="K982" s="19"/>
      <c r="L982" s="29"/>
      <c r="O982" s="18"/>
    </row>
    <row r="983" spans="2:15" s="26" customFormat="1">
      <c r="B983" s="27"/>
      <c r="C983" s="16"/>
      <c r="D983" s="28"/>
      <c r="I983" s="18"/>
      <c r="K983" s="19"/>
      <c r="L983" s="29"/>
      <c r="O983" s="18"/>
    </row>
    <row r="984" spans="2:15" s="26" customFormat="1">
      <c r="B984" s="27"/>
      <c r="C984" s="16"/>
      <c r="D984" s="28"/>
      <c r="I984" s="18"/>
      <c r="K984" s="19"/>
      <c r="L984" s="29"/>
      <c r="O984" s="18"/>
    </row>
    <row r="985" spans="2:15" s="26" customFormat="1">
      <c r="B985" s="27"/>
      <c r="C985" s="16"/>
      <c r="D985" s="28"/>
      <c r="I985" s="18"/>
      <c r="K985" s="19"/>
      <c r="L985" s="29"/>
      <c r="O985" s="18"/>
    </row>
    <row r="986" spans="2:15" s="26" customFormat="1">
      <c r="B986" s="27"/>
      <c r="C986" s="16"/>
      <c r="D986" s="28"/>
      <c r="I986" s="18"/>
      <c r="K986" s="19"/>
      <c r="L986" s="29"/>
      <c r="O986" s="18"/>
    </row>
    <row r="987" spans="2:15" s="26" customFormat="1">
      <c r="B987" s="27"/>
      <c r="C987" s="16"/>
      <c r="D987" s="28"/>
      <c r="I987" s="18"/>
      <c r="K987" s="19"/>
      <c r="L987" s="29"/>
      <c r="O987" s="18"/>
    </row>
    <row r="988" spans="2:15" s="26" customFormat="1">
      <c r="B988" s="27"/>
      <c r="C988" s="16"/>
      <c r="D988" s="28"/>
      <c r="I988" s="18"/>
      <c r="K988" s="19"/>
      <c r="L988" s="29"/>
      <c r="O988" s="18"/>
    </row>
    <row r="989" spans="2:15" s="26" customFormat="1">
      <c r="B989" s="27"/>
      <c r="C989" s="16"/>
      <c r="D989" s="28"/>
      <c r="I989" s="18"/>
      <c r="K989" s="19"/>
      <c r="L989" s="29"/>
      <c r="O989" s="18"/>
    </row>
    <row r="990" spans="2:15" s="26" customFormat="1">
      <c r="B990" s="27"/>
      <c r="C990" s="16"/>
      <c r="D990" s="28"/>
      <c r="I990" s="18"/>
      <c r="K990" s="19"/>
      <c r="L990" s="29"/>
      <c r="O990" s="18"/>
    </row>
    <row r="991" spans="2:15" s="26" customFormat="1">
      <c r="B991" s="27"/>
      <c r="C991" s="16"/>
      <c r="D991" s="28"/>
      <c r="I991" s="18"/>
      <c r="K991" s="19"/>
      <c r="L991" s="29"/>
      <c r="O991" s="18"/>
    </row>
    <row r="992" spans="2:15" s="26" customFormat="1">
      <c r="B992" s="27"/>
      <c r="C992" s="16"/>
      <c r="D992" s="28"/>
      <c r="I992" s="18"/>
      <c r="K992" s="19"/>
      <c r="L992" s="29"/>
      <c r="O992" s="18"/>
    </row>
    <row r="993" spans="2:15" s="26" customFormat="1">
      <c r="B993" s="27"/>
      <c r="C993" s="16"/>
      <c r="D993" s="28"/>
      <c r="I993" s="18"/>
      <c r="K993" s="19"/>
      <c r="L993" s="29"/>
      <c r="O993" s="18"/>
    </row>
    <row r="994" spans="2:15" s="26" customFormat="1">
      <c r="B994" s="27"/>
      <c r="C994" s="16"/>
      <c r="D994" s="28"/>
      <c r="I994" s="18"/>
      <c r="K994" s="19"/>
      <c r="L994" s="29"/>
      <c r="O994" s="18"/>
    </row>
    <row r="995" spans="2:15" s="26" customFormat="1">
      <c r="B995" s="27"/>
      <c r="C995" s="16"/>
      <c r="D995" s="28"/>
      <c r="I995" s="18"/>
      <c r="K995" s="19"/>
      <c r="L995" s="29"/>
      <c r="O995" s="18"/>
    </row>
    <row r="996" spans="2:15" s="26" customFormat="1">
      <c r="B996" s="27"/>
      <c r="C996" s="16"/>
      <c r="D996" s="28"/>
      <c r="I996" s="18"/>
      <c r="K996" s="19"/>
      <c r="L996" s="29"/>
      <c r="O996" s="18"/>
    </row>
    <row r="997" spans="2:15" s="26" customFormat="1">
      <c r="B997" s="27"/>
      <c r="C997" s="16"/>
      <c r="D997" s="28"/>
      <c r="I997" s="18"/>
      <c r="K997" s="19"/>
      <c r="L997" s="29"/>
      <c r="O997" s="18"/>
    </row>
    <row r="998" spans="2:15" s="26" customFormat="1">
      <c r="B998" s="27"/>
      <c r="C998" s="16"/>
      <c r="D998" s="28"/>
      <c r="I998" s="18"/>
      <c r="K998" s="19"/>
      <c r="L998" s="29"/>
      <c r="O998" s="18"/>
    </row>
    <row r="999" spans="2:15" s="26" customFormat="1">
      <c r="B999" s="27"/>
      <c r="C999" s="16"/>
      <c r="D999" s="28"/>
      <c r="I999" s="18"/>
      <c r="K999" s="19"/>
      <c r="L999" s="29"/>
      <c r="O999" s="18"/>
    </row>
    <row r="1000" spans="2:15" s="26" customFormat="1">
      <c r="B1000" s="27"/>
      <c r="C1000" s="16"/>
      <c r="D1000" s="28"/>
      <c r="I1000" s="18"/>
      <c r="K1000" s="19"/>
      <c r="L1000" s="29"/>
      <c r="O1000" s="18"/>
    </row>
    <row r="1001" spans="2:15" s="26" customFormat="1">
      <c r="B1001" s="27"/>
      <c r="C1001" s="16"/>
      <c r="D1001" s="28"/>
      <c r="I1001" s="18"/>
      <c r="K1001" s="19"/>
      <c r="L1001" s="29"/>
      <c r="O1001" s="18"/>
    </row>
    <row r="1002" spans="2:15" s="26" customFormat="1">
      <c r="B1002" s="27"/>
      <c r="C1002" s="16"/>
      <c r="D1002" s="28"/>
      <c r="I1002" s="18"/>
      <c r="K1002" s="19"/>
      <c r="L1002" s="29"/>
      <c r="O1002" s="18"/>
    </row>
    <row r="1003" spans="2:15" s="26" customFormat="1">
      <c r="B1003" s="27"/>
      <c r="C1003" s="16"/>
      <c r="D1003" s="28"/>
      <c r="I1003" s="18"/>
      <c r="K1003" s="19"/>
      <c r="L1003" s="29"/>
      <c r="O1003" s="18"/>
    </row>
    <row r="1004" spans="2:15" s="26" customFormat="1">
      <c r="B1004" s="27"/>
      <c r="C1004" s="16"/>
      <c r="D1004" s="28"/>
      <c r="I1004" s="18"/>
      <c r="K1004" s="19"/>
      <c r="L1004" s="29"/>
      <c r="O1004" s="18"/>
    </row>
    <row r="1005" spans="2:15" s="26" customFormat="1">
      <c r="B1005" s="27"/>
      <c r="C1005" s="16"/>
      <c r="D1005" s="28"/>
      <c r="I1005" s="18"/>
      <c r="K1005" s="19"/>
      <c r="L1005" s="29"/>
      <c r="O1005" s="18"/>
    </row>
    <row r="1006" spans="2:15" s="26" customFormat="1">
      <c r="B1006" s="27"/>
      <c r="C1006" s="16"/>
      <c r="D1006" s="28"/>
      <c r="I1006" s="18"/>
      <c r="K1006" s="19"/>
      <c r="L1006" s="29"/>
      <c r="O1006" s="18"/>
    </row>
    <row r="1007" spans="2:15" s="26" customFormat="1">
      <c r="B1007" s="27"/>
      <c r="C1007" s="16"/>
      <c r="D1007" s="28"/>
      <c r="I1007" s="18"/>
      <c r="K1007" s="19"/>
      <c r="L1007" s="29"/>
      <c r="O1007" s="18"/>
    </row>
    <row r="1008" spans="2:15" s="26" customFormat="1">
      <c r="B1008" s="27"/>
      <c r="C1008" s="16"/>
      <c r="D1008" s="28"/>
      <c r="I1008" s="18"/>
      <c r="K1008" s="19"/>
      <c r="L1008" s="29"/>
      <c r="O1008" s="18"/>
    </row>
    <row r="1009" spans="2:15" s="26" customFormat="1">
      <c r="B1009" s="27"/>
      <c r="C1009" s="16"/>
      <c r="D1009" s="28"/>
      <c r="I1009" s="18"/>
      <c r="K1009" s="19"/>
      <c r="L1009" s="29"/>
      <c r="O1009" s="18"/>
    </row>
    <row r="1010" spans="2:15" s="26" customFormat="1">
      <c r="B1010" s="27"/>
      <c r="C1010" s="16"/>
      <c r="D1010" s="28"/>
      <c r="I1010" s="18"/>
      <c r="K1010" s="19"/>
      <c r="L1010" s="29"/>
      <c r="O1010" s="18"/>
    </row>
    <row r="1011" spans="2:15" s="26" customFormat="1">
      <c r="B1011" s="27"/>
      <c r="C1011" s="16"/>
      <c r="D1011" s="28"/>
      <c r="I1011" s="18"/>
      <c r="K1011" s="19"/>
      <c r="L1011" s="29"/>
      <c r="O1011" s="18"/>
    </row>
    <row r="1012" spans="2:15" s="26" customFormat="1">
      <c r="B1012" s="27"/>
      <c r="C1012" s="16"/>
      <c r="D1012" s="28"/>
      <c r="I1012" s="18"/>
      <c r="K1012" s="19"/>
      <c r="L1012" s="29"/>
      <c r="O1012" s="18"/>
    </row>
    <row r="1013" spans="2:15" s="26" customFormat="1">
      <c r="B1013" s="27"/>
      <c r="C1013" s="16"/>
      <c r="D1013" s="28"/>
      <c r="I1013" s="18"/>
      <c r="K1013" s="19"/>
      <c r="L1013" s="29"/>
      <c r="O1013" s="18"/>
    </row>
    <row r="1014" spans="2:15" s="26" customFormat="1">
      <c r="B1014" s="27"/>
      <c r="C1014" s="16"/>
      <c r="D1014" s="28"/>
      <c r="I1014" s="18"/>
      <c r="K1014" s="19"/>
      <c r="L1014" s="29"/>
      <c r="O1014" s="18"/>
    </row>
    <row r="1015" spans="2:15" s="26" customFormat="1">
      <c r="B1015" s="27"/>
      <c r="C1015" s="16"/>
      <c r="D1015" s="28"/>
      <c r="I1015" s="18"/>
      <c r="K1015" s="19"/>
      <c r="L1015" s="29"/>
      <c r="O1015" s="18"/>
    </row>
    <row r="1016" spans="2:15" s="26" customFormat="1">
      <c r="B1016" s="27"/>
      <c r="C1016" s="16"/>
      <c r="D1016" s="28"/>
      <c r="I1016" s="18"/>
      <c r="K1016" s="19"/>
      <c r="L1016" s="29"/>
      <c r="O1016" s="18"/>
    </row>
    <row r="1017" spans="2:15" s="26" customFormat="1">
      <c r="B1017" s="27"/>
      <c r="C1017" s="16"/>
      <c r="D1017" s="28"/>
      <c r="I1017" s="18"/>
      <c r="K1017" s="19"/>
      <c r="L1017" s="29"/>
      <c r="O1017" s="18"/>
    </row>
    <row r="1018" spans="2:15" s="26" customFormat="1">
      <c r="B1018" s="27"/>
      <c r="C1018" s="16"/>
      <c r="D1018" s="28"/>
      <c r="I1018" s="18"/>
      <c r="K1018" s="19"/>
      <c r="L1018" s="29"/>
      <c r="O1018" s="18"/>
    </row>
    <row r="1019" spans="2:15" s="26" customFormat="1">
      <c r="B1019" s="27"/>
      <c r="C1019" s="16"/>
      <c r="D1019" s="28"/>
      <c r="I1019" s="18"/>
      <c r="K1019" s="19"/>
      <c r="L1019" s="29"/>
      <c r="O1019" s="18"/>
    </row>
    <row r="1020" spans="2:15" s="26" customFormat="1">
      <c r="B1020" s="27"/>
      <c r="C1020" s="16"/>
      <c r="D1020" s="28"/>
      <c r="I1020" s="18"/>
      <c r="K1020" s="19"/>
      <c r="L1020" s="29"/>
      <c r="O1020" s="18"/>
    </row>
    <row r="1021" spans="2:15" s="26" customFormat="1">
      <c r="B1021" s="27"/>
      <c r="C1021" s="16"/>
      <c r="D1021" s="28"/>
      <c r="I1021" s="18"/>
      <c r="K1021" s="19"/>
      <c r="L1021" s="29"/>
      <c r="O1021" s="18"/>
    </row>
    <row r="1022" spans="2:15" s="26" customFormat="1">
      <c r="B1022" s="27"/>
      <c r="C1022" s="16"/>
      <c r="D1022" s="28"/>
      <c r="I1022" s="18"/>
      <c r="K1022" s="19"/>
      <c r="L1022" s="29"/>
      <c r="O1022" s="18"/>
    </row>
    <row r="1023" spans="2:15" s="26" customFormat="1">
      <c r="B1023" s="27"/>
      <c r="C1023" s="16"/>
      <c r="D1023" s="28"/>
      <c r="I1023" s="18"/>
      <c r="K1023" s="19"/>
      <c r="L1023" s="29"/>
      <c r="O1023" s="18"/>
    </row>
    <row r="1024" spans="2:15" s="26" customFormat="1">
      <c r="B1024" s="27"/>
      <c r="C1024" s="16"/>
      <c r="D1024" s="28"/>
      <c r="I1024" s="18"/>
      <c r="K1024" s="19"/>
      <c r="L1024" s="29"/>
      <c r="O1024" s="18"/>
    </row>
    <row r="1025" spans="2:15" s="26" customFormat="1">
      <c r="B1025" s="27"/>
      <c r="C1025" s="16"/>
      <c r="D1025" s="28"/>
      <c r="I1025" s="18"/>
      <c r="K1025" s="19"/>
      <c r="L1025" s="29"/>
      <c r="O1025" s="18"/>
    </row>
    <row r="1026" spans="2:15" s="26" customFormat="1">
      <c r="B1026" s="27"/>
      <c r="C1026" s="16"/>
      <c r="D1026" s="28"/>
      <c r="I1026" s="18"/>
      <c r="K1026" s="19"/>
      <c r="L1026" s="29"/>
      <c r="O1026" s="18"/>
    </row>
    <row r="1027" spans="2:15" s="26" customFormat="1">
      <c r="B1027" s="27"/>
      <c r="C1027" s="16"/>
      <c r="D1027" s="28"/>
      <c r="I1027" s="18"/>
      <c r="K1027" s="19"/>
      <c r="L1027" s="29"/>
      <c r="O1027" s="18"/>
    </row>
    <row r="1028" spans="2:15" s="26" customFormat="1">
      <c r="B1028" s="27"/>
      <c r="C1028" s="16"/>
      <c r="D1028" s="28"/>
      <c r="I1028" s="18"/>
      <c r="K1028" s="19"/>
      <c r="L1028" s="29"/>
      <c r="O1028" s="18"/>
    </row>
    <row r="1029" spans="2:15" s="26" customFormat="1">
      <c r="B1029" s="27"/>
      <c r="C1029" s="16"/>
      <c r="D1029" s="28"/>
      <c r="I1029" s="18"/>
      <c r="K1029" s="19"/>
      <c r="L1029" s="29"/>
      <c r="O1029" s="18"/>
    </row>
    <row r="1030" spans="2:15" s="26" customFormat="1">
      <c r="B1030" s="27"/>
      <c r="C1030" s="16"/>
      <c r="D1030" s="28"/>
      <c r="I1030" s="18"/>
      <c r="K1030" s="19"/>
      <c r="L1030" s="29"/>
      <c r="O1030" s="18"/>
    </row>
    <row r="1031" spans="2:15" s="26" customFormat="1">
      <c r="B1031" s="27"/>
      <c r="C1031" s="16"/>
      <c r="D1031" s="28"/>
      <c r="I1031" s="18"/>
      <c r="K1031" s="19"/>
      <c r="L1031" s="29"/>
      <c r="O1031" s="18"/>
    </row>
    <row r="1032" spans="2:15" s="26" customFormat="1">
      <c r="B1032" s="27"/>
      <c r="C1032" s="16"/>
      <c r="D1032" s="28"/>
      <c r="I1032" s="18"/>
      <c r="K1032" s="19"/>
      <c r="L1032" s="29"/>
      <c r="O1032" s="18"/>
    </row>
    <row r="1033" spans="2:15" s="26" customFormat="1">
      <c r="B1033" s="27"/>
      <c r="C1033" s="16"/>
      <c r="D1033" s="28"/>
      <c r="I1033" s="18"/>
      <c r="K1033" s="19"/>
      <c r="L1033" s="29"/>
      <c r="O1033" s="18"/>
    </row>
    <row r="1034" spans="2:15" s="26" customFormat="1">
      <c r="B1034" s="27"/>
      <c r="C1034" s="16"/>
      <c r="D1034" s="28"/>
      <c r="I1034" s="18"/>
      <c r="K1034" s="19"/>
      <c r="L1034" s="29"/>
      <c r="O1034" s="18"/>
    </row>
    <row r="1035" spans="2:15" s="26" customFormat="1">
      <c r="B1035" s="27"/>
      <c r="C1035" s="16"/>
      <c r="D1035" s="28"/>
      <c r="I1035" s="18"/>
      <c r="K1035" s="19"/>
      <c r="L1035" s="29"/>
      <c r="O1035" s="18"/>
    </row>
    <row r="1036" spans="2:15" s="26" customFormat="1">
      <c r="B1036" s="27"/>
      <c r="C1036" s="16"/>
      <c r="D1036" s="28"/>
      <c r="I1036" s="18"/>
      <c r="K1036" s="19"/>
      <c r="L1036" s="29"/>
      <c r="O1036" s="18"/>
    </row>
    <row r="1037" spans="2:15" s="26" customFormat="1">
      <c r="B1037" s="27"/>
      <c r="C1037" s="16"/>
      <c r="D1037" s="28"/>
      <c r="I1037" s="18"/>
      <c r="K1037" s="19"/>
      <c r="L1037" s="29"/>
      <c r="O1037" s="18"/>
    </row>
    <row r="1038" spans="2:15" s="26" customFormat="1">
      <c r="B1038" s="27"/>
      <c r="C1038" s="16"/>
      <c r="D1038" s="28"/>
      <c r="I1038" s="18"/>
      <c r="K1038" s="19"/>
      <c r="L1038" s="29"/>
      <c r="O1038" s="18"/>
    </row>
    <row r="1039" spans="2:15" s="26" customFormat="1">
      <c r="B1039" s="27"/>
      <c r="C1039" s="16"/>
      <c r="D1039" s="28"/>
      <c r="I1039" s="18"/>
      <c r="K1039" s="19"/>
      <c r="L1039" s="29"/>
      <c r="O1039" s="18"/>
    </row>
    <row r="1040" spans="2:15" s="26" customFormat="1">
      <c r="B1040" s="27"/>
      <c r="C1040" s="16"/>
      <c r="D1040" s="28"/>
      <c r="I1040" s="18"/>
      <c r="K1040" s="19"/>
      <c r="L1040" s="29"/>
      <c r="O1040" s="18"/>
    </row>
    <row r="1041" spans="2:15" s="26" customFormat="1">
      <c r="B1041" s="27"/>
      <c r="C1041" s="16"/>
      <c r="D1041" s="28"/>
      <c r="I1041" s="18"/>
      <c r="K1041" s="19"/>
      <c r="L1041" s="29"/>
      <c r="O1041" s="18"/>
    </row>
    <row r="1042" spans="2:15" s="26" customFormat="1">
      <c r="B1042" s="27"/>
      <c r="C1042" s="16"/>
      <c r="D1042" s="28"/>
      <c r="I1042" s="18"/>
      <c r="K1042" s="19"/>
      <c r="L1042" s="29"/>
      <c r="O1042" s="18"/>
    </row>
    <row r="1043" spans="2:15" s="26" customFormat="1">
      <c r="B1043" s="27"/>
      <c r="C1043" s="16"/>
      <c r="D1043" s="28"/>
      <c r="I1043" s="18"/>
      <c r="K1043" s="19"/>
      <c r="L1043" s="29"/>
      <c r="O1043" s="18"/>
    </row>
    <row r="1044" spans="2:15" s="26" customFormat="1">
      <c r="B1044" s="27"/>
      <c r="C1044" s="16"/>
      <c r="D1044" s="28"/>
      <c r="I1044" s="18"/>
      <c r="K1044" s="19"/>
      <c r="L1044" s="29"/>
      <c r="O1044" s="18"/>
    </row>
    <row r="1045" spans="2:15" s="26" customFormat="1">
      <c r="B1045" s="27"/>
      <c r="C1045" s="16"/>
      <c r="D1045" s="28"/>
      <c r="I1045" s="18"/>
      <c r="K1045" s="19"/>
      <c r="L1045" s="29"/>
      <c r="O1045" s="18"/>
    </row>
    <row r="1046" spans="2:15" s="26" customFormat="1">
      <c r="B1046" s="27"/>
      <c r="C1046" s="16"/>
      <c r="D1046" s="28"/>
      <c r="I1046" s="18"/>
      <c r="K1046" s="19"/>
      <c r="L1046" s="29"/>
      <c r="O1046" s="18"/>
    </row>
    <row r="1047" spans="2:15" s="26" customFormat="1">
      <c r="B1047" s="27"/>
      <c r="C1047" s="16"/>
      <c r="D1047" s="28"/>
      <c r="I1047" s="18"/>
      <c r="K1047" s="19"/>
      <c r="L1047" s="29"/>
      <c r="O1047" s="18"/>
    </row>
    <row r="1048" spans="2:15" s="26" customFormat="1">
      <c r="B1048" s="27"/>
      <c r="C1048" s="16"/>
      <c r="D1048" s="28"/>
      <c r="I1048" s="18"/>
      <c r="K1048" s="19"/>
      <c r="L1048" s="29"/>
      <c r="O1048" s="18"/>
    </row>
    <row r="1049" spans="2:15" s="26" customFormat="1">
      <c r="B1049" s="27"/>
      <c r="C1049" s="16"/>
      <c r="D1049" s="28"/>
      <c r="I1049" s="18"/>
      <c r="K1049" s="19"/>
      <c r="L1049" s="29"/>
      <c r="O1049" s="18"/>
    </row>
    <row r="1050" spans="2:15" s="26" customFormat="1">
      <c r="B1050" s="27"/>
      <c r="C1050" s="16"/>
      <c r="D1050" s="28"/>
      <c r="I1050" s="18"/>
      <c r="K1050" s="19"/>
      <c r="L1050" s="29"/>
      <c r="O1050" s="18"/>
    </row>
    <row r="1051" spans="2:15" s="26" customFormat="1">
      <c r="B1051" s="27"/>
      <c r="C1051" s="16"/>
      <c r="D1051" s="28"/>
      <c r="I1051" s="18"/>
      <c r="K1051" s="19"/>
      <c r="L1051" s="29"/>
      <c r="O1051" s="18"/>
    </row>
    <row r="1052" spans="2:15" s="26" customFormat="1">
      <c r="B1052" s="27"/>
      <c r="C1052" s="16"/>
      <c r="D1052" s="28"/>
      <c r="I1052" s="18"/>
      <c r="K1052" s="19"/>
      <c r="L1052" s="29"/>
      <c r="O1052" s="18"/>
    </row>
    <row r="1053" spans="2:15" s="26" customFormat="1">
      <c r="B1053" s="27"/>
      <c r="C1053" s="16"/>
      <c r="D1053" s="28"/>
      <c r="I1053" s="18"/>
      <c r="K1053" s="19"/>
      <c r="L1053" s="29"/>
      <c r="O1053" s="18"/>
    </row>
    <row r="1054" spans="2:15" s="26" customFormat="1">
      <c r="B1054" s="27"/>
      <c r="C1054" s="16"/>
      <c r="D1054" s="28"/>
      <c r="I1054" s="18"/>
      <c r="K1054" s="19"/>
      <c r="L1054" s="29"/>
      <c r="O1054" s="18"/>
    </row>
    <row r="1055" spans="2:15" s="26" customFormat="1">
      <c r="B1055" s="27"/>
      <c r="C1055" s="16"/>
      <c r="D1055" s="28"/>
      <c r="I1055" s="18"/>
      <c r="K1055" s="19"/>
      <c r="L1055" s="29"/>
      <c r="O1055" s="18"/>
    </row>
    <row r="1056" spans="2:15" s="26" customFormat="1">
      <c r="B1056" s="27"/>
      <c r="C1056" s="16"/>
      <c r="D1056" s="28"/>
      <c r="I1056" s="18"/>
      <c r="K1056" s="19"/>
      <c r="L1056" s="29"/>
      <c r="O1056" s="18"/>
    </row>
    <row r="1057" spans="2:15" s="26" customFormat="1">
      <c r="B1057" s="27"/>
      <c r="C1057" s="16"/>
      <c r="D1057" s="28"/>
      <c r="I1057" s="18"/>
      <c r="K1057" s="19"/>
      <c r="L1057" s="29"/>
      <c r="O1057" s="18"/>
    </row>
    <row r="1058" spans="2:15" s="26" customFormat="1">
      <c r="B1058" s="27"/>
      <c r="C1058" s="16"/>
      <c r="D1058" s="28"/>
      <c r="I1058" s="18"/>
      <c r="K1058" s="19"/>
      <c r="L1058" s="29"/>
      <c r="O1058" s="18"/>
    </row>
    <row r="1059" spans="2:15" s="26" customFormat="1">
      <c r="B1059" s="27"/>
      <c r="C1059" s="16"/>
      <c r="D1059" s="28"/>
      <c r="I1059" s="18"/>
      <c r="K1059" s="19"/>
      <c r="L1059" s="29"/>
      <c r="O1059" s="18"/>
    </row>
    <row r="1060" spans="2:15" s="26" customFormat="1">
      <c r="B1060" s="27"/>
      <c r="C1060" s="16"/>
      <c r="D1060" s="28"/>
      <c r="I1060" s="18"/>
      <c r="K1060" s="19"/>
      <c r="L1060" s="29"/>
      <c r="O1060" s="18"/>
    </row>
    <row r="1061" spans="2:15" s="26" customFormat="1">
      <c r="B1061" s="27"/>
      <c r="C1061" s="16"/>
      <c r="D1061" s="28"/>
      <c r="I1061" s="18"/>
      <c r="K1061" s="19"/>
      <c r="L1061" s="29"/>
      <c r="O1061" s="18"/>
    </row>
    <row r="1062" spans="2:15" s="26" customFormat="1">
      <c r="B1062" s="27"/>
      <c r="C1062" s="16"/>
      <c r="D1062" s="28"/>
      <c r="I1062" s="18"/>
      <c r="K1062" s="19"/>
      <c r="L1062" s="29"/>
      <c r="O1062" s="18"/>
    </row>
    <row r="1063" spans="2:15" s="26" customFormat="1">
      <c r="B1063" s="27"/>
      <c r="C1063" s="16"/>
      <c r="D1063" s="28"/>
      <c r="I1063" s="18"/>
      <c r="K1063" s="19"/>
      <c r="L1063" s="29"/>
      <c r="O1063" s="18"/>
    </row>
    <row r="1064" spans="2:15" s="26" customFormat="1">
      <c r="B1064" s="27"/>
      <c r="C1064" s="16"/>
      <c r="D1064" s="28"/>
      <c r="I1064" s="18"/>
      <c r="K1064" s="19"/>
      <c r="L1064" s="29"/>
      <c r="O1064" s="18"/>
    </row>
    <row r="1065" spans="2:15" s="26" customFormat="1">
      <c r="B1065" s="27"/>
      <c r="C1065" s="16"/>
      <c r="D1065" s="28"/>
      <c r="I1065" s="18"/>
      <c r="K1065" s="19"/>
      <c r="L1065" s="29"/>
      <c r="O1065" s="18"/>
    </row>
    <row r="1066" spans="2:15" s="26" customFormat="1">
      <c r="B1066" s="27"/>
      <c r="C1066" s="16"/>
      <c r="D1066" s="28"/>
      <c r="I1066" s="18"/>
      <c r="K1066" s="19"/>
      <c r="L1066" s="29"/>
      <c r="O1066" s="18"/>
    </row>
    <row r="1067" spans="2:15" s="26" customFormat="1">
      <c r="B1067" s="27"/>
      <c r="C1067" s="16"/>
      <c r="D1067" s="28"/>
      <c r="I1067" s="18"/>
      <c r="K1067" s="19"/>
      <c r="L1067" s="29"/>
      <c r="O1067" s="18"/>
    </row>
    <row r="1068" spans="2:15" s="26" customFormat="1">
      <c r="B1068" s="27"/>
      <c r="C1068" s="16"/>
      <c r="D1068" s="28"/>
      <c r="I1068" s="18"/>
      <c r="K1068" s="19"/>
      <c r="L1068" s="29"/>
      <c r="O1068" s="18"/>
    </row>
    <row r="1069" spans="2:15" s="26" customFormat="1">
      <c r="B1069" s="27"/>
      <c r="C1069" s="16"/>
      <c r="D1069" s="28"/>
      <c r="I1069" s="18"/>
      <c r="K1069" s="19"/>
      <c r="L1069" s="29"/>
      <c r="O1069" s="18"/>
    </row>
    <row r="1070" spans="2:15" s="26" customFormat="1">
      <c r="B1070" s="27"/>
      <c r="C1070" s="16"/>
      <c r="D1070" s="28"/>
      <c r="I1070" s="18"/>
      <c r="K1070" s="19"/>
      <c r="L1070" s="29"/>
      <c r="O1070" s="18"/>
    </row>
    <row r="1071" spans="2:15" s="26" customFormat="1">
      <c r="B1071" s="27"/>
      <c r="C1071" s="16"/>
      <c r="D1071" s="28"/>
      <c r="I1071" s="18"/>
      <c r="K1071" s="19"/>
      <c r="L1071" s="29"/>
      <c r="O1071" s="18"/>
    </row>
    <row r="1072" spans="2:15" s="26" customFormat="1">
      <c r="B1072" s="27"/>
      <c r="C1072" s="16"/>
      <c r="D1072" s="28"/>
      <c r="I1072" s="18"/>
      <c r="K1072" s="19"/>
      <c r="L1072" s="29"/>
      <c r="O1072" s="18"/>
    </row>
    <row r="1073" spans="2:15" s="26" customFormat="1">
      <c r="B1073" s="27"/>
      <c r="C1073" s="16"/>
      <c r="D1073" s="28"/>
      <c r="I1073" s="18"/>
      <c r="K1073" s="19"/>
      <c r="L1073" s="29"/>
      <c r="O1073" s="18"/>
    </row>
    <row r="1074" spans="2:15" s="26" customFormat="1">
      <c r="B1074" s="27"/>
      <c r="C1074" s="16"/>
      <c r="D1074" s="28"/>
      <c r="I1074" s="18"/>
      <c r="K1074" s="19"/>
      <c r="L1074" s="29"/>
      <c r="O1074" s="18"/>
    </row>
    <row r="1075" spans="2:15" s="26" customFormat="1">
      <c r="B1075" s="27"/>
      <c r="C1075" s="16"/>
      <c r="D1075" s="28"/>
      <c r="I1075" s="18"/>
      <c r="K1075" s="19"/>
      <c r="L1075" s="29"/>
      <c r="O1075" s="18"/>
    </row>
    <row r="1076" spans="2:15" s="26" customFormat="1">
      <c r="B1076" s="27"/>
      <c r="C1076" s="16"/>
      <c r="D1076" s="28"/>
      <c r="I1076" s="18"/>
      <c r="K1076" s="19"/>
      <c r="L1076" s="29"/>
      <c r="O1076" s="18"/>
    </row>
    <row r="1077" spans="2:15" s="26" customFormat="1">
      <c r="B1077" s="27"/>
      <c r="C1077" s="16"/>
      <c r="D1077" s="28"/>
      <c r="I1077" s="18"/>
      <c r="K1077" s="19"/>
      <c r="L1077" s="29"/>
      <c r="O1077" s="18"/>
    </row>
    <row r="1078" spans="2:15" s="26" customFormat="1">
      <c r="B1078" s="27"/>
      <c r="C1078" s="16"/>
      <c r="D1078" s="28"/>
      <c r="I1078" s="18"/>
      <c r="K1078" s="19"/>
      <c r="L1078" s="29"/>
      <c r="O1078" s="18"/>
    </row>
    <row r="1079" spans="2:15" s="26" customFormat="1">
      <c r="B1079" s="27"/>
      <c r="C1079" s="16"/>
      <c r="D1079" s="28"/>
      <c r="I1079" s="18"/>
      <c r="K1079" s="19"/>
      <c r="L1079" s="29"/>
      <c r="O1079" s="18"/>
    </row>
    <row r="1080" spans="2:15" s="26" customFormat="1">
      <c r="B1080" s="27"/>
      <c r="C1080" s="16"/>
      <c r="D1080" s="28"/>
      <c r="I1080" s="18"/>
      <c r="K1080" s="19"/>
      <c r="L1080" s="29"/>
      <c r="O1080" s="18"/>
    </row>
    <row r="1081" spans="2:15" s="26" customFormat="1">
      <c r="B1081" s="27"/>
      <c r="C1081" s="16"/>
      <c r="D1081" s="28"/>
      <c r="I1081" s="18"/>
      <c r="K1081" s="19"/>
      <c r="L1081" s="29"/>
      <c r="O1081" s="18"/>
    </row>
    <row r="1082" spans="2:15" s="26" customFormat="1">
      <c r="B1082" s="27"/>
      <c r="C1082" s="16"/>
      <c r="D1082" s="28"/>
      <c r="I1082" s="18"/>
      <c r="K1082" s="19"/>
      <c r="L1082" s="29"/>
      <c r="O1082" s="18"/>
    </row>
    <row r="1083" spans="2:15" s="26" customFormat="1">
      <c r="B1083" s="27"/>
      <c r="C1083" s="16"/>
      <c r="D1083" s="28"/>
      <c r="I1083" s="18"/>
      <c r="K1083" s="19"/>
      <c r="L1083" s="29"/>
      <c r="O1083" s="18"/>
    </row>
    <row r="1084" spans="2:15" s="26" customFormat="1">
      <c r="B1084" s="27"/>
      <c r="C1084" s="16"/>
      <c r="D1084" s="28"/>
      <c r="I1084" s="18"/>
      <c r="K1084" s="19"/>
      <c r="L1084" s="29"/>
      <c r="O1084" s="18"/>
    </row>
    <row r="1085" spans="2:15" s="26" customFormat="1">
      <c r="B1085" s="27"/>
      <c r="C1085" s="16"/>
      <c r="D1085" s="28"/>
      <c r="I1085" s="18"/>
      <c r="K1085" s="19"/>
      <c r="L1085" s="29"/>
      <c r="O1085" s="18"/>
    </row>
    <row r="1086" spans="2:15" s="26" customFormat="1">
      <c r="B1086" s="27"/>
      <c r="C1086" s="16"/>
      <c r="D1086" s="28"/>
      <c r="I1086" s="18"/>
      <c r="K1086" s="19"/>
      <c r="L1086" s="29"/>
      <c r="O1086" s="18"/>
    </row>
    <row r="1087" spans="2:15" s="26" customFormat="1">
      <c r="B1087" s="27"/>
      <c r="C1087" s="16"/>
      <c r="D1087" s="28"/>
      <c r="I1087" s="18"/>
      <c r="K1087" s="19"/>
      <c r="L1087" s="29"/>
      <c r="O1087" s="18"/>
    </row>
    <row r="1088" spans="2:15" s="26" customFormat="1">
      <c r="B1088" s="27"/>
      <c r="C1088" s="16"/>
      <c r="D1088" s="28"/>
      <c r="I1088" s="18"/>
      <c r="K1088" s="19"/>
      <c r="L1088" s="29"/>
      <c r="O1088" s="18"/>
    </row>
    <row r="1089" spans="2:15" s="26" customFormat="1">
      <c r="B1089" s="27"/>
      <c r="C1089" s="16"/>
      <c r="D1089" s="28"/>
      <c r="I1089" s="18"/>
      <c r="K1089" s="19"/>
      <c r="L1089" s="29"/>
      <c r="O1089" s="18"/>
    </row>
    <row r="1090" spans="2:15" s="26" customFormat="1">
      <c r="B1090" s="27"/>
      <c r="C1090" s="16"/>
      <c r="D1090" s="28"/>
      <c r="I1090" s="18"/>
      <c r="K1090" s="19"/>
      <c r="L1090" s="29"/>
      <c r="O1090" s="18"/>
    </row>
    <row r="1091" spans="2:15" s="26" customFormat="1">
      <c r="B1091" s="27"/>
      <c r="C1091" s="16"/>
      <c r="D1091" s="28"/>
      <c r="I1091" s="18"/>
      <c r="K1091" s="19"/>
      <c r="L1091" s="29"/>
      <c r="O1091" s="18"/>
    </row>
    <row r="1092" spans="2:15" s="26" customFormat="1">
      <c r="B1092" s="27"/>
      <c r="C1092" s="16"/>
      <c r="D1092" s="28"/>
      <c r="I1092" s="18"/>
      <c r="K1092" s="19"/>
      <c r="L1092" s="29"/>
      <c r="O1092" s="18"/>
    </row>
    <row r="1093" spans="2:15" s="26" customFormat="1">
      <c r="B1093" s="27"/>
      <c r="C1093" s="16"/>
      <c r="D1093" s="28"/>
      <c r="I1093" s="18"/>
      <c r="K1093" s="19"/>
      <c r="L1093" s="29"/>
      <c r="O1093" s="18"/>
    </row>
    <row r="1094" spans="2:15" s="26" customFormat="1">
      <c r="B1094" s="27"/>
      <c r="C1094" s="16"/>
      <c r="D1094" s="28"/>
      <c r="I1094" s="18"/>
      <c r="K1094" s="19"/>
      <c r="L1094" s="29"/>
      <c r="O1094" s="18"/>
    </row>
    <row r="1095" spans="2:15" s="26" customFormat="1">
      <c r="B1095" s="27"/>
      <c r="C1095" s="16"/>
      <c r="D1095" s="28"/>
      <c r="I1095" s="18"/>
      <c r="K1095" s="19"/>
      <c r="L1095" s="29"/>
      <c r="O1095" s="18"/>
    </row>
    <row r="1096" spans="2:15" s="26" customFormat="1">
      <c r="B1096" s="27"/>
      <c r="C1096" s="16"/>
      <c r="D1096" s="28"/>
      <c r="I1096" s="18"/>
      <c r="K1096" s="19"/>
      <c r="L1096" s="29"/>
      <c r="O1096" s="18"/>
    </row>
    <row r="1097" spans="2:15" s="26" customFormat="1">
      <c r="B1097" s="27"/>
      <c r="C1097" s="16"/>
      <c r="D1097" s="28"/>
      <c r="I1097" s="18"/>
      <c r="K1097" s="19"/>
      <c r="L1097" s="29"/>
      <c r="O1097" s="18"/>
    </row>
    <row r="1098" spans="2:15" s="26" customFormat="1">
      <c r="B1098" s="27"/>
      <c r="C1098" s="16"/>
      <c r="D1098" s="28"/>
      <c r="I1098" s="18"/>
      <c r="K1098" s="19"/>
      <c r="L1098" s="29"/>
      <c r="O1098" s="18"/>
    </row>
    <row r="1099" spans="2:15" s="26" customFormat="1">
      <c r="B1099" s="27"/>
      <c r="C1099" s="16"/>
      <c r="D1099" s="28"/>
      <c r="I1099" s="18"/>
      <c r="K1099" s="19"/>
      <c r="L1099" s="29"/>
      <c r="O1099" s="18"/>
    </row>
    <row r="1100" spans="2:15" s="26" customFormat="1">
      <c r="B1100" s="27"/>
      <c r="C1100" s="16"/>
      <c r="D1100" s="28"/>
      <c r="I1100" s="18"/>
      <c r="K1100" s="19"/>
      <c r="L1100" s="29"/>
      <c r="O1100" s="18"/>
    </row>
    <row r="1101" spans="2:15" s="26" customFormat="1">
      <c r="B1101" s="27"/>
      <c r="C1101" s="16"/>
      <c r="D1101" s="28"/>
      <c r="I1101" s="18"/>
      <c r="K1101" s="19"/>
      <c r="L1101" s="29"/>
      <c r="O1101" s="18"/>
    </row>
    <row r="1102" spans="2:15" s="26" customFormat="1">
      <c r="B1102" s="27"/>
      <c r="C1102" s="16"/>
      <c r="D1102" s="28"/>
      <c r="I1102" s="18"/>
      <c r="K1102" s="19"/>
      <c r="L1102" s="29"/>
      <c r="O1102" s="18"/>
    </row>
    <row r="1103" spans="2:15" s="26" customFormat="1">
      <c r="B1103" s="27"/>
      <c r="C1103" s="16"/>
      <c r="D1103" s="28"/>
      <c r="I1103" s="18"/>
      <c r="K1103" s="19"/>
      <c r="L1103" s="29"/>
      <c r="O1103" s="18"/>
    </row>
    <row r="1104" spans="2:15" s="26" customFormat="1">
      <c r="B1104" s="27"/>
      <c r="C1104" s="16"/>
      <c r="D1104" s="28"/>
      <c r="I1104" s="18"/>
      <c r="K1104" s="19"/>
      <c r="L1104" s="29"/>
      <c r="O1104" s="18"/>
    </row>
    <row r="1105" spans="2:15" s="26" customFormat="1">
      <c r="B1105" s="27"/>
      <c r="C1105" s="16"/>
      <c r="D1105" s="28"/>
      <c r="I1105" s="18"/>
      <c r="K1105" s="19"/>
      <c r="L1105" s="29"/>
      <c r="O1105" s="18"/>
    </row>
    <row r="1106" spans="2:15" s="26" customFormat="1">
      <c r="B1106" s="27"/>
      <c r="C1106" s="16"/>
      <c r="D1106" s="28"/>
      <c r="I1106" s="18"/>
      <c r="K1106" s="19"/>
      <c r="L1106" s="29"/>
      <c r="O1106" s="18"/>
    </row>
    <row r="1107" spans="2:15" s="26" customFormat="1">
      <c r="B1107" s="27"/>
      <c r="C1107" s="16"/>
      <c r="D1107" s="28"/>
      <c r="I1107" s="18"/>
      <c r="K1107" s="19"/>
      <c r="L1107" s="29"/>
      <c r="O1107" s="18"/>
    </row>
    <row r="1108" spans="2:15" s="26" customFormat="1">
      <c r="B1108" s="27"/>
      <c r="C1108" s="16"/>
      <c r="D1108" s="28"/>
      <c r="I1108" s="18"/>
      <c r="K1108" s="19"/>
      <c r="L1108" s="29"/>
      <c r="O1108" s="18"/>
    </row>
    <row r="1109" spans="2:15" s="26" customFormat="1">
      <c r="B1109" s="27"/>
      <c r="C1109" s="16"/>
      <c r="D1109" s="28"/>
      <c r="I1109" s="18"/>
      <c r="K1109" s="19"/>
      <c r="L1109" s="29"/>
      <c r="O1109" s="18"/>
    </row>
    <row r="1110" spans="2:15" s="26" customFormat="1">
      <c r="B1110" s="27"/>
      <c r="C1110" s="16"/>
      <c r="D1110" s="28"/>
      <c r="I1110" s="18"/>
      <c r="K1110" s="19"/>
      <c r="L1110" s="29"/>
      <c r="O1110" s="18"/>
    </row>
    <row r="1111" spans="2:15" s="26" customFormat="1">
      <c r="B1111" s="27"/>
      <c r="C1111" s="16"/>
      <c r="D1111" s="28"/>
      <c r="I1111" s="18"/>
      <c r="K1111" s="19"/>
      <c r="L1111" s="29"/>
      <c r="O1111" s="18"/>
    </row>
    <row r="1112" spans="2:15" s="26" customFormat="1">
      <c r="B1112" s="27"/>
      <c r="C1112" s="16"/>
      <c r="D1112" s="28"/>
      <c r="I1112" s="18"/>
      <c r="K1112" s="19"/>
      <c r="L1112" s="29"/>
      <c r="O1112" s="18"/>
    </row>
    <row r="1113" spans="2:15" s="26" customFormat="1">
      <c r="B1113" s="27"/>
      <c r="C1113" s="16"/>
      <c r="D1113" s="28"/>
      <c r="I1113" s="18"/>
      <c r="K1113" s="19"/>
      <c r="L1113" s="29"/>
      <c r="O1113" s="18"/>
    </row>
    <row r="1114" spans="2:15" s="26" customFormat="1">
      <c r="B1114" s="27"/>
      <c r="C1114" s="16"/>
      <c r="D1114" s="28"/>
      <c r="I1114" s="18"/>
      <c r="K1114" s="19"/>
      <c r="L1114" s="29"/>
      <c r="O1114" s="18"/>
    </row>
    <row r="1115" spans="2:15" s="26" customFormat="1">
      <c r="B1115" s="27"/>
      <c r="C1115" s="16"/>
      <c r="D1115" s="28"/>
      <c r="I1115" s="18"/>
      <c r="K1115" s="19"/>
      <c r="L1115" s="29"/>
      <c r="O1115" s="18"/>
    </row>
    <row r="1116" spans="2:15" s="26" customFormat="1">
      <c r="B1116" s="27"/>
      <c r="C1116" s="16"/>
      <c r="D1116" s="28"/>
      <c r="I1116" s="18"/>
      <c r="K1116" s="19"/>
      <c r="L1116" s="29"/>
      <c r="O1116" s="18"/>
    </row>
    <row r="1117" spans="2:15" s="26" customFormat="1">
      <c r="B1117" s="27"/>
      <c r="C1117" s="16"/>
      <c r="D1117" s="28"/>
      <c r="I1117" s="18"/>
      <c r="K1117" s="19"/>
      <c r="L1117" s="29"/>
      <c r="O1117" s="18"/>
    </row>
    <row r="1118" spans="2:15" s="26" customFormat="1">
      <c r="B1118" s="27"/>
      <c r="C1118" s="16"/>
      <c r="D1118" s="28"/>
      <c r="I1118" s="18"/>
      <c r="K1118" s="19"/>
      <c r="L1118" s="29"/>
      <c r="O1118" s="18"/>
    </row>
    <row r="1119" spans="2:15" s="26" customFormat="1">
      <c r="B1119" s="27"/>
      <c r="C1119" s="16"/>
      <c r="D1119" s="28"/>
      <c r="I1119" s="18"/>
      <c r="K1119" s="19"/>
      <c r="L1119" s="29"/>
      <c r="O1119" s="18"/>
    </row>
    <row r="1120" spans="2:15" s="26" customFormat="1">
      <c r="B1120" s="27"/>
      <c r="C1120" s="16"/>
      <c r="D1120" s="28"/>
      <c r="I1120" s="18"/>
      <c r="K1120" s="19"/>
      <c r="L1120" s="29"/>
      <c r="O1120" s="18"/>
    </row>
    <row r="1121" spans="2:15" s="26" customFormat="1">
      <c r="B1121" s="27"/>
      <c r="C1121" s="16"/>
      <c r="D1121" s="28"/>
      <c r="I1121" s="18"/>
      <c r="K1121" s="19"/>
      <c r="L1121" s="29"/>
      <c r="O1121" s="18"/>
    </row>
    <row r="1122" spans="2:15" s="26" customFormat="1">
      <c r="B1122" s="27"/>
      <c r="C1122" s="16"/>
      <c r="D1122" s="28"/>
      <c r="I1122" s="18"/>
      <c r="K1122" s="19"/>
      <c r="L1122" s="29"/>
      <c r="O1122" s="18"/>
    </row>
    <row r="1123" spans="2:15" s="26" customFormat="1">
      <c r="B1123" s="27"/>
      <c r="C1123" s="16"/>
      <c r="D1123" s="28"/>
      <c r="I1123" s="18"/>
      <c r="K1123" s="19"/>
      <c r="L1123" s="29"/>
      <c r="O1123" s="18"/>
    </row>
    <row r="1124" spans="2:15" s="26" customFormat="1">
      <c r="B1124" s="27"/>
      <c r="C1124" s="16"/>
      <c r="D1124" s="28"/>
      <c r="I1124" s="18"/>
      <c r="K1124" s="19"/>
      <c r="L1124" s="29"/>
      <c r="O1124" s="18"/>
    </row>
    <row r="1125" spans="2:15" s="26" customFormat="1">
      <c r="B1125" s="27"/>
      <c r="C1125" s="16"/>
      <c r="D1125" s="28"/>
      <c r="I1125" s="18"/>
      <c r="K1125" s="19"/>
      <c r="L1125" s="29"/>
      <c r="O1125" s="18"/>
    </row>
    <row r="1126" spans="2:15" s="26" customFormat="1">
      <c r="B1126" s="27"/>
      <c r="C1126" s="16"/>
      <c r="D1126" s="28"/>
      <c r="I1126" s="18"/>
      <c r="K1126" s="19"/>
      <c r="L1126" s="29"/>
      <c r="O1126" s="18"/>
    </row>
    <row r="1127" spans="2:15" s="26" customFormat="1">
      <c r="B1127" s="27"/>
      <c r="C1127" s="16"/>
      <c r="D1127" s="28"/>
      <c r="I1127" s="18"/>
      <c r="K1127" s="19"/>
      <c r="L1127" s="29"/>
      <c r="O1127" s="18"/>
    </row>
    <row r="1128" spans="2:15" s="26" customFormat="1">
      <c r="B1128" s="27"/>
      <c r="C1128" s="16"/>
      <c r="D1128" s="28"/>
      <c r="I1128" s="18"/>
      <c r="K1128" s="19"/>
      <c r="L1128" s="29"/>
      <c r="O1128" s="18"/>
    </row>
    <row r="1129" spans="2:15" s="26" customFormat="1">
      <c r="B1129" s="27"/>
      <c r="C1129" s="16"/>
      <c r="D1129" s="28"/>
      <c r="I1129" s="18"/>
      <c r="K1129" s="19"/>
      <c r="L1129" s="29"/>
      <c r="O1129" s="18"/>
    </row>
    <row r="1130" spans="2:15" s="26" customFormat="1">
      <c r="B1130" s="27"/>
      <c r="C1130" s="16"/>
      <c r="D1130" s="28"/>
      <c r="I1130" s="18"/>
      <c r="K1130" s="19"/>
      <c r="L1130" s="29"/>
      <c r="O1130" s="18"/>
    </row>
    <row r="1131" spans="2:15" s="26" customFormat="1">
      <c r="B1131" s="27"/>
      <c r="C1131" s="16"/>
      <c r="D1131" s="28"/>
      <c r="I1131" s="18"/>
      <c r="K1131" s="19"/>
      <c r="L1131" s="29"/>
      <c r="O1131" s="18"/>
    </row>
    <row r="1132" spans="2:15" s="26" customFormat="1">
      <c r="B1132" s="27"/>
      <c r="C1132" s="16"/>
      <c r="D1132" s="28"/>
      <c r="I1132" s="18"/>
      <c r="K1132" s="19"/>
      <c r="L1132" s="29"/>
      <c r="O1132" s="18"/>
    </row>
    <row r="1133" spans="2:15" s="26" customFormat="1">
      <c r="B1133" s="27"/>
      <c r="C1133" s="16"/>
      <c r="D1133" s="28"/>
      <c r="I1133" s="18"/>
      <c r="K1133" s="19"/>
      <c r="L1133" s="29"/>
      <c r="O1133" s="18"/>
    </row>
    <row r="1134" spans="2:15" s="26" customFormat="1">
      <c r="B1134" s="27"/>
      <c r="C1134" s="16"/>
      <c r="D1134" s="28"/>
      <c r="I1134" s="18"/>
      <c r="K1134" s="19"/>
      <c r="L1134" s="29"/>
      <c r="O1134" s="18"/>
    </row>
    <row r="1135" spans="2:15" s="26" customFormat="1">
      <c r="B1135" s="27"/>
      <c r="C1135" s="16"/>
      <c r="D1135" s="28"/>
      <c r="I1135" s="18"/>
      <c r="K1135" s="19"/>
      <c r="L1135" s="29"/>
      <c r="O1135" s="18"/>
    </row>
    <row r="1136" spans="2:15" s="26" customFormat="1">
      <c r="B1136" s="27"/>
      <c r="C1136" s="16"/>
      <c r="D1136" s="28"/>
      <c r="I1136" s="18"/>
      <c r="K1136" s="19"/>
      <c r="L1136" s="29"/>
      <c r="O1136" s="18"/>
    </row>
    <row r="1137" spans="2:15" s="26" customFormat="1">
      <c r="B1137" s="27"/>
      <c r="C1137" s="16"/>
      <c r="D1137" s="28"/>
      <c r="I1137" s="18"/>
      <c r="K1137" s="19"/>
      <c r="L1137" s="29"/>
      <c r="O1137" s="18"/>
    </row>
    <row r="1138" spans="2:15" s="26" customFormat="1">
      <c r="B1138" s="27"/>
      <c r="C1138" s="16"/>
      <c r="D1138" s="28"/>
      <c r="I1138" s="18"/>
      <c r="K1138" s="19"/>
      <c r="L1138" s="29"/>
      <c r="O1138" s="18"/>
    </row>
    <row r="1139" spans="2:15" s="26" customFormat="1">
      <c r="B1139" s="27"/>
      <c r="C1139" s="16"/>
      <c r="D1139" s="28"/>
      <c r="I1139" s="18"/>
      <c r="K1139" s="19"/>
      <c r="L1139" s="29"/>
      <c r="O1139" s="18"/>
    </row>
    <row r="1140" spans="2:15" s="26" customFormat="1">
      <c r="B1140" s="27"/>
      <c r="C1140" s="16"/>
      <c r="D1140" s="28"/>
      <c r="I1140" s="18"/>
      <c r="K1140" s="19"/>
      <c r="L1140" s="29"/>
      <c r="O1140" s="18"/>
    </row>
    <row r="1141" spans="2:15" s="26" customFormat="1">
      <c r="B1141" s="27"/>
      <c r="C1141" s="16"/>
      <c r="D1141" s="28"/>
      <c r="I1141" s="18"/>
      <c r="K1141" s="19"/>
      <c r="L1141" s="29"/>
      <c r="O1141" s="18"/>
    </row>
    <row r="1142" spans="2:15" s="26" customFormat="1">
      <c r="B1142" s="27"/>
      <c r="C1142" s="16"/>
      <c r="D1142" s="28"/>
      <c r="I1142" s="18"/>
      <c r="K1142" s="19"/>
      <c r="L1142" s="29"/>
      <c r="O1142" s="18"/>
    </row>
    <row r="1143" spans="2:15" s="26" customFormat="1">
      <c r="B1143" s="27"/>
      <c r="C1143" s="16"/>
      <c r="D1143" s="28"/>
      <c r="I1143" s="18"/>
      <c r="K1143" s="19"/>
      <c r="L1143" s="29"/>
      <c r="O1143" s="18"/>
    </row>
    <row r="1144" spans="2:15" s="26" customFormat="1">
      <c r="B1144" s="27"/>
      <c r="C1144" s="16"/>
      <c r="D1144" s="28"/>
      <c r="I1144" s="18"/>
      <c r="K1144" s="19"/>
      <c r="L1144" s="29"/>
      <c r="O1144" s="18"/>
    </row>
    <row r="1145" spans="2:15" s="26" customFormat="1">
      <c r="B1145" s="27"/>
      <c r="C1145" s="16"/>
      <c r="D1145" s="28"/>
      <c r="I1145" s="18"/>
      <c r="K1145" s="19"/>
      <c r="L1145" s="29"/>
      <c r="O1145" s="18"/>
    </row>
    <row r="1146" spans="2:15" s="26" customFormat="1">
      <c r="B1146" s="27"/>
      <c r="C1146" s="16"/>
      <c r="D1146" s="28"/>
      <c r="I1146" s="18"/>
      <c r="K1146" s="19"/>
      <c r="L1146" s="29"/>
      <c r="O1146" s="18"/>
    </row>
    <row r="1147" spans="2:15" s="26" customFormat="1">
      <c r="B1147" s="27"/>
      <c r="C1147" s="16"/>
      <c r="D1147" s="28"/>
      <c r="I1147" s="18"/>
      <c r="K1147" s="19"/>
      <c r="L1147" s="29"/>
      <c r="O1147" s="18"/>
    </row>
    <row r="1148" spans="2:15" s="26" customFormat="1">
      <c r="B1148" s="27"/>
      <c r="C1148" s="16"/>
      <c r="D1148" s="28"/>
      <c r="I1148" s="18"/>
      <c r="K1148" s="19"/>
      <c r="L1148" s="29"/>
      <c r="O1148" s="18"/>
    </row>
    <row r="1149" spans="2:15" s="26" customFormat="1">
      <c r="B1149" s="27"/>
      <c r="C1149" s="16"/>
      <c r="D1149" s="28"/>
      <c r="I1149" s="18"/>
      <c r="K1149" s="19"/>
      <c r="L1149" s="29"/>
      <c r="O1149" s="18"/>
    </row>
    <row r="1150" spans="2:15" s="26" customFormat="1">
      <c r="B1150" s="27"/>
      <c r="C1150" s="16"/>
      <c r="D1150" s="28"/>
      <c r="I1150" s="18"/>
      <c r="K1150" s="19"/>
      <c r="L1150" s="29"/>
      <c r="O1150" s="18"/>
    </row>
    <row r="1151" spans="2:15" s="26" customFormat="1">
      <c r="B1151" s="27"/>
      <c r="C1151" s="16"/>
      <c r="D1151" s="28"/>
      <c r="I1151" s="18"/>
      <c r="K1151" s="19"/>
      <c r="L1151" s="29"/>
      <c r="O1151" s="18"/>
    </row>
    <row r="1152" spans="2:15" s="26" customFormat="1">
      <c r="B1152" s="27"/>
      <c r="C1152" s="16"/>
      <c r="D1152" s="28"/>
      <c r="I1152" s="18"/>
      <c r="K1152" s="19"/>
      <c r="L1152" s="29"/>
      <c r="O1152" s="18"/>
    </row>
    <row r="1153" spans="2:15" s="26" customFormat="1">
      <c r="B1153" s="27"/>
      <c r="C1153" s="16"/>
      <c r="D1153" s="28"/>
      <c r="I1153" s="18"/>
      <c r="K1153" s="19"/>
      <c r="L1153" s="29"/>
      <c r="O1153" s="18"/>
    </row>
    <row r="1154" spans="2:15" s="26" customFormat="1">
      <c r="B1154" s="27"/>
      <c r="C1154" s="16"/>
      <c r="D1154" s="28"/>
      <c r="I1154" s="18"/>
      <c r="K1154" s="19"/>
      <c r="L1154" s="29"/>
      <c r="O1154" s="18"/>
    </row>
    <row r="1155" spans="2:15" s="26" customFormat="1">
      <c r="B1155" s="27"/>
      <c r="C1155" s="16"/>
      <c r="D1155" s="28"/>
      <c r="I1155" s="18"/>
      <c r="K1155" s="19"/>
      <c r="L1155" s="29"/>
      <c r="O1155" s="18"/>
    </row>
    <row r="1156" spans="2:15" s="26" customFormat="1">
      <c r="B1156" s="27"/>
      <c r="C1156" s="16"/>
      <c r="D1156" s="28"/>
      <c r="I1156" s="18"/>
      <c r="K1156" s="19"/>
      <c r="L1156" s="29"/>
      <c r="O1156" s="18"/>
    </row>
    <row r="1157" spans="2:15" s="26" customFormat="1">
      <c r="B1157" s="27"/>
      <c r="C1157" s="16"/>
      <c r="D1157" s="28"/>
      <c r="I1157" s="18"/>
      <c r="K1157" s="19"/>
      <c r="L1157" s="29"/>
      <c r="O1157" s="18"/>
    </row>
    <row r="1158" spans="2:15" s="26" customFormat="1">
      <c r="B1158" s="27"/>
      <c r="C1158" s="16"/>
      <c r="D1158" s="28"/>
      <c r="I1158" s="18"/>
      <c r="K1158" s="19"/>
      <c r="L1158" s="29"/>
      <c r="O1158" s="18"/>
    </row>
    <row r="1159" spans="2:15" s="26" customFormat="1">
      <c r="B1159" s="27"/>
      <c r="C1159" s="16"/>
      <c r="D1159" s="28"/>
      <c r="I1159" s="18"/>
      <c r="K1159" s="19"/>
      <c r="L1159" s="29"/>
      <c r="O1159" s="18"/>
    </row>
    <row r="1160" spans="2:15" s="26" customFormat="1">
      <c r="B1160" s="27"/>
      <c r="C1160" s="16"/>
      <c r="D1160" s="28"/>
      <c r="I1160" s="18"/>
      <c r="K1160" s="19"/>
      <c r="L1160" s="29"/>
      <c r="O1160" s="18"/>
    </row>
    <row r="1161" spans="2:15" s="26" customFormat="1">
      <c r="B1161" s="27"/>
      <c r="C1161" s="16"/>
      <c r="D1161" s="28"/>
      <c r="I1161" s="18"/>
      <c r="K1161" s="19"/>
      <c r="L1161" s="29"/>
      <c r="O1161" s="18"/>
    </row>
    <row r="1162" spans="2:15" s="26" customFormat="1">
      <c r="B1162" s="27"/>
      <c r="C1162" s="16"/>
      <c r="D1162" s="28"/>
      <c r="I1162" s="18"/>
      <c r="K1162" s="19"/>
      <c r="L1162" s="29"/>
      <c r="O1162" s="18"/>
    </row>
    <row r="1163" spans="2:15" s="26" customFormat="1">
      <c r="B1163" s="27"/>
      <c r="C1163" s="16"/>
      <c r="D1163" s="28"/>
      <c r="I1163" s="18"/>
      <c r="K1163" s="19"/>
      <c r="L1163" s="29"/>
      <c r="O1163" s="18"/>
    </row>
  </sheetData>
  <mergeCells count="21">
    <mergeCell ref="A4:D4"/>
    <mergeCell ref="A7:D7"/>
    <mergeCell ref="A8:B8"/>
    <mergeCell ref="A9:B9"/>
    <mergeCell ref="A10:D10"/>
    <mergeCell ref="C5:D5"/>
    <mergeCell ref="C6:D6"/>
    <mergeCell ref="C8:D8"/>
    <mergeCell ref="C9:D9"/>
    <mergeCell ref="A5:B5"/>
    <mergeCell ref="A6:B6"/>
    <mergeCell ref="A1:M1"/>
    <mergeCell ref="A2:A3"/>
    <mergeCell ref="B2:B3"/>
    <mergeCell ref="C2:C3"/>
    <mergeCell ref="D2:D3"/>
    <mergeCell ref="E2:F2"/>
    <mergeCell ref="G2:H2"/>
    <mergeCell ref="I2:J2"/>
    <mergeCell ref="M2:M3"/>
    <mergeCell ref="K2:L2"/>
  </mergeCells>
  <phoneticPr fontId="3" type="noConversion"/>
  <pageMargins left="0.98425196850393704" right="0.59055118110236227" top="0.78740157480314965" bottom="0.59055118110236227" header="0.59055118110236227" footer="0.59055118110236227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88"/>
  <sheetViews>
    <sheetView view="pageBreakPreview" zoomScale="85" zoomScaleNormal="90" zoomScaleSheetLayoutView="85" workbookViewId="0">
      <pane ySplit="3" topLeftCell="A4" activePane="bottomLeft" state="frozen"/>
      <selection activeCell="C16" sqref="C16:L16"/>
      <selection pane="bottomLeft" activeCell="E25" sqref="E25"/>
    </sheetView>
  </sheetViews>
  <sheetFormatPr defaultRowHeight="12"/>
  <cols>
    <col min="1" max="1" width="16.77734375" style="39" customWidth="1"/>
    <col min="2" max="2" width="15.21875" style="47" bestFit="1" customWidth="1"/>
    <col min="3" max="3" width="8.88671875" style="48" bestFit="1" customWidth="1"/>
    <col min="4" max="4" width="4.77734375" style="49" customWidth="1"/>
    <col min="5" max="5" width="8.77734375" style="38" customWidth="1"/>
    <col min="6" max="6" width="13.77734375" style="38" customWidth="1"/>
    <col min="7" max="7" width="8.77734375" style="38" customWidth="1"/>
    <col min="8" max="8" width="13.77734375" style="38" customWidth="1"/>
    <col min="9" max="9" width="8.77734375" style="50" customWidth="1"/>
    <col min="10" max="10" width="13.77734375" style="38" customWidth="1"/>
    <col min="11" max="11" width="8.77734375" style="51" customWidth="1"/>
    <col min="12" max="12" width="13.77734375" style="40" customWidth="1"/>
    <col min="13" max="13" width="9.77734375" style="47" customWidth="1"/>
    <col min="14" max="14" width="8.88671875" style="38"/>
    <col min="15" max="15" width="15.88671875" style="38" customWidth="1"/>
    <col min="16" max="16384" width="8.88671875" style="38"/>
  </cols>
  <sheetData>
    <row r="1" spans="1:15" s="37" customFormat="1" ht="39.75" customHeight="1">
      <c r="A1" s="313" t="s">
        <v>61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5" ht="18.75" customHeight="1">
      <c r="A2" s="291" t="s">
        <v>48</v>
      </c>
      <c r="B2" s="291" t="s">
        <v>49</v>
      </c>
      <c r="C2" s="292" t="s">
        <v>50</v>
      </c>
      <c r="D2" s="291" t="s">
        <v>51</v>
      </c>
      <c r="E2" s="291" t="s">
        <v>52</v>
      </c>
      <c r="F2" s="291"/>
      <c r="G2" s="291" t="s">
        <v>53</v>
      </c>
      <c r="H2" s="291"/>
      <c r="I2" s="291" t="s">
        <v>54</v>
      </c>
      <c r="J2" s="291"/>
      <c r="K2" s="291" t="s">
        <v>55</v>
      </c>
      <c r="L2" s="291"/>
      <c r="M2" s="291" t="s">
        <v>56</v>
      </c>
      <c r="N2" s="52"/>
      <c r="O2" s="52"/>
    </row>
    <row r="3" spans="1:15" s="39" customFormat="1" ht="18.75" customHeight="1">
      <c r="A3" s="291"/>
      <c r="B3" s="291"/>
      <c r="C3" s="292"/>
      <c r="D3" s="291"/>
      <c r="E3" s="189" t="s">
        <v>57</v>
      </c>
      <c r="F3" s="189" t="s">
        <v>58</v>
      </c>
      <c r="G3" s="189" t="s">
        <v>57</v>
      </c>
      <c r="H3" s="189" t="s">
        <v>58</v>
      </c>
      <c r="I3" s="190" t="s">
        <v>57</v>
      </c>
      <c r="J3" s="189" t="s">
        <v>58</v>
      </c>
      <c r="K3" s="190" t="s">
        <v>57</v>
      </c>
      <c r="L3" s="189" t="s">
        <v>59</v>
      </c>
      <c r="M3" s="291"/>
      <c r="N3" s="53"/>
      <c r="O3" s="53"/>
    </row>
    <row r="4" spans="1:15" s="40" customFormat="1" ht="16.5" customHeight="1">
      <c r="A4" s="303" t="str">
        <f>'산출근거-진입계단A'!A3</f>
        <v>단양 평동지구 풍수해생활권 종합정비사업</v>
      </c>
      <c r="B4" s="304"/>
      <c r="C4" s="304"/>
      <c r="D4" s="305"/>
      <c r="E4" s="198"/>
      <c r="F4" s="199"/>
      <c r="G4" s="199"/>
      <c r="H4" s="199"/>
      <c r="I4" s="199"/>
      <c r="J4" s="199"/>
      <c r="K4" s="199"/>
      <c r="L4" s="199"/>
      <c r="M4" s="200" t="s">
        <v>433</v>
      </c>
      <c r="N4" s="54"/>
      <c r="O4" s="142"/>
    </row>
    <row r="5" spans="1:15" s="40" customFormat="1" ht="16.5" customHeight="1">
      <c r="A5" s="308" t="str">
        <f>내역적용수량!A5</f>
        <v>진입데크 및 램프 제작조립설치</v>
      </c>
      <c r="B5" s="309"/>
      <c r="C5" s="312" t="s">
        <v>155</v>
      </c>
      <c r="D5" s="312"/>
      <c r="E5" s="201"/>
      <c r="F5" s="202"/>
      <c r="G5" s="202"/>
      <c r="H5" s="202"/>
      <c r="I5" s="202"/>
      <c r="J5" s="202"/>
      <c r="K5" s="202"/>
      <c r="L5" s="202"/>
      <c r="M5" s="203"/>
      <c r="N5" s="54"/>
      <c r="O5" s="142"/>
    </row>
    <row r="6" spans="1:15" s="40" customFormat="1" ht="16.5" customHeight="1">
      <c r="A6" s="310"/>
      <c r="B6" s="311"/>
      <c r="C6" s="312" t="s">
        <v>156</v>
      </c>
      <c r="D6" s="312"/>
      <c r="E6" s="201"/>
      <c r="F6" s="202"/>
      <c r="G6" s="202"/>
      <c r="H6" s="202"/>
      <c r="I6" s="202"/>
      <c r="J6" s="202"/>
      <c r="K6" s="202"/>
      <c r="L6" s="202"/>
      <c r="M6" s="203"/>
      <c r="N6" s="54"/>
      <c r="O6" s="54"/>
    </row>
    <row r="7" spans="1:15" s="40" customFormat="1" ht="16.5" customHeight="1">
      <c r="A7" s="307" t="s">
        <v>153</v>
      </c>
      <c r="B7" s="307"/>
      <c r="C7" s="307"/>
      <c r="D7" s="307"/>
      <c r="E7" s="208"/>
      <c r="F7" s="204"/>
      <c r="G7" s="204"/>
      <c r="H7" s="204"/>
      <c r="I7" s="204"/>
      <c r="J7" s="204"/>
      <c r="K7" s="204"/>
      <c r="L7" s="204"/>
      <c r="M7" s="209"/>
      <c r="N7" s="54"/>
      <c r="O7" s="54"/>
    </row>
    <row r="8" spans="1:15" s="40" customFormat="1" ht="16.5" customHeight="1">
      <c r="A8" s="191" t="str">
        <f>내역적용수량!A7</f>
        <v xml:space="preserve">H형강 </v>
      </c>
      <c r="B8" s="190" t="str">
        <f>내역적용수량!B7</f>
        <v>150 * 150 * 7 * 10T</v>
      </c>
      <c r="C8" s="192">
        <f>내역적용수량!K7</f>
        <v>23308.975999999999</v>
      </c>
      <c r="D8" s="192" t="str">
        <f>내역적용수량!L7</f>
        <v>KG</v>
      </c>
      <c r="E8" s="189"/>
      <c r="F8" s="189"/>
      <c r="G8" s="189"/>
      <c r="H8" s="189"/>
      <c r="I8" s="193"/>
      <c r="J8" s="189"/>
      <c r="K8" s="190"/>
      <c r="L8" s="189"/>
      <c r="M8" s="186"/>
      <c r="N8" s="54"/>
      <c r="O8" s="54"/>
    </row>
    <row r="9" spans="1:15" s="40" customFormat="1" ht="16.5" customHeight="1">
      <c r="A9" s="191" t="str">
        <f>내역적용수량!A8</f>
        <v>ㄱ형강</v>
      </c>
      <c r="B9" s="190" t="str">
        <f>내역적용수량!B8</f>
        <v>75 * 75 * 6T</v>
      </c>
      <c r="C9" s="192">
        <f>내역적용수량!K8</f>
        <v>1016.3</v>
      </c>
      <c r="D9" s="192" t="str">
        <f>내역적용수량!L8</f>
        <v>KG</v>
      </c>
      <c r="E9" s="189"/>
      <c r="F9" s="189"/>
      <c r="G9" s="189"/>
      <c r="H9" s="189"/>
      <c r="I9" s="193"/>
      <c r="J9" s="189"/>
      <c r="K9" s="190"/>
      <c r="L9" s="189"/>
      <c r="M9" s="186"/>
      <c r="N9" s="54"/>
      <c r="O9" s="54"/>
    </row>
    <row r="10" spans="1:15" s="40" customFormat="1" ht="16.5" customHeight="1">
      <c r="A10" s="191" t="str">
        <f>내역적용수량!A9</f>
        <v>철판</v>
      </c>
      <c r="B10" s="190" t="str">
        <f>내역적용수량!B9</f>
        <v>6T</v>
      </c>
      <c r="C10" s="192">
        <f>내역적용수량!K9</f>
        <v>526.90700000000004</v>
      </c>
      <c r="D10" s="192" t="str">
        <f>내역적용수량!L9</f>
        <v>KG</v>
      </c>
      <c r="E10" s="189"/>
      <c r="F10" s="189"/>
      <c r="G10" s="189"/>
      <c r="H10" s="189"/>
      <c r="I10" s="193"/>
      <c r="J10" s="189"/>
      <c r="K10" s="190"/>
      <c r="L10" s="189"/>
      <c r="M10" s="186"/>
      <c r="N10" s="54"/>
      <c r="O10" s="54"/>
    </row>
    <row r="11" spans="1:15" s="40" customFormat="1" ht="16.5" customHeight="1">
      <c r="A11" s="191" t="str">
        <f>내역적용수량!A10</f>
        <v xml:space="preserve">녹막이페인트 </v>
      </c>
      <c r="B11" s="190" t="str">
        <f>내역적용수량!B10</f>
        <v>1회,1종</v>
      </c>
      <c r="C11" s="192">
        <f>내역적용수량!K10</f>
        <v>696.98500000000001</v>
      </c>
      <c r="D11" s="192" t="str">
        <f>내역적용수량!L10</f>
        <v>㎡</v>
      </c>
      <c r="E11" s="189"/>
      <c r="F11" s="189"/>
      <c r="G11" s="189"/>
      <c r="H11" s="189"/>
      <c r="I11" s="189"/>
      <c r="J11" s="189"/>
      <c r="K11" s="190"/>
      <c r="L11" s="189"/>
      <c r="M11" s="186"/>
      <c r="N11" s="54"/>
      <c r="O11" s="54"/>
    </row>
    <row r="12" spans="1:15" s="40" customFormat="1" ht="16.5" customHeight="1">
      <c r="A12" s="191" t="str">
        <f>내역적용수량!A11</f>
        <v xml:space="preserve">조합페인트 </v>
      </c>
      <c r="B12" s="190" t="str">
        <f>내역적용수량!B11</f>
        <v>철재면2회,1급</v>
      </c>
      <c r="C12" s="192">
        <f>내역적용수량!K11</f>
        <v>696.98500000000001</v>
      </c>
      <c r="D12" s="192" t="str">
        <f>내역적용수량!L11</f>
        <v>㎡</v>
      </c>
      <c r="E12" s="189"/>
      <c r="F12" s="189"/>
      <c r="G12" s="189"/>
      <c r="H12" s="189"/>
      <c r="I12" s="189"/>
      <c r="J12" s="189"/>
      <c r="K12" s="190"/>
      <c r="L12" s="189"/>
      <c r="M12" s="186"/>
      <c r="N12" s="54"/>
      <c r="O12" s="54"/>
    </row>
    <row r="13" spans="1:15" s="40" customFormat="1" ht="16.5" customHeight="1">
      <c r="A13" s="191" t="str">
        <f>내역적용수량!A12</f>
        <v>접촉방지패드</v>
      </c>
      <c r="B13" s="190"/>
      <c r="C13" s="193">
        <f>내역적용수량!K12</f>
        <v>699</v>
      </c>
      <c r="D13" s="192" t="str">
        <f>내역적용수량!L12</f>
        <v>개</v>
      </c>
      <c r="E13" s="189"/>
      <c r="F13" s="189"/>
      <c r="G13" s="189"/>
      <c r="H13" s="189"/>
      <c r="I13" s="193"/>
      <c r="J13" s="189"/>
      <c r="K13" s="190"/>
      <c r="L13" s="189"/>
      <c r="M13" s="186"/>
      <c r="N13" s="54"/>
      <c r="O13" s="54"/>
    </row>
    <row r="14" spans="1:15" s="40" customFormat="1" ht="16.5" customHeight="1">
      <c r="A14" s="191" t="str">
        <f>내역적용수량!A13</f>
        <v>가공목재</v>
      </c>
      <c r="B14" s="190" t="str">
        <f>내역적용수량!B13</f>
        <v>카마레레</v>
      </c>
      <c r="C14" s="192">
        <f>내역적용수량!K13</f>
        <v>1659.88</v>
      </c>
      <c r="D14" s="192" t="str">
        <f>내역적용수량!L13</f>
        <v>재</v>
      </c>
      <c r="E14" s="189"/>
      <c r="F14" s="189"/>
      <c r="G14" s="189"/>
      <c r="H14" s="189"/>
      <c r="I14" s="193"/>
      <c r="J14" s="189"/>
      <c r="K14" s="190"/>
      <c r="L14" s="189"/>
      <c r="M14" s="186"/>
      <c r="N14" s="54"/>
      <c r="O14" s="54"/>
    </row>
    <row r="15" spans="1:15" s="40" customFormat="1" ht="16.5" customHeight="1">
      <c r="A15" s="191" t="str">
        <f>내역적용수량!A14</f>
        <v>가공목재</v>
      </c>
      <c r="B15" s="190" t="str">
        <f>내역적용수량!B14</f>
        <v>말라스</v>
      </c>
      <c r="C15" s="192">
        <f>내역적용수량!K14</f>
        <v>2945.9690000000001</v>
      </c>
      <c r="D15" s="192" t="str">
        <f>내역적용수량!L14</f>
        <v>재</v>
      </c>
      <c r="E15" s="189"/>
      <c r="F15" s="189"/>
      <c r="G15" s="189"/>
      <c r="H15" s="189"/>
      <c r="I15" s="193"/>
      <c r="J15" s="189"/>
      <c r="K15" s="190"/>
      <c r="L15" s="189"/>
      <c r="M15" s="186"/>
      <c r="N15" s="54"/>
      <c r="O15" s="54"/>
    </row>
    <row r="16" spans="1:15" s="40" customFormat="1" ht="16.5" customHeight="1">
      <c r="A16" s="191" t="str">
        <f>내역적용수량!A15</f>
        <v xml:space="preserve">침투성오일스테인 </v>
      </c>
      <c r="B16" s="190" t="str">
        <f>내역적용수량!B15</f>
        <v>2회</v>
      </c>
      <c r="C16" s="192">
        <f>내역적용수량!K15</f>
        <v>784.75599999999997</v>
      </c>
      <c r="D16" s="192" t="str">
        <f>내역적용수량!L15</f>
        <v>㎡</v>
      </c>
      <c r="E16" s="189"/>
      <c r="F16" s="189"/>
      <c r="G16" s="189"/>
      <c r="H16" s="189"/>
      <c r="I16" s="189"/>
      <c r="J16" s="189"/>
      <c r="K16" s="190"/>
      <c r="L16" s="189"/>
      <c r="M16" s="186"/>
      <c r="N16" s="54"/>
      <c r="O16" s="54"/>
    </row>
    <row r="17" spans="1:15" s="40" customFormat="1" ht="16.5" customHeight="1">
      <c r="A17" s="191" t="str">
        <f>내역적용수량!A16</f>
        <v>스크류 볼트</v>
      </c>
      <c r="B17" s="190" t="str">
        <f>내역적용수량!B16</f>
        <v>Ø9 * 75(STS)</v>
      </c>
      <c r="C17" s="193">
        <f>내역적용수량!K16</f>
        <v>490</v>
      </c>
      <c r="D17" s="192" t="str">
        <f>내역적용수량!L16</f>
        <v>개</v>
      </c>
      <c r="E17" s="189"/>
      <c r="F17" s="189"/>
      <c r="G17" s="189"/>
      <c r="H17" s="189"/>
      <c r="I17" s="193"/>
      <c r="J17" s="189"/>
      <c r="K17" s="190"/>
      <c r="L17" s="189"/>
      <c r="M17" s="186"/>
      <c r="N17" s="54"/>
      <c r="O17" s="54"/>
    </row>
    <row r="18" spans="1:15" s="40" customFormat="1" ht="16.5" customHeight="1">
      <c r="A18" s="191" t="str">
        <f>내역적용수량!A17</f>
        <v>스크류 비스</v>
      </c>
      <c r="B18" s="190" t="str">
        <f>내역적용수량!B17</f>
        <v>Ø6 * 65(STS)</v>
      </c>
      <c r="C18" s="193">
        <f>내역적용수량!K17</f>
        <v>1602</v>
      </c>
      <c r="D18" s="192" t="str">
        <f>내역적용수량!L17</f>
        <v>개</v>
      </c>
      <c r="E18" s="189"/>
      <c r="F18" s="189"/>
      <c r="G18" s="189"/>
      <c r="H18" s="189"/>
      <c r="I18" s="193"/>
      <c r="J18" s="189"/>
      <c r="K18" s="190"/>
      <c r="L18" s="189"/>
      <c r="M18" s="186"/>
      <c r="N18" s="54"/>
      <c r="O18" s="54"/>
    </row>
    <row r="19" spans="1:15" s="40" customFormat="1" ht="16.5" customHeight="1">
      <c r="A19" s="191" t="str">
        <f>내역적용수량!A18</f>
        <v>스크류 비스</v>
      </c>
      <c r="B19" s="190" t="str">
        <f>내역적용수량!B18</f>
        <v>Ø5 * 65(STS)</v>
      </c>
      <c r="C19" s="193">
        <f>내역적용수량!K18</f>
        <v>5028</v>
      </c>
      <c r="D19" s="192" t="str">
        <f>내역적용수량!L18</f>
        <v>개</v>
      </c>
      <c r="E19" s="189"/>
      <c r="F19" s="189"/>
      <c r="G19" s="189"/>
      <c r="H19" s="189"/>
      <c r="I19" s="193"/>
      <c r="J19" s="189"/>
      <c r="K19" s="190"/>
      <c r="L19" s="189"/>
      <c r="M19" s="186"/>
      <c r="N19" s="54"/>
      <c r="O19" s="54"/>
    </row>
    <row r="20" spans="1:15" s="40" customFormat="1" ht="16.5" customHeight="1">
      <c r="A20" s="191" t="str">
        <f>내역적용수량!A19</f>
        <v>셋트앙카</v>
      </c>
      <c r="B20" s="190" t="str">
        <f>내역적용수량!B19</f>
        <v>M12 * 100</v>
      </c>
      <c r="C20" s="193">
        <f>내역적용수량!K19</f>
        <v>452</v>
      </c>
      <c r="D20" s="192" t="str">
        <f>내역적용수량!L19</f>
        <v>개</v>
      </c>
      <c r="E20" s="189"/>
      <c r="F20" s="189"/>
      <c r="G20" s="189"/>
      <c r="H20" s="189"/>
      <c r="I20" s="193"/>
      <c r="J20" s="189"/>
      <c r="K20" s="190"/>
      <c r="L20" s="189"/>
      <c r="M20" s="186"/>
      <c r="N20" s="54"/>
      <c r="O20" s="54"/>
    </row>
    <row r="21" spans="1:15" s="40" customFormat="1" ht="16.5" customHeight="1">
      <c r="A21" s="307" t="s">
        <v>154</v>
      </c>
      <c r="B21" s="307"/>
      <c r="C21" s="307"/>
      <c r="D21" s="307"/>
      <c r="E21" s="204"/>
      <c r="F21" s="204"/>
      <c r="G21" s="204"/>
      <c r="H21" s="204"/>
      <c r="I21" s="205"/>
      <c r="J21" s="204"/>
      <c r="K21" s="206"/>
      <c r="L21" s="204"/>
      <c r="M21" s="207"/>
      <c r="N21" s="54"/>
      <c r="O21" s="54"/>
    </row>
    <row r="22" spans="1:15" s="40" customFormat="1" ht="16.5" customHeight="1">
      <c r="A22" s="191" t="str">
        <f>내역적용수량!A21</f>
        <v>잡철물설치</v>
      </c>
      <c r="B22" s="190"/>
      <c r="C22" s="192">
        <f>내역적용수량!K21</f>
        <v>1.161</v>
      </c>
      <c r="D22" s="192" t="str">
        <f>내역적용수량!L21</f>
        <v>TON</v>
      </c>
      <c r="E22" s="189"/>
      <c r="F22" s="189"/>
      <c r="G22" s="189"/>
      <c r="H22" s="189"/>
      <c r="I22" s="189"/>
      <c r="J22" s="189"/>
      <c r="K22" s="189"/>
      <c r="L22" s="189"/>
      <c r="M22" s="186"/>
      <c r="N22" s="54"/>
      <c r="O22" s="54"/>
    </row>
    <row r="23" spans="1:15" s="40" customFormat="1" ht="16.5" customHeight="1">
      <c r="A23" s="191" t="str">
        <f>내역적용수량!A22</f>
        <v>경량철골조조립설치</v>
      </c>
      <c r="B23" s="190" t="str">
        <f>내역적용수량!B22</f>
        <v>내력식</v>
      </c>
      <c r="C23" s="192">
        <f>내역적용수량!K22</f>
        <v>22.337</v>
      </c>
      <c r="D23" s="192" t="str">
        <f>내역적용수량!L22</f>
        <v>TON</v>
      </c>
      <c r="E23" s="189"/>
      <c r="F23" s="189"/>
      <c r="G23" s="189"/>
      <c r="H23" s="189"/>
      <c r="I23" s="193"/>
      <c r="J23" s="189"/>
      <c r="K23" s="190"/>
      <c r="L23" s="189"/>
      <c r="M23" s="186"/>
      <c r="N23" s="54"/>
      <c r="O23" s="54"/>
    </row>
    <row r="24" spans="1:15" s="40" customFormat="1" ht="16.5" customHeight="1">
      <c r="A24" s="191" t="str">
        <f>내역적용수량!A23</f>
        <v>목재설치</v>
      </c>
      <c r="B24" s="190"/>
      <c r="C24" s="192">
        <f>내역적용수량!K23</f>
        <v>9.9930000000000003</v>
      </c>
      <c r="D24" s="192" t="str">
        <f>내역적용수량!L23</f>
        <v>㎥</v>
      </c>
      <c r="E24" s="189"/>
      <c r="F24" s="189"/>
      <c r="G24" s="189"/>
      <c r="H24" s="189"/>
      <c r="I24" s="193"/>
      <c r="J24" s="189"/>
      <c r="K24" s="190"/>
      <c r="L24" s="189"/>
      <c r="M24" s="194"/>
      <c r="N24" s="54"/>
      <c r="O24" s="54"/>
    </row>
    <row r="25" spans="1:15" s="40" customFormat="1" ht="16.5" customHeight="1">
      <c r="A25" s="191" t="str">
        <f>내역적용수량!A24</f>
        <v>목재상판설치</v>
      </c>
      <c r="B25" s="190" t="str">
        <f>내역적용수량!B24</f>
        <v>목재데크</v>
      </c>
      <c r="C25" s="192">
        <f>내역적용수량!K24</f>
        <v>133.15</v>
      </c>
      <c r="D25" s="192" t="str">
        <f>내역적용수량!L24</f>
        <v>㎡</v>
      </c>
      <c r="E25" s="189"/>
      <c r="F25" s="189"/>
      <c r="G25" s="189"/>
      <c r="H25" s="189"/>
      <c r="I25" s="193"/>
      <c r="J25" s="189"/>
      <c r="K25" s="190"/>
      <c r="L25" s="189"/>
      <c r="M25" s="194"/>
      <c r="N25" s="54"/>
      <c r="O25" s="54"/>
    </row>
    <row r="26" spans="1:15" s="39" customFormat="1" ht="16.5" customHeight="1">
      <c r="A26" s="306" t="str">
        <f>'산출근거-진입계단A'!A77</f>
        <v>1-2. 난간 제작조립설치</v>
      </c>
      <c r="B26" s="306"/>
      <c r="C26" s="306"/>
      <c r="D26" s="306"/>
      <c r="E26" s="197"/>
      <c r="F26" s="196"/>
      <c r="G26" s="196"/>
      <c r="H26" s="196"/>
      <c r="I26" s="196"/>
      <c r="J26" s="196"/>
      <c r="K26" s="196"/>
      <c r="L26" s="196"/>
      <c r="M26" s="197"/>
      <c r="N26" s="53"/>
      <c r="O26" s="53"/>
    </row>
    <row r="27" spans="1:15" s="39" customFormat="1" ht="16.5" customHeight="1">
      <c r="A27" s="307" t="s">
        <v>153</v>
      </c>
      <c r="B27" s="307"/>
      <c r="C27" s="307"/>
      <c r="D27" s="307"/>
      <c r="E27" s="209"/>
      <c r="F27" s="204"/>
      <c r="G27" s="204"/>
      <c r="H27" s="204"/>
      <c r="I27" s="204"/>
      <c r="J27" s="204"/>
      <c r="K27" s="204"/>
      <c r="L27" s="204"/>
      <c r="M27" s="209"/>
      <c r="N27" s="53"/>
      <c r="O27" s="53"/>
    </row>
    <row r="28" spans="1:15" s="39" customFormat="1" ht="16.5" customHeight="1">
      <c r="A28" s="191" t="str">
        <f>내역적용수량!A27</f>
        <v>가공목재</v>
      </c>
      <c r="B28" s="190" t="str">
        <f>내역적용수량!B27</f>
        <v>말라스</v>
      </c>
      <c r="C28" s="192">
        <f>내역적용수량!K27</f>
        <v>2673.7240000000002</v>
      </c>
      <c r="D28" s="192" t="str">
        <f>내역적용수량!L27</f>
        <v>재</v>
      </c>
      <c r="E28" s="189"/>
      <c r="F28" s="189"/>
      <c r="G28" s="189"/>
      <c r="H28" s="189"/>
      <c r="I28" s="193"/>
      <c r="J28" s="189"/>
      <c r="K28" s="190"/>
      <c r="L28" s="189"/>
      <c r="M28" s="186"/>
      <c r="N28" s="53"/>
      <c r="O28" s="53"/>
    </row>
    <row r="29" spans="1:15" s="39" customFormat="1" ht="16.5" customHeight="1">
      <c r="A29" s="191" t="str">
        <f>내역적용수량!A28</f>
        <v xml:space="preserve">침투성오일스테인 </v>
      </c>
      <c r="B29" s="190" t="str">
        <f>내역적용수량!B28</f>
        <v>2회</v>
      </c>
      <c r="C29" s="192">
        <f>내역적용수량!K28</f>
        <v>392.976</v>
      </c>
      <c r="D29" s="192" t="str">
        <f>내역적용수량!L28</f>
        <v>㎡</v>
      </c>
      <c r="E29" s="189"/>
      <c r="F29" s="189"/>
      <c r="G29" s="189"/>
      <c r="H29" s="189"/>
      <c r="I29" s="189"/>
      <c r="J29" s="189"/>
      <c r="K29" s="190"/>
      <c r="L29" s="189"/>
      <c r="M29" s="186"/>
      <c r="N29" s="53"/>
      <c r="O29" s="53"/>
    </row>
    <row r="30" spans="1:15" s="39" customFormat="1" ht="16.5" customHeight="1">
      <c r="A30" s="191" t="str">
        <f>내역적용수량!A29</f>
        <v>스크류 볼트</v>
      </c>
      <c r="B30" s="190" t="str">
        <f>내역적용수량!B29</f>
        <v>Ø9 * 50(STS)</v>
      </c>
      <c r="C30" s="195">
        <f>내역적용수량!K29</f>
        <v>2772</v>
      </c>
      <c r="D30" s="192" t="str">
        <f>내역적용수량!L29</f>
        <v>개</v>
      </c>
      <c r="E30" s="189"/>
      <c r="F30" s="189"/>
      <c r="G30" s="189"/>
      <c r="H30" s="189"/>
      <c r="I30" s="193"/>
      <c r="J30" s="189"/>
      <c r="K30" s="190"/>
      <c r="L30" s="189"/>
      <c r="M30" s="186"/>
      <c r="N30" s="53"/>
      <c r="O30" s="53"/>
    </row>
    <row r="31" spans="1:15" s="39" customFormat="1" ht="16.5" customHeight="1">
      <c r="A31" s="191" t="str">
        <f>내역적용수량!A30</f>
        <v>스크류 볼트</v>
      </c>
      <c r="B31" s="190" t="str">
        <f>내역적용수량!B30</f>
        <v>Ø5 * 30(STS)</v>
      </c>
      <c r="C31" s="195">
        <f>내역적용수량!K30</f>
        <v>369</v>
      </c>
      <c r="D31" s="192" t="str">
        <f>내역적용수량!L30</f>
        <v>개</v>
      </c>
      <c r="E31" s="189"/>
      <c r="F31" s="189"/>
      <c r="G31" s="189"/>
      <c r="H31" s="189"/>
      <c r="I31" s="193"/>
      <c r="J31" s="189"/>
      <c r="K31" s="190"/>
      <c r="L31" s="189"/>
      <c r="M31" s="186"/>
      <c r="N31" s="53"/>
      <c r="O31" s="53"/>
    </row>
    <row r="32" spans="1:15" s="39" customFormat="1" ht="16.5" customHeight="1">
      <c r="A32" s="191" t="str">
        <f>내역적용수량!A31</f>
        <v>스크류 볼트</v>
      </c>
      <c r="B32" s="190" t="str">
        <f>내역적용수량!B31</f>
        <v>Ø6 * 30(STS)</v>
      </c>
      <c r="C32" s="195">
        <f>내역적용수량!K31</f>
        <v>1360</v>
      </c>
      <c r="D32" s="192" t="str">
        <f>내역적용수량!L31</f>
        <v>개</v>
      </c>
      <c r="E32" s="189"/>
      <c r="F32" s="189"/>
      <c r="G32" s="189"/>
      <c r="H32" s="189"/>
      <c r="I32" s="193"/>
      <c r="J32" s="189"/>
      <c r="K32" s="190"/>
      <c r="L32" s="189"/>
      <c r="M32" s="186"/>
      <c r="N32" s="53"/>
      <c r="O32" s="53"/>
    </row>
    <row r="33" spans="1:15" s="39" customFormat="1" ht="16.5" customHeight="1">
      <c r="A33" s="191" t="str">
        <f>내역적용수량!A32</f>
        <v>스크류 비스</v>
      </c>
      <c r="B33" s="190" t="str">
        <f>내역적용수량!B32</f>
        <v>Ø4 * 25(STS)</v>
      </c>
      <c r="C33" s="195">
        <f>내역적용수량!K32</f>
        <v>10886</v>
      </c>
      <c r="D33" s="192" t="str">
        <f>내역적용수량!L32</f>
        <v>개</v>
      </c>
      <c r="E33" s="189"/>
      <c r="F33" s="189"/>
      <c r="G33" s="189"/>
      <c r="H33" s="189"/>
      <c r="I33" s="193"/>
      <c r="J33" s="189"/>
      <c r="K33" s="190"/>
      <c r="L33" s="189"/>
      <c r="M33" s="186"/>
      <c r="N33" s="53"/>
      <c r="O33" s="53"/>
    </row>
    <row r="34" spans="1:15" s="39" customFormat="1" ht="16.5" customHeight="1">
      <c r="A34" s="191" t="str">
        <f>내역적용수량!A33</f>
        <v>스크류 비스</v>
      </c>
      <c r="B34" s="190" t="str">
        <f>내역적용수량!B33</f>
        <v>Ø4 * 20(STS)</v>
      </c>
      <c r="C34" s="195">
        <f>내역적용수량!K33</f>
        <v>739</v>
      </c>
      <c r="D34" s="192" t="str">
        <f>내역적용수량!L33</f>
        <v>개</v>
      </c>
      <c r="E34" s="189"/>
      <c r="F34" s="189"/>
      <c r="G34" s="189"/>
      <c r="H34" s="189"/>
      <c r="I34" s="193"/>
      <c r="J34" s="189"/>
      <c r="K34" s="190"/>
      <c r="L34" s="189"/>
      <c r="M34" s="186"/>
      <c r="N34" s="53"/>
      <c r="O34" s="53"/>
    </row>
    <row r="35" spans="1:15" s="39" customFormat="1" ht="16.5" customHeight="1">
      <c r="A35" s="191" t="str">
        <f>내역적용수량!A34</f>
        <v>난간기둥결속구조</v>
      </c>
      <c r="B35" s="190" t="str">
        <f>내역적용수량!B34</f>
        <v>120 * 120</v>
      </c>
      <c r="C35" s="195">
        <f>내역적용수량!K34</f>
        <v>176</v>
      </c>
      <c r="D35" s="192" t="str">
        <f>내역적용수량!L34</f>
        <v>개</v>
      </c>
      <c r="E35" s="189"/>
      <c r="F35" s="189"/>
      <c r="G35" s="189"/>
      <c r="H35" s="189"/>
      <c r="I35" s="193"/>
      <c r="J35" s="189"/>
      <c r="K35" s="190"/>
      <c r="L35" s="189"/>
      <c r="M35" s="186"/>
      <c r="N35" s="53"/>
      <c r="O35" s="53"/>
    </row>
    <row r="36" spans="1:15" s="39" customFormat="1" ht="16.5" customHeight="1">
      <c r="A36" s="191" t="str">
        <f>내역적용수량!A35</f>
        <v>난간대결속구(경사)</v>
      </c>
      <c r="B36" s="190" t="str">
        <f>내역적용수량!B35</f>
        <v>75 * 75</v>
      </c>
      <c r="C36" s="195">
        <f>내역적용수량!K35</f>
        <v>1296</v>
      </c>
      <c r="D36" s="192" t="str">
        <f>내역적용수량!L35</f>
        <v>개</v>
      </c>
      <c r="E36" s="189"/>
      <c r="F36" s="189"/>
      <c r="G36" s="189"/>
      <c r="H36" s="189"/>
      <c r="I36" s="193"/>
      <c r="J36" s="189"/>
      <c r="K36" s="190"/>
      <c r="L36" s="189"/>
      <c r="M36" s="186"/>
      <c r="N36" s="53"/>
      <c r="O36" s="53"/>
    </row>
    <row r="37" spans="1:15" s="39" customFormat="1" ht="16.5" customHeight="1">
      <c r="A37" s="191" t="str">
        <f>내역적용수량!A36</f>
        <v>목재지주보호캡(전사)</v>
      </c>
      <c r="B37" s="190" t="str">
        <f>내역적용수량!B36</f>
        <v>120 * 120</v>
      </c>
      <c r="C37" s="195">
        <f>내역적용수량!K36</f>
        <v>176</v>
      </c>
      <c r="D37" s="192" t="str">
        <f>내역적용수량!L36</f>
        <v>개</v>
      </c>
      <c r="E37" s="189"/>
      <c r="F37" s="189"/>
      <c r="G37" s="189"/>
      <c r="H37" s="189"/>
      <c r="I37" s="193"/>
      <c r="J37" s="189"/>
      <c r="K37" s="190"/>
      <c r="L37" s="189"/>
      <c r="M37" s="186"/>
      <c r="N37" s="53"/>
      <c r="O37" s="53"/>
    </row>
    <row r="38" spans="1:15" s="39" customFormat="1" ht="16.5" customHeight="1">
      <c r="A38" s="191" t="str">
        <f>내역적용수량!A37</f>
        <v>방충제용기</v>
      </c>
      <c r="B38" s="190" t="str">
        <f>내역적용수량!B37</f>
        <v>기둥용</v>
      </c>
      <c r="C38" s="195">
        <f>내역적용수량!K37</f>
        <v>176</v>
      </c>
      <c r="D38" s="192" t="str">
        <f>내역적용수량!L37</f>
        <v>개</v>
      </c>
      <c r="E38" s="189"/>
      <c r="F38" s="189"/>
      <c r="G38" s="189"/>
      <c r="H38" s="189"/>
      <c r="I38" s="193"/>
      <c r="J38" s="189"/>
      <c r="K38" s="190"/>
      <c r="L38" s="189"/>
      <c r="M38" s="186"/>
      <c r="N38" s="53"/>
      <c r="O38" s="53"/>
    </row>
    <row r="39" spans="1:15" s="39" customFormat="1" ht="16.5" customHeight="1">
      <c r="A39" s="307" t="s">
        <v>154</v>
      </c>
      <c r="B39" s="307"/>
      <c r="C39" s="307"/>
      <c r="D39" s="307"/>
      <c r="E39" s="204"/>
      <c r="F39" s="204"/>
      <c r="G39" s="204"/>
      <c r="H39" s="204"/>
      <c r="I39" s="205"/>
      <c r="J39" s="204"/>
      <c r="K39" s="206"/>
      <c r="L39" s="204"/>
      <c r="M39" s="207"/>
      <c r="N39" s="53"/>
      <c r="O39" s="53"/>
    </row>
    <row r="40" spans="1:15" s="39" customFormat="1" ht="16.5" customHeight="1">
      <c r="A40" s="191" t="str">
        <f>내역적용수량!A39</f>
        <v>난간설치</v>
      </c>
      <c r="B40" s="190" t="str">
        <f>내역적용수량!B39</f>
        <v>목재가공조립</v>
      </c>
      <c r="C40" s="192">
        <f>내역적용수량!K39</f>
        <v>8.5050000000000008</v>
      </c>
      <c r="D40" s="192" t="str">
        <f>내역적용수량!L39</f>
        <v>㎥</v>
      </c>
      <c r="E40" s="189"/>
      <c r="F40" s="189"/>
      <c r="G40" s="189"/>
      <c r="H40" s="189"/>
      <c r="I40" s="193"/>
      <c r="J40" s="189"/>
      <c r="K40" s="190"/>
      <c r="L40" s="189"/>
      <c r="M40" s="194"/>
      <c r="N40" s="53"/>
      <c r="O40" s="53"/>
    </row>
    <row r="41" spans="1:15" s="39" customFormat="1" ht="21" customHeight="1">
      <c r="A41" s="53"/>
      <c r="B41" s="55"/>
      <c r="C41" s="56"/>
      <c r="D41" s="57"/>
      <c r="E41" s="53"/>
      <c r="F41" s="53"/>
      <c r="G41" s="53"/>
      <c r="H41" s="53"/>
      <c r="I41" s="58"/>
      <c r="J41" s="53"/>
      <c r="K41" s="59"/>
      <c r="L41" s="60"/>
      <c r="M41" s="55"/>
      <c r="N41" s="53"/>
      <c r="O41" s="53"/>
    </row>
    <row r="42" spans="1:15" s="39" customFormat="1" ht="21" customHeight="1">
      <c r="A42" s="53"/>
      <c r="B42" s="55"/>
      <c r="C42" s="56"/>
      <c r="D42" s="57"/>
      <c r="E42" s="53"/>
      <c r="F42" s="53"/>
      <c r="G42" s="53"/>
      <c r="H42" s="53"/>
      <c r="I42" s="58"/>
      <c r="J42" s="53"/>
      <c r="K42" s="59"/>
      <c r="L42" s="60"/>
      <c r="M42" s="55"/>
      <c r="N42" s="53"/>
      <c r="O42" s="53"/>
    </row>
    <row r="43" spans="1:15" s="39" customFormat="1" ht="21" customHeight="1">
      <c r="A43" s="53"/>
      <c r="B43" s="55"/>
      <c r="C43" s="56"/>
      <c r="D43" s="57"/>
      <c r="E43" s="53"/>
      <c r="F43" s="53"/>
      <c r="G43" s="53"/>
      <c r="H43" s="53"/>
      <c r="I43" s="58"/>
      <c r="J43" s="53"/>
      <c r="K43" s="59"/>
      <c r="L43" s="60"/>
      <c r="M43" s="55"/>
      <c r="N43" s="53"/>
      <c r="O43" s="53"/>
    </row>
    <row r="44" spans="1:15" s="39" customFormat="1" ht="21" customHeight="1">
      <c r="A44" s="53"/>
      <c r="B44" s="55"/>
      <c r="C44" s="56"/>
      <c r="D44" s="57"/>
      <c r="E44" s="53"/>
      <c r="F44" s="53"/>
      <c r="G44" s="53"/>
      <c r="H44" s="53"/>
      <c r="I44" s="58"/>
      <c r="J44" s="53"/>
      <c r="K44" s="59"/>
      <c r="L44" s="60"/>
      <c r="M44" s="55"/>
      <c r="N44" s="53"/>
      <c r="O44" s="53"/>
    </row>
    <row r="45" spans="1:15" s="39" customFormat="1" ht="21" customHeight="1">
      <c r="A45" s="53"/>
      <c r="B45" s="55"/>
      <c r="C45" s="56"/>
      <c r="D45" s="57"/>
      <c r="E45" s="53"/>
      <c r="F45" s="53"/>
      <c r="G45" s="53"/>
      <c r="H45" s="53"/>
      <c r="I45" s="58"/>
      <c r="J45" s="53"/>
      <c r="K45" s="59"/>
      <c r="L45" s="60"/>
      <c r="M45" s="55"/>
      <c r="N45" s="53"/>
      <c r="O45" s="53"/>
    </row>
    <row r="46" spans="1:15" s="39" customFormat="1" ht="21" customHeight="1">
      <c r="A46" s="53"/>
      <c r="B46" s="55"/>
      <c r="C46" s="56"/>
      <c r="D46" s="57"/>
      <c r="E46" s="53"/>
      <c r="F46" s="53"/>
      <c r="G46" s="53"/>
      <c r="H46" s="53"/>
      <c r="I46" s="58"/>
      <c r="J46" s="53"/>
      <c r="K46" s="59"/>
      <c r="L46" s="60"/>
      <c r="M46" s="55"/>
      <c r="N46" s="53"/>
      <c r="O46" s="53"/>
    </row>
    <row r="47" spans="1:15" s="39" customFormat="1" ht="21" customHeight="1">
      <c r="A47" s="53"/>
      <c r="B47" s="55"/>
      <c r="C47" s="56"/>
      <c r="D47" s="57"/>
      <c r="E47" s="53"/>
      <c r="F47" s="53"/>
      <c r="G47" s="53"/>
      <c r="H47" s="53"/>
      <c r="I47" s="58"/>
      <c r="J47" s="53"/>
      <c r="K47" s="59"/>
      <c r="L47" s="60"/>
      <c r="M47" s="55"/>
      <c r="N47" s="53"/>
      <c r="O47" s="53"/>
    </row>
    <row r="48" spans="1:15" s="39" customFormat="1" ht="21" customHeight="1">
      <c r="A48" s="53"/>
      <c r="B48" s="55"/>
      <c r="C48" s="56"/>
      <c r="D48" s="57"/>
      <c r="E48" s="53"/>
      <c r="F48" s="53"/>
      <c r="G48" s="53"/>
      <c r="H48" s="53"/>
      <c r="I48" s="58"/>
      <c r="J48" s="53"/>
      <c r="K48" s="59"/>
      <c r="L48" s="60"/>
      <c r="M48" s="55"/>
      <c r="N48" s="53"/>
      <c r="O48" s="53"/>
    </row>
    <row r="49" spans="1:15" s="39" customFormat="1" ht="21" customHeight="1">
      <c r="A49" s="53"/>
      <c r="B49" s="55"/>
      <c r="C49" s="56"/>
      <c r="D49" s="57"/>
      <c r="E49" s="53"/>
      <c r="F49" s="53"/>
      <c r="G49" s="53"/>
      <c r="H49" s="53"/>
      <c r="I49" s="58"/>
      <c r="J49" s="53"/>
      <c r="K49" s="59"/>
      <c r="L49" s="60"/>
      <c r="M49" s="55"/>
      <c r="N49" s="53"/>
      <c r="O49" s="53"/>
    </row>
    <row r="50" spans="1:15" s="39" customFormat="1" ht="21" customHeight="1">
      <c r="A50" s="53"/>
      <c r="B50" s="55"/>
      <c r="C50" s="56"/>
      <c r="D50" s="57"/>
      <c r="E50" s="53"/>
      <c r="F50" s="53"/>
      <c r="G50" s="53"/>
      <c r="H50" s="53"/>
      <c r="I50" s="58"/>
      <c r="J50" s="53"/>
      <c r="K50" s="59"/>
      <c r="L50" s="60"/>
      <c r="M50" s="55"/>
      <c r="N50" s="53"/>
      <c r="O50" s="53"/>
    </row>
    <row r="51" spans="1:15" s="39" customFormat="1" ht="21" customHeight="1">
      <c r="A51" s="53"/>
      <c r="B51" s="55"/>
      <c r="C51" s="56"/>
      <c r="D51" s="57"/>
      <c r="E51" s="53"/>
      <c r="F51" s="53"/>
      <c r="G51" s="53"/>
      <c r="H51" s="53"/>
      <c r="I51" s="58"/>
      <c r="J51" s="53"/>
      <c r="K51" s="59"/>
      <c r="L51" s="60"/>
      <c r="M51" s="55"/>
      <c r="N51" s="53"/>
      <c r="O51" s="53"/>
    </row>
    <row r="52" spans="1:15" s="39" customFormat="1" ht="21" customHeight="1">
      <c r="A52" s="53"/>
      <c r="B52" s="55"/>
      <c r="C52" s="56"/>
      <c r="D52" s="57"/>
      <c r="E52" s="53"/>
      <c r="F52" s="53"/>
      <c r="G52" s="53"/>
      <c r="H52" s="53"/>
      <c r="I52" s="58"/>
      <c r="J52" s="53"/>
      <c r="K52" s="59"/>
      <c r="L52" s="60"/>
      <c r="M52" s="55"/>
      <c r="N52" s="53"/>
      <c r="O52" s="53"/>
    </row>
    <row r="53" spans="1:15" s="39" customFormat="1" ht="21" customHeight="1">
      <c r="A53" s="53"/>
      <c r="B53" s="55"/>
      <c r="C53" s="56"/>
      <c r="D53" s="57"/>
      <c r="E53" s="53"/>
      <c r="F53" s="53"/>
      <c r="G53" s="53"/>
      <c r="H53" s="53"/>
      <c r="I53" s="58"/>
      <c r="J53" s="53"/>
      <c r="K53" s="59"/>
      <c r="L53" s="60"/>
      <c r="M53" s="55"/>
      <c r="N53" s="53"/>
      <c r="O53" s="53"/>
    </row>
    <row r="54" spans="1:15" s="39" customFormat="1" ht="21" customHeight="1">
      <c r="A54" s="53"/>
      <c r="B54" s="55"/>
      <c r="C54" s="56"/>
      <c r="D54" s="57"/>
      <c r="E54" s="53"/>
      <c r="F54" s="53"/>
      <c r="G54" s="53"/>
      <c r="H54" s="53"/>
      <c r="I54" s="58"/>
      <c r="J54" s="53"/>
      <c r="K54" s="59"/>
      <c r="L54" s="60"/>
      <c r="M54" s="55"/>
      <c r="N54" s="53"/>
      <c r="O54" s="53"/>
    </row>
    <row r="55" spans="1:15" s="39" customFormat="1" ht="21" customHeight="1">
      <c r="A55" s="53"/>
      <c r="B55" s="55"/>
      <c r="C55" s="56"/>
      <c r="D55" s="57"/>
      <c r="E55" s="53"/>
      <c r="F55" s="53"/>
      <c r="G55" s="53"/>
      <c r="H55" s="53"/>
      <c r="I55" s="58"/>
      <c r="J55" s="53"/>
      <c r="K55" s="59"/>
      <c r="L55" s="60"/>
      <c r="M55" s="55"/>
      <c r="N55" s="53"/>
      <c r="O55" s="53"/>
    </row>
    <row r="56" spans="1:15" s="39" customFormat="1" ht="21" customHeight="1">
      <c r="A56" s="53"/>
      <c r="B56" s="55"/>
      <c r="C56" s="56"/>
      <c r="D56" s="57"/>
      <c r="E56" s="53"/>
      <c r="F56" s="53"/>
      <c r="G56" s="53"/>
      <c r="H56" s="53"/>
      <c r="I56" s="58"/>
      <c r="J56" s="53"/>
      <c r="K56" s="59"/>
      <c r="L56" s="60"/>
      <c r="M56" s="55"/>
      <c r="N56" s="53"/>
      <c r="O56" s="53"/>
    </row>
    <row r="57" spans="1:15" s="39" customFormat="1" ht="21" customHeight="1">
      <c r="A57" s="53"/>
      <c r="B57" s="55"/>
      <c r="C57" s="56"/>
      <c r="D57" s="57"/>
      <c r="E57" s="53"/>
      <c r="F57" s="53"/>
      <c r="G57" s="53"/>
      <c r="H57" s="53"/>
      <c r="I57" s="58"/>
      <c r="J57" s="53"/>
      <c r="K57" s="59"/>
      <c r="L57" s="60"/>
      <c r="M57" s="55"/>
      <c r="N57" s="53"/>
      <c r="O57" s="53"/>
    </row>
    <row r="58" spans="1:15" s="39" customFormat="1" ht="21" customHeight="1">
      <c r="A58" s="53"/>
      <c r="B58" s="55"/>
      <c r="C58" s="56"/>
      <c r="D58" s="57"/>
      <c r="E58" s="53"/>
      <c r="F58" s="53"/>
      <c r="G58" s="53"/>
      <c r="H58" s="53"/>
      <c r="I58" s="58"/>
      <c r="J58" s="53"/>
      <c r="K58" s="59"/>
      <c r="L58" s="60"/>
      <c r="M58" s="55"/>
      <c r="N58" s="53"/>
      <c r="O58" s="53"/>
    </row>
    <row r="59" spans="1:15" s="39" customFormat="1" ht="21" customHeight="1">
      <c r="A59" s="53"/>
      <c r="B59" s="55"/>
      <c r="C59" s="56"/>
      <c r="D59" s="57"/>
      <c r="E59" s="53"/>
      <c r="F59" s="53"/>
      <c r="G59" s="53"/>
      <c r="H59" s="53"/>
      <c r="I59" s="58"/>
      <c r="J59" s="53"/>
      <c r="K59" s="59"/>
      <c r="L59" s="60"/>
      <c r="M59" s="55"/>
      <c r="N59" s="53"/>
      <c r="O59" s="53"/>
    </row>
    <row r="60" spans="1:15" s="39" customFormat="1" ht="21" customHeight="1">
      <c r="A60" s="53"/>
      <c r="B60" s="55"/>
      <c r="C60" s="56"/>
      <c r="D60" s="57"/>
      <c r="E60" s="53"/>
      <c r="F60" s="53"/>
      <c r="G60" s="53"/>
      <c r="H60" s="53"/>
      <c r="I60" s="58"/>
      <c r="J60" s="53"/>
      <c r="K60" s="59"/>
      <c r="L60" s="60"/>
      <c r="M60" s="55"/>
      <c r="N60" s="53"/>
      <c r="O60" s="53"/>
    </row>
    <row r="61" spans="1:15" s="39" customFormat="1" ht="21" customHeight="1">
      <c r="A61" s="53"/>
      <c r="B61" s="55"/>
      <c r="C61" s="56"/>
      <c r="D61" s="57"/>
      <c r="E61" s="53"/>
      <c r="F61" s="53"/>
      <c r="G61" s="53"/>
      <c r="H61" s="53"/>
      <c r="I61" s="58"/>
      <c r="J61" s="53"/>
      <c r="K61" s="59"/>
      <c r="L61" s="60"/>
      <c r="M61" s="55"/>
      <c r="N61" s="53"/>
      <c r="O61" s="53"/>
    </row>
    <row r="62" spans="1:15" s="39" customFormat="1" ht="21" customHeight="1">
      <c r="A62" s="53"/>
      <c r="B62" s="55"/>
      <c r="C62" s="56"/>
      <c r="D62" s="57"/>
      <c r="E62" s="53"/>
      <c r="F62" s="53"/>
      <c r="G62" s="53"/>
      <c r="H62" s="53"/>
      <c r="I62" s="58"/>
      <c r="J62" s="53"/>
      <c r="K62" s="59"/>
      <c r="L62" s="60"/>
      <c r="M62" s="55"/>
      <c r="N62" s="53"/>
      <c r="O62" s="53"/>
    </row>
    <row r="63" spans="1:15" s="39" customFormat="1" ht="21" customHeight="1">
      <c r="A63" s="53"/>
      <c r="B63" s="55"/>
      <c r="C63" s="56"/>
      <c r="D63" s="57"/>
      <c r="E63" s="53"/>
      <c r="F63" s="53"/>
      <c r="G63" s="53"/>
      <c r="H63" s="53"/>
      <c r="I63" s="58"/>
      <c r="J63" s="53"/>
      <c r="K63" s="59"/>
      <c r="L63" s="60"/>
      <c r="M63" s="55"/>
      <c r="N63" s="53"/>
      <c r="O63" s="53"/>
    </row>
    <row r="64" spans="1:15" s="39" customFormat="1" ht="21" customHeight="1">
      <c r="A64" s="53"/>
      <c r="B64" s="55"/>
      <c r="C64" s="56"/>
      <c r="D64" s="57"/>
      <c r="E64" s="53"/>
      <c r="F64" s="53"/>
      <c r="G64" s="53"/>
      <c r="H64" s="53"/>
      <c r="I64" s="58"/>
      <c r="J64" s="53"/>
      <c r="K64" s="59"/>
      <c r="L64" s="60"/>
      <c r="M64" s="55"/>
      <c r="N64" s="53"/>
      <c r="O64" s="53"/>
    </row>
    <row r="65" spans="1:15" s="39" customFormat="1" ht="21" customHeight="1">
      <c r="A65" s="53"/>
      <c r="B65" s="55"/>
      <c r="C65" s="56"/>
      <c r="D65" s="57"/>
      <c r="E65" s="53"/>
      <c r="F65" s="53"/>
      <c r="G65" s="53"/>
      <c r="H65" s="53"/>
      <c r="I65" s="58"/>
      <c r="J65" s="53"/>
      <c r="K65" s="59"/>
      <c r="L65" s="60"/>
      <c r="M65" s="55"/>
      <c r="N65" s="53"/>
      <c r="O65" s="53"/>
    </row>
    <row r="66" spans="1:15" s="39" customFormat="1" ht="21" customHeight="1">
      <c r="A66" s="53"/>
      <c r="B66" s="55"/>
      <c r="C66" s="56"/>
      <c r="D66" s="57"/>
      <c r="E66" s="53"/>
      <c r="F66" s="53"/>
      <c r="G66" s="53"/>
      <c r="H66" s="53"/>
      <c r="I66" s="58"/>
      <c r="J66" s="53"/>
      <c r="K66" s="59"/>
      <c r="L66" s="60"/>
      <c r="M66" s="55"/>
      <c r="N66" s="53"/>
      <c r="O66" s="53"/>
    </row>
    <row r="67" spans="1:15" s="39" customFormat="1" ht="21" customHeight="1">
      <c r="A67" s="53"/>
      <c r="B67" s="55"/>
      <c r="C67" s="56"/>
      <c r="D67" s="57"/>
      <c r="E67" s="53"/>
      <c r="F67" s="53"/>
      <c r="G67" s="53"/>
      <c r="H67" s="53"/>
      <c r="I67" s="58"/>
      <c r="J67" s="53"/>
      <c r="K67" s="59"/>
      <c r="L67" s="60"/>
      <c r="M67" s="55"/>
      <c r="N67" s="53"/>
      <c r="O67" s="53"/>
    </row>
    <row r="68" spans="1:15" s="39" customFormat="1" ht="21" customHeight="1">
      <c r="A68" s="53"/>
      <c r="B68" s="55"/>
      <c r="C68" s="56"/>
      <c r="D68" s="57"/>
      <c r="E68" s="53"/>
      <c r="F68" s="53"/>
      <c r="G68" s="53"/>
      <c r="H68" s="53"/>
      <c r="I68" s="58"/>
      <c r="J68" s="53"/>
      <c r="K68" s="59"/>
      <c r="L68" s="60"/>
      <c r="M68" s="55"/>
      <c r="N68" s="53"/>
      <c r="O68" s="53"/>
    </row>
    <row r="69" spans="1:15" s="39" customFormat="1" ht="21" customHeight="1">
      <c r="A69" s="53"/>
      <c r="B69" s="55"/>
      <c r="C69" s="56"/>
      <c r="D69" s="57"/>
      <c r="E69" s="53"/>
      <c r="F69" s="53"/>
      <c r="G69" s="53"/>
      <c r="H69" s="53"/>
      <c r="I69" s="58"/>
      <c r="J69" s="53"/>
      <c r="K69" s="59"/>
      <c r="L69" s="60"/>
      <c r="M69" s="55"/>
      <c r="N69" s="53"/>
      <c r="O69" s="53"/>
    </row>
    <row r="70" spans="1:15" s="39" customFormat="1" ht="21" customHeight="1">
      <c r="A70" s="53"/>
      <c r="B70" s="55"/>
      <c r="C70" s="56"/>
      <c r="D70" s="57"/>
      <c r="E70" s="53"/>
      <c r="F70" s="53"/>
      <c r="G70" s="53"/>
      <c r="H70" s="53"/>
      <c r="I70" s="58"/>
      <c r="J70" s="53"/>
      <c r="K70" s="59"/>
      <c r="L70" s="60"/>
      <c r="M70" s="55"/>
      <c r="N70" s="53"/>
      <c r="O70" s="53"/>
    </row>
    <row r="71" spans="1:15" s="39" customFormat="1" ht="21" customHeight="1">
      <c r="A71" s="53"/>
      <c r="B71" s="55"/>
      <c r="C71" s="56"/>
      <c r="D71" s="57"/>
      <c r="E71" s="53"/>
      <c r="F71" s="53"/>
      <c r="G71" s="53"/>
      <c r="H71" s="53"/>
      <c r="I71" s="58"/>
      <c r="J71" s="53"/>
      <c r="K71" s="59"/>
      <c r="L71" s="60"/>
      <c r="M71" s="55"/>
      <c r="N71" s="53"/>
      <c r="O71" s="53"/>
    </row>
    <row r="72" spans="1:15" s="39" customFormat="1" ht="21" customHeight="1">
      <c r="A72" s="53"/>
      <c r="B72" s="55"/>
      <c r="C72" s="56"/>
      <c r="D72" s="57"/>
      <c r="E72" s="53"/>
      <c r="F72" s="53"/>
      <c r="G72" s="53"/>
      <c r="H72" s="53"/>
      <c r="I72" s="58"/>
      <c r="J72" s="53"/>
      <c r="K72" s="59"/>
      <c r="L72" s="60"/>
      <c r="M72" s="55"/>
      <c r="N72" s="53"/>
      <c r="O72" s="53"/>
    </row>
    <row r="73" spans="1:15" s="39" customFormat="1" ht="21" customHeight="1">
      <c r="A73" s="53"/>
      <c r="B73" s="55"/>
      <c r="C73" s="56"/>
      <c r="D73" s="57"/>
      <c r="E73" s="53"/>
      <c r="F73" s="53"/>
      <c r="G73" s="53"/>
      <c r="H73" s="53"/>
      <c r="I73" s="58"/>
      <c r="J73" s="53"/>
      <c r="K73" s="59"/>
      <c r="L73" s="60"/>
      <c r="M73" s="55"/>
      <c r="N73" s="53"/>
      <c r="O73" s="53"/>
    </row>
    <row r="74" spans="1:15" s="39" customFormat="1" ht="21" customHeight="1">
      <c r="A74" s="53"/>
      <c r="B74" s="55"/>
      <c r="C74" s="56"/>
      <c r="D74" s="57"/>
      <c r="E74" s="53"/>
      <c r="F74" s="53"/>
      <c r="G74" s="53"/>
      <c r="H74" s="53"/>
      <c r="I74" s="58"/>
      <c r="J74" s="53"/>
      <c r="K74" s="59"/>
      <c r="L74" s="60"/>
      <c r="M74" s="55"/>
      <c r="N74" s="53"/>
      <c r="O74" s="53"/>
    </row>
    <row r="75" spans="1:15" s="39" customFormat="1" ht="21" customHeight="1">
      <c r="A75" s="53"/>
      <c r="B75" s="55"/>
      <c r="C75" s="56"/>
      <c r="D75" s="57"/>
      <c r="E75" s="53"/>
      <c r="F75" s="53"/>
      <c r="G75" s="53"/>
      <c r="H75" s="53"/>
      <c r="I75" s="58"/>
      <c r="J75" s="53"/>
      <c r="K75" s="59"/>
      <c r="L75" s="60"/>
      <c r="M75" s="55"/>
      <c r="N75" s="53"/>
      <c r="O75" s="53"/>
    </row>
    <row r="76" spans="1:15" s="39" customFormat="1" ht="21" customHeight="1">
      <c r="A76" s="53"/>
      <c r="B76" s="55"/>
      <c r="C76" s="56"/>
      <c r="D76" s="57"/>
      <c r="E76" s="53"/>
      <c r="F76" s="53"/>
      <c r="G76" s="53"/>
      <c r="H76" s="53"/>
      <c r="I76" s="58"/>
      <c r="J76" s="53"/>
      <c r="K76" s="59"/>
      <c r="L76" s="60"/>
      <c r="M76" s="55"/>
      <c r="N76" s="53"/>
      <c r="O76" s="53"/>
    </row>
    <row r="77" spans="1:15" s="39" customFormat="1" ht="21" customHeight="1">
      <c r="A77" s="53"/>
      <c r="B77" s="55"/>
      <c r="C77" s="56"/>
      <c r="D77" s="57"/>
      <c r="E77" s="53"/>
      <c r="F77" s="53"/>
      <c r="G77" s="53"/>
      <c r="H77" s="53"/>
      <c r="I77" s="58"/>
      <c r="J77" s="53"/>
      <c r="K77" s="59"/>
      <c r="L77" s="60"/>
      <c r="M77" s="55"/>
      <c r="N77" s="53"/>
      <c r="O77" s="53"/>
    </row>
    <row r="78" spans="1:15" s="39" customFormat="1" ht="21" customHeight="1">
      <c r="A78" s="53"/>
      <c r="B78" s="55"/>
      <c r="C78" s="56"/>
      <c r="D78" s="57"/>
      <c r="E78" s="53"/>
      <c r="F78" s="53"/>
      <c r="G78" s="53"/>
      <c r="H78" s="53"/>
      <c r="I78" s="58"/>
      <c r="J78" s="53"/>
      <c r="K78" s="59"/>
      <c r="L78" s="60"/>
      <c r="M78" s="55"/>
      <c r="N78" s="53"/>
      <c r="O78" s="53"/>
    </row>
    <row r="79" spans="1:15" s="39" customFormat="1" ht="21" customHeight="1">
      <c r="A79" s="53"/>
      <c r="B79" s="55"/>
      <c r="C79" s="56"/>
      <c r="D79" s="57"/>
      <c r="E79" s="53"/>
      <c r="F79" s="53"/>
      <c r="G79" s="53"/>
      <c r="H79" s="53"/>
      <c r="I79" s="58"/>
      <c r="J79" s="53"/>
      <c r="K79" s="59"/>
      <c r="L79" s="60"/>
      <c r="M79" s="55"/>
      <c r="N79" s="53"/>
      <c r="O79" s="53"/>
    </row>
    <row r="80" spans="1:15" s="39" customFormat="1" ht="21" customHeight="1">
      <c r="A80" s="53"/>
      <c r="B80" s="55"/>
      <c r="C80" s="56"/>
      <c r="D80" s="57"/>
      <c r="E80" s="53"/>
      <c r="F80" s="53"/>
      <c r="G80" s="53"/>
      <c r="H80" s="53"/>
      <c r="I80" s="58"/>
      <c r="J80" s="53"/>
      <c r="K80" s="59"/>
      <c r="L80" s="60"/>
      <c r="M80" s="55"/>
      <c r="N80" s="53"/>
      <c r="O80" s="53"/>
    </row>
    <row r="81" spans="1:15" s="39" customFormat="1" ht="21" customHeight="1">
      <c r="A81" s="53"/>
      <c r="B81" s="55"/>
      <c r="C81" s="56"/>
      <c r="D81" s="57"/>
      <c r="E81" s="53"/>
      <c r="F81" s="53"/>
      <c r="G81" s="53"/>
      <c r="H81" s="53"/>
      <c r="I81" s="58"/>
      <c r="J81" s="53"/>
      <c r="K81" s="59"/>
      <c r="L81" s="60"/>
      <c r="M81" s="55"/>
      <c r="N81" s="53"/>
      <c r="O81" s="53"/>
    </row>
    <row r="82" spans="1:15" s="39" customFormat="1" ht="21" customHeight="1">
      <c r="A82" s="53"/>
      <c r="B82" s="55"/>
      <c r="C82" s="56"/>
      <c r="D82" s="57"/>
      <c r="E82" s="53"/>
      <c r="F82" s="53"/>
      <c r="G82" s="53"/>
      <c r="H82" s="53"/>
      <c r="I82" s="58"/>
      <c r="J82" s="53"/>
      <c r="K82" s="59"/>
      <c r="L82" s="60"/>
      <c r="M82" s="55"/>
      <c r="N82" s="53"/>
      <c r="O82" s="53"/>
    </row>
    <row r="83" spans="1:15" s="39" customFormat="1" ht="21" customHeight="1">
      <c r="A83" s="53"/>
      <c r="B83" s="55"/>
      <c r="C83" s="56"/>
      <c r="D83" s="57"/>
      <c r="E83" s="53"/>
      <c r="F83" s="53"/>
      <c r="G83" s="53"/>
      <c r="H83" s="53"/>
      <c r="I83" s="58"/>
      <c r="J83" s="53"/>
      <c r="K83" s="59"/>
      <c r="L83" s="60"/>
      <c r="M83" s="55"/>
      <c r="N83" s="53"/>
      <c r="O83" s="53"/>
    </row>
    <row r="84" spans="1:15" s="39" customFormat="1" ht="21" customHeight="1">
      <c r="A84" s="53"/>
      <c r="B84" s="55"/>
      <c r="C84" s="56"/>
      <c r="D84" s="57"/>
      <c r="E84" s="53"/>
      <c r="F84" s="53"/>
      <c r="G84" s="53"/>
      <c r="H84" s="53"/>
      <c r="I84" s="58"/>
      <c r="J84" s="53"/>
      <c r="K84" s="59"/>
      <c r="L84" s="60"/>
      <c r="M84" s="55"/>
      <c r="N84" s="53"/>
      <c r="O84" s="53"/>
    </row>
    <row r="85" spans="1:15" s="39" customFormat="1" ht="21" customHeight="1">
      <c r="A85" s="53"/>
      <c r="B85" s="55"/>
      <c r="C85" s="56"/>
      <c r="D85" s="57"/>
      <c r="E85" s="53"/>
      <c r="F85" s="53"/>
      <c r="G85" s="53"/>
      <c r="H85" s="53"/>
      <c r="I85" s="58"/>
      <c r="J85" s="53"/>
      <c r="K85" s="59"/>
      <c r="L85" s="60"/>
      <c r="M85" s="55"/>
      <c r="N85" s="53"/>
      <c r="O85" s="53"/>
    </row>
    <row r="86" spans="1:15" s="39" customFormat="1" ht="21" customHeight="1">
      <c r="A86" s="53"/>
      <c r="B86" s="55"/>
      <c r="C86" s="56"/>
      <c r="D86" s="57"/>
      <c r="E86" s="53"/>
      <c r="F86" s="53"/>
      <c r="G86" s="53"/>
      <c r="H86" s="53"/>
      <c r="I86" s="58"/>
      <c r="J86" s="53"/>
      <c r="K86" s="59"/>
      <c r="L86" s="60"/>
      <c r="M86" s="55"/>
      <c r="N86" s="53"/>
      <c r="O86" s="53"/>
    </row>
    <row r="87" spans="1:15" s="39" customFormat="1" ht="21" customHeight="1">
      <c r="A87" s="53"/>
      <c r="B87" s="55"/>
      <c r="C87" s="56"/>
      <c r="D87" s="57"/>
      <c r="E87" s="53"/>
      <c r="F87" s="53"/>
      <c r="G87" s="53"/>
      <c r="H87" s="53"/>
      <c r="I87" s="58"/>
      <c r="J87" s="53"/>
      <c r="K87" s="59"/>
      <c r="L87" s="60"/>
      <c r="M87" s="55"/>
      <c r="N87" s="53"/>
      <c r="O87" s="53"/>
    </row>
    <row r="88" spans="1:15" s="39" customFormat="1" ht="21" customHeight="1">
      <c r="A88" s="53"/>
      <c r="B88" s="55"/>
      <c r="C88" s="56"/>
      <c r="D88" s="57"/>
      <c r="E88" s="53"/>
      <c r="F88" s="53"/>
      <c r="G88" s="53"/>
      <c r="H88" s="53"/>
      <c r="I88" s="58"/>
      <c r="J88" s="53"/>
      <c r="K88" s="59"/>
      <c r="L88" s="60"/>
      <c r="M88" s="55"/>
      <c r="N88" s="53"/>
      <c r="O88" s="53"/>
    </row>
    <row r="89" spans="1:15" s="39" customFormat="1" ht="21" customHeight="1">
      <c r="A89" s="53"/>
      <c r="B89" s="55"/>
      <c r="C89" s="56"/>
      <c r="D89" s="57"/>
      <c r="E89" s="53"/>
      <c r="F89" s="53"/>
      <c r="G89" s="53"/>
      <c r="H89" s="53"/>
      <c r="I89" s="58"/>
      <c r="J89" s="53"/>
      <c r="K89" s="59"/>
      <c r="L89" s="60"/>
      <c r="M89" s="55"/>
      <c r="N89" s="53"/>
      <c r="O89" s="53"/>
    </row>
    <row r="90" spans="1:15" s="39" customFormat="1" ht="21" customHeight="1">
      <c r="A90" s="53"/>
      <c r="B90" s="55"/>
      <c r="C90" s="56"/>
      <c r="D90" s="57"/>
      <c r="E90" s="53"/>
      <c r="F90" s="53"/>
      <c r="G90" s="53"/>
      <c r="H90" s="53"/>
      <c r="I90" s="58"/>
      <c r="J90" s="53"/>
      <c r="K90" s="59"/>
      <c r="L90" s="60"/>
      <c r="M90" s="55"/>
      <c r="N90" s="53"/>
      <c r="O90" s="53"/>
    </row>
    <row r="91" spans="1:15" s="39" customFormat="1" ht="21" customHeight="1">
      <c r="A91" s="53"/>
      <c r="B91" s="55"/>
      <c r="C91" s="56"/>
      <c r="D91" s="57"/>
      <c r="E91" s="53"/>
      <c r="F91" s="53"/>
      <c r="G91" s="53"/>
      <c r="H91" s="53"/>
      <c r="I91" s="58"/>
      <c r="J91" s="53"/>
      <c r="K91" s="59"/>
      <c r="L91" s="60"/>
      <c r="M91" s="55"/>
      <c r="N91" s="53"/>
      <c r="O91" s="53"/>
    </row>
    <row r="92" spans="1:15" s="39" customFormat="1" ht="21" customHeight="1">
      <c r="A92" s="53"/>
      <c r="B92" s="55"/>
      <c r="C92" s="56"/>
      <c r="D92" s="57"/>
      <c r="E92" s="53"/>
      <c r="F92" s="53"/>
      <c r="G92" s="53"/>
      <c r="H92" s="53"/>
      <c r="I92" s="58"/>
      <c r="J92" s="53"/>
      <c r="K92" s="59"/>
      <c r="L92" s="60"/>
      <c r="M92" s="55"/>
      <c r="N92" s="53"/>
      <c r="O92" s="53"/>
    </row>
    <row r="93" spans="1:15" s="39" customFormat="1" ht="21" customHeight="1">
      <c r="A93" s="53"/>
      <c r="B93" s="55"/>
      <c r="C93" s="56"/>
      <c r="D93" s="57"/>
      <c r="E93" s="53"/>
      <c r="F93" s="53"/>
      <c r="G93" s="53"/>
      <c r="H93" s="53"/>
      <c r="I93" s="58"/>
      <c r="J93" s="53"/>
      <c r="K93" s="59"/>
      <c r="L93" s="60"/>
      <c r="M93" s="55"/>
      <c r="N93" s="53"/>
      <c r="O93" s="53"/>
    </row>
    <row r="94" spans="1:15" s="39" customFormat="1" ht="21" customHeight="1">
      <c r="A94" s="53"/>
      <c r="B94" s="55"/>
      <c r="C94" s="56"/>
      <c r="D94" s="57"/>
      <c r="E94" s="53"/>
      <c r="F94" s="53"/>
      <c r="G94" s="53"/>
      <c r="H94" s="53"/>
      <c r="I94" s="58"/>
      <c r="J94" s="53"/>
      <c r="K94" s="59"/>
      <c r="L94" s="60"/>
      <c r="M94" s="55"/>
      <c r="N94" s="53"/>
      <c r="O94" s="53"/>
    </row>
    <row r="95" spans="1:15" s="39" customFormat="1" ht="21" customHeight="1">
      <c r="A95" s="53"/>
      <c r="B95" s="55"/>
      <c r="C95" s="56"/>
      <c r="D95" s="57"/>
      <c r="E95" s="53"/>
      <c r="F95" s="53"/>
      <c r="G95" s="53"/>
      <c r="H95" s="53"/>
      <c r="I95" s="58"/>
      <c r="J95" s="53"/>
      <c r="K95" s="59"/>
      <c r="L95" s="60"/>
      <c r="M95" s="55"/>
      <c r="N95" s="53"/>
      <c r="O95" s="53"/>
    </row>
    <row r="96" spans="1:15" s="39" customFormat="1" ht="21" customHeight="1">
      <c r="A96" s="53"/>
      <c r="B96" s="55"/>
      <c r="C96" s="56"/>
      <c r="D96" s="57"/>
      <c r="E96" s="53"/>
      <c r="F96" s="53"/>
      <c r="G96" s="53"/>
      <c r="H96" s="53"/>
      <c r="I96" s="58"/>
      <c r="J96" s="53"/>
      <c r="K96" s="59"/>
      <c r="L96" s="60"/>
      <c r="M96" s="55"/>
      <c r="N96" s="53"/>
      <c r="O96" s="53"/>
    </row>
    <row r="97" spans="1:15" s="39" customFormat="1" ht="21" customHeight="1">
      <c r="A97" s="53"/>
      <c r="B97" s="55"/>
      <c r="C97" s="56"/>
      <c r="D97" s="57"/>
      <c r="E97" s="53"/>
      <c r="F97" s="53"/>
      <c r="G97" s="53"/>
      <c r="H97" s="53"/>
      <c r="I97" s="58"/>
      <c r="J97" s="53"/>
      <c r="K97" s="59"/>
      <c r="L97" s="60"/>
      <c r="M97" s="55"/>
      <c r="N97" s="53"/>
      <c r="O97" s="53"/>
    </row>
    <row r="98" spans="1:15" s="39" customFormat="1" ht="21" customHeight="1">
      <c r="A98" s="53"/>
      <c r="B98" s="55"/>
      <c r="C98" s="56"/>
      <c r="D98" s="57"/>
      <c r="E98" s="53"/>
      <c r="F98" s="53"/>
      <c r="G98" s="53"/>
      <c r="H98" s="53"/>
      <c r="I98" s="58"/>
      <c r="J98" s="53"/>
      <c r="K98" s="59"/>
      <c r="L98" s="60"/>
      <c r="M98" s="55"/>
      <c r="N98" s="53"/>
      <c r="O98" s="53"/>
    </row>
    <row r="99" spans="1:15" s="39" customFormat="1" ht="21" customHeight="1">
      <c r="A99" s="53"/>
      <c r="B99" s="55"/>
      <c r="C99" s="56"/>
      <c r="D99" s="57"/>
      <c r="E99" s="53"/>
      <c r="F99" s="53"/>
      <c r="G99" s="53"/>
      <c r="H99" s="53"/>
      <c r="I99" s="58"/>
      <c r="J99" s="53"/>
      <c r="K99" s="59"/>
      <c r="L99" s="60"/>
      <c r="M99" s="55"/>
      <c r="N99" s="53"/>
      <c r="O99" s="53"/>
    </row>
    <row r="100" spans="1:15" s="39" customFormat="1" ht="21" customHeight="1">
      <c r="A100" s="53"/>
      <c r="B100" s="55"/>
      <c r="C100" s="56"/>
      <c r="D100" s="57"/>
      <c r="E100" s="53"/>
      <c r="F100" s="53"/>
      <c r="G100" s="53"/>
      <c r="H100" s="53"/>
      <c r="I100" s="58"/>
      <c r="J100" s="53"/>
      <c r="K100" s="59"/>
      <c r="L100" s="60"/>
      <c r="M100" s="55"/>
      <c r="N100" s="53"/>
      <c r="O100" s="53"/>
    </row>
    <row r="101" spans="1:15" s="39" customFormat="1" ht="21" customHeight="1">
      <c r="A101" s="53"/>
      <c r="B101" s="55"/>
      <c r="C101" s="56"/>
      <c r="D101" s="57"/>
      <c r="E101" s="53"/>
      <c r="F101" s="53"/>
      <c r="G101" s="53"/>
      <c r="H101" s="53"/>
      <c r="I101" s="58"/>
      <c r="J101" s="53"/>
      <c r="K101" s="59"/>
      <c r="L101" s="60"/>
      <c r="M101" s="55"/>
      <c r="N101" s="53"/>
      <c r="O101" s="53"/>
    </row>
    <row r="102" spans="1:15" s="39" customFormat="1" ht="21" customHeight="1">
      <c r="A102" s="53"/>
      <c r="B102" s="55"/>
      <c r="C102" s="56"/>
      <c r="D102" s="57"/>
      <c r="E102" s="53"/>
      <c r="F102" s="53"/>
      <c r="G102" s="53"/>
      <c r="H102" s="53"/>
      <c r="I102" s="58"/>
      <c r="J102" s="53"/>
      <c r="K102" s="59"/>
      <c r="L102" s="60"/>
      <c r="M102" s="55"/>
      <c r="N102" s="53"/>
      <c r="O102" s="53"/>
    </row>
    <row r="103" spans="1:15" s="39" customFormat="1" ht="21" customHeight="1">
      <c r="A103" s="53"/>
      <c r="B103" s="55"/>
      <c r="C103" s="56"/>
      <c r="D103" s="57"/>
      <c r="E103" s="53"/>
      <c r="F103" s="53"/>
      <c r="G103" s="53"/>
      <c r="H103" s="53"/>
      <c r="I103" s="58"/>
      <c r="J103" s="53"/>
      <c r="K103" s="59"/>
      <c r="L103" s="60"/>
      <c r="M103" s="55"/>
      <c r="N103" s="53"/>
      <c r="O103" s="53"/>
    </row>
    <row r="104" spans="1:15" s="39" customFormat="1" ht="21" customHeight="1">
      <c r="A104" s="53"/>
      <c r="B104" s="55"/>
      <c r="C104" s="56"/>
      <c r="D104" s="57"/>
      <c r="E104" s="53"/>
      <c r="F104" s="53"/>
      <c r="G104" s="53"/>
      <c r="H104" s="53"/>
      <c r="I104" s="58"/>
      <c r="J104" s="53"/>
      <c r="K104" s="59"/>
      <c r="L104" s="60"/>
      <c r="M104" s="55"/>
      <c r="N104" s="53"/>
      <c r="O104" s="53"/>
    </row>
    <row r="105" spans="1:15" s="39" customFormat="1" ht="21" customHeight="1">
      <c r="A105" s="53"/>
      <c r="B105" s="55"/>
      <c r="C105" s="56"/>
      <c r="D105" s="57"/>
      <c r="E105" s="53"/>
      <c r="F105" s="53"/>
      <c r="G105" s="53"/>
      <c r="H105" s="53"/>
      <c r="I105" s="58"/>
      <c r="J105" s="53"/>
      <c r="K105" s="59"/>
      <c r="L105" s="60"/>
      <c r="M105" s="55"/>
      <c r="N105" s="53"/>
      <c r="O105" s="53"/>
    </row>
    <row r="106" spans="1:15" s="39" customFormat="1" ht="21" customHeight="1">
      <c r="A106" s="53"/>
      <c r="B106" s="55"/>
      <c r="C106" s="56"/>
      <c r="D106" s="57"/>
      <c r="E106" s="53"/>
      <c r="F106" s="53"/>
      <c r="G106" s="53"/>
      <c r="H106" s="53"/>
      <c r="I106" s="58"/>
      <c r="J106" s="53"/>
      <c r="K106" s="59"/>
      <c r="L106" s="60"/>
      <c r="M106" s="55"/>
      <c r="N106" s="53"/>
      <c r="O106" s="53"/>
    </row>
    <row r="107" spans="1:15" s="39" customFormat="1" ht="21" customHeight="1">
      <c r="A107" s="53"/>
      <c r="B107" s="55"/>
      <c r="C107" s="56"/>
      <c r="D107" s="57"/>
      <c r="E107" s="53"/>
      <c r="F107" s="53"/>
      <c r="G107" s="53"/>
      <c r="H107" s="53"/>
      <c r="I107" s="58"/>
      <c r="J107" s="53"/>
      <c r="K107" s="59"/>
      <c r="L107" s="60"/>
      <c r="M107" s="55"/>
      <c r="N107" s="53"/>
      <c r="O107" s="53"/>
    </row>
    <row r="108" spans="1:15" s="39" customFormat="1" ht="21" customHeight="1">
      <c r="A108" s="53"/>
      <c r="B108" s="55"/>
      <c r="C108" s="56"/>
      <c r="D108" s="57"/>
      <c r="E108" s="53"/>
      <c r="F108" s="53"/>
      <c r="G108" s="53"/>
      <c r="H108" s="53"/>
      <c r="I108" s="58"/>
      <c r="J108" s="53"/>
      <c r="K108" s="59"/>
      <c r="L108" s="60"/>
      <c r="M108" s="55"/>
      <c r="N108" s="53"/>
      <c r="O108" s="53"/>
    </row>
    <row r="109" spans="1:15" s="39" customFormat="1" ht="21" customHeight="1">
      <c r="A109" s="53"/>
      <c r="B109" s="55"/>
      <c r="C109" s="56"/>
      <c r="D109" s="57"/>
      <c r="E109" s="53"/>
      <c r="F109" s="53"/>
      <c r="G109" s="53"/>
      <c r="H109" s="53"/>
      <c r="I109" s="58"/>
      <c r="J109" s="53"/>
      <c r="K109" s="59"/>
      <c r="L109" s="60"/>
      <c r="M109" s="55"/>
      <c r="N109" s="53"/>
      <c r="O109" s="53"/>
    </row>
    <row r="110" spans="1:15" s="39" customFormat="1" ht="21" customHeight="1">
      <c r="A110" s="53"/>
      <c r="B110" s="55"/>
      <c r="C110" s="56"/>
      <c r="D110" s="57"/>
      <c r="E110" s="53"/>
      <c r="F110" s="53"/>
      <c r="G110" s="53"/>
      <c r="H110" s="53"/>
      <c r="I110" s="58"/>
      <c r="J110" s="53"/>
      <c r="K110" s="59"/>
      <c r="L110" s="60"/>
      <c r="M110" s="55"/>
      <c r="N110" s="53"/>
      <c r="O110" s="53"/>
    </row>
    <row r="111" spans="1:15" s="39" customFormat="1" ht="21" customHeight="1">
      <c r="A111" s="53"/>
      <c r="B111" s="55"/>
      <c r="C111" s="56"/>
      <c r="D111" s="57"/>
      <c r="E111" s="53"/>
      <c r="F111" s="53"/>
      <c r="G111" s="53"/>
      <c r="H111" s="53"/>
      <c r="I111" s="58"/>
      <c r="J111" s="53"/>
      <c r="K111" s="59"/>
      <c r="L111" s="60"/>
      <c r="M111" s="55"/>
      <c r="N111" s="53"/>
      <c r="O111" s="53"/>
    </row>
    <row r="112" spans="1:15" s="39" customFormat="1" ht="24.95" customHeight="1">
      <c r="A112" s="53"/>
      <c r="B112" s="55"/>
      <c r="C112" s="56"/>
      <c r="D112" s="57"/>
      <c r="E112" s="53"/>
      <c r="F112" s="53"/>
      <c r="G112" s="53"/>
      <c r="H112" s="53"/>
      <c r="I112" s="58"/>
      <c r="J112" s="53"/>
      <c r="K112" s="59"/>
      <c r="L112" s="60"/>
      <c r="M112" s="55"/>
      <c r="N112" s="53"/>
      <c r="O112" s="53"/>
    </row>
    <row r="113" spans="1:15" s="39" customFormat="1" ht="24.95" customHeight="1">
      <c r="A113" s="53"/>
      <c r="B113" s="55"/>
      <c r="C113" s="56"/>
      <c r="D113" s="57"/>
      <c r="E113" s="53"/>
      <c r="F113" s="53"/>
      <c r="G113" s="53"/>
      <c r="H113" s="53"/>
      <c r="I113" s="58"/>
      <c r="J113" s="53"/>
      <c r="K113" s="59"/>
      <c r="L113" s="60"/>
      <c r="M113" s="55"/>
      <c r="N113" s="53"/>
      <c r="O113" s="53"/>
    </row>
    <row r="114" spans="1:15" s="39" customFormat="1" ht="24.95" customHeight="1">
      <c r="A114" s="53"/>
      <c r="B114" s="55"/>
      <c r="C114" s="56"/>
      <c r="D114" s="57"/>
      <c r="E114" s="53"/>
      <c r="F114" s="53"/>
      <c r="G114" s="53"/>
      <c r="H114" s="53"/>
      <c r="I114" s="58"/>
      <c r="J114" s="53"/>
      <c r="K114" s="59"/>
      <c r="L114" s="60"/>
      <c r="M114" s="55"/>
      <c r="N114" s="53"/>
      <c r="O114" s="53"/>
    </row>
    <row r="115" spans="1:15" s="39" customFormat="1" ht="24.95" customHeight="1">
      <c r="A115" s="53"/>
      <c r="B115" s="55"/>
      <c r="C115" s="56"/>
      <c r="D115" s="57"/>
      <c r="E115" s="53"/>
      <c r="F115" s="53"/>
      <c r="G115" s="53"/>
      <c r="H115" s="53"/>
      <c r="I115" s="58"/>
      <c r="J115" s="53"/>
      <c r="K115" s="59"/>
      <c r="L115" s="60"/>
      <c r="M115" s="55"/>
      <c r="N115" s="53"/>
      <c r="O115" s="53"/>
    </row>
    <row r="116" spans="1:15" s="39" customFormat="1" ht="24.95" customHeight="1">
      <c r="A116" s="53"/>
      <c r="B116" s="55"/>
      <c r="C116" s="56"/>
      <c r="D116" s="57"/>
      <c r="E116" s="53"/>
      <c r="F116" s="53"/>
      <c r="G116" s="53"/>
      <c r="H116" s="53"/>
      <c r="I116" s="58"/>
      <c r="J116" s="53"/>
      <c r="K116" s="59"/>
      <c r="L116" s="60"/>
      <c r="M116" s="55"/>
      <c r="N116" s="53"/>
      <c r="O116" s="53"/>
    </row>
    <row r="117" spans="1:15" s="39" customFormat="1" ht="24.95" customHeight="1">
      <c r="A117" s="53"/>
      <c r="B117" s="55"/>
      <c r="C117" s="56"/>
      <c r="D117" s="57"/>
      <c r="E117" s="53"/>
      <c r="F117" s="53"/>
      <c r="G117" s="53"/>
      <c r="H117" s="53"/>
      <c r="I117" s="58"/>
      <c r="J117" s="53"/>
      <c r="K117" s="59"/>
      <c r="L117" s="60"/>
      <c r="M117" s="55"/>
      <c r="N117" s="53"/>
      <c r="O117" s="53"/>
    </row>
    <row r="118" spans="1:15" s="39" customFormat="1" ht="24.95" customHeight="1">
      <c r="A118" s="53"/>
      <c r="B118" s="55"/>
      <c r="C118" s="56"/>
      <c r="D118" s="57"/>
      <c r="E118" s="53"/>
      <c r="F118" s="53"/>
      <c r="G118" s="53"/>
      <c r="H118" s="53"/>
      <c r="I118" s="58"/>
      <c r="J118" s="53"/>
      <c r="K118" s="59"/>
      <c r="L118" s="60"/>
      <c r="M118" s="55"/>
      <c r="N118" s="53"/>
      <c r="O118" s="53"/>
    </row>
    <row r="119" spans="1:15" s="39" customFormat="1" ht="24.95" customHeight="1">
      <c r="A119" s="53"/>
      <c r="B119" s="55"/>
      <c r="C119" s="56"/>
      <c r="D119" s="57"/>
      <c r="E119" s="53"/>
      <c r="F119" s="53"/>
      <c r="G119" s="53"/>
      <c r="H119" s="53"/>
      <c r="I119" s="58"/>
      <c r="J119" s="53"/>
      <c r="K119" s="59"/>
      <c r="L119" s="60"/>
      <c r="M119" s="55"/>
      <c r="N119" s="53"/>
      <c r="O119" s="53"/>
    </row>
    <row r="120" spans="1:15" s="39" customFormat="1" ht="24.95" customHeight="1">
      <c r="A120" s="53"/>
      <c r="B120" s="55"/>
      <c r="C120" s="56"/>
      <c r="D120" s="57"/>
      <c r="E120" s="53"/>
      <c r="F120" s="53"/>
      <c r="G120" s="53"/>
      <c r="H120" s="53"/>
      <c r="I120" s="58"/>
      <c r="J120" s="53"/>
      <c r="K120" s="59"/>
      <c r="L120" s="60"/>
      <c r="M120" s="55"/>
      <c r="N120" s="53"/>
      <c r="O120" s="53"/>
    </row>
    <row r="121" spans="1:15" s="39" customFormat="1" ht="24.95" customHeight="1">
      <c r="A121" s="53"/>
      <c r="B121" s="55"/>
      <c r="C121" s="56"/>
      <c r="D121" s="57"/>
      <c r="E121" s="53"/>
      <c r="F121" s="53"/>
      <c r="G121" s="53"/>
      <c r="H121" s="53"/>
      <c r="I121" s="58"/>
      <c r="J121" s="53"/>
      <c r="K121" s="59"/>
      <c r="L121" s="60"/>
      <c r="M121" s="55"/>
      <c r="N121" s="53"/>
      <c r="O121" s="53"/>
    </row>
    <row r="122" spans="1:15" s="39" customFormat="1" ht="24.95" customHeight="1">
      <c r="A122" s="53"/>
      <c r="B122" s="55"/>
      <c r="C122" s="56"/>
      <c r="D122" s="57"/>
      <c r="E122" s="53"/>
      <c r="F122" s="53"/>
      <c r="G122" s="53"/>
      <c r="H122" s="53"/>
      <c r="I122" s="58"/>
      <c r="J122" s="53"/>
      <c r="K122" s="59"/>
      <c r="L122" s="60"/>
      <c r="M122" s="55"/>
      <c r="N122" s="53"/>
      <c r="O122" s="53"/>
    </row>
    <row r="123" spans="1:15" s="39" customFormat="1" ht="24.95" customHeight="1">
      <c r="A123" s="53"/>
      <c r="B123" s="55"/>
      <c r="C123" s="56"/>
      <c r="D123" s="57"/>
      <c r="E123" s="53"/>
      <c r="F123" s="53"/>
      <c r="G123" s="53"/>
      <c r="H123" s="53"/>
      <c r="I123" s="58"/>
      <c r="J123" s="53"/>
      <c r="K123" s="59"/>
      <c r="L123" s="60"/>
      <c r="M123" s="55"/>
      <c r="N123" s="53"/>
      <c r="O123" s="53"/>
    </row>
    <row r="124" spans="1:15" s="39" customFormat="1" ht="24.95" customHeight="1">
      <c r="A124" s="53"/>
      <c r="B124" s="55"/>
      <c r="C124" s="56"/>
      <c r="D124" s="57"/>
      <c r="E124" s="53"/>
      <c r="F124" s="53"/>
      <c r="G124" s="53"/>
      <c r="H124" s="53"/>
      <c r="I124" s="58"/>
      <c r="J124" s="53"/>
      <c r="K124" s="59"/>
      <c r="L124" s="60"/>
      <c r="M124" s="55"/>
      <c r="N124" s="53"/>
      <c r="O124" s="53"/>
    </row>
    <row r="125" spans="1:15" s="39" customFormat="1" ht="24.95" customHeight="1">
      <c r="A125" s="53"/>
      <c r="B125" s="55"/>
      <c r="C125" s="56"/>
      <c r="D125" s="57"/>
      <c r="E125" s="53"/>
      <c r="F125" s="53"/>
      <c r="G125" s="53"/>
      <c r="H125" s="53"/>
      <c r="I125" s="58"/>
      <c r="J125" s="53"/>
      <c r="K125" s="59"/>
      <c r="L125" s="60"/>
      <c r="M125" s="55"/>
      <c r="N125" s="53"/>
      <c r="O125" s="53"/>
    </row>
    <row r="126" spans="1:15" s="39" customFormat="1" ht="24.95" customHeight="1">
      <c r="A126" s="53"/>
      <c r="B126" s="55"/>
      <c r="C126" s="56"/>
      <c r="D126" s="57"/>
      <c r="E126" s="53"/>
      <c r="F126" s="53"/>
      <c r="G126" s="53"/>
      <c r="H126" s="53"/>
      <c r="I126" s="58"/>
      <c r="J126" s="53"/>
      <c r="K126" s="59"/>
      <c r="L126" s="60"/>
      <c r="M126" s="55"/>
      <c r="N126" s="53"/>
      <c r="O126" s="53"/>
    </row>
    <row r="127" spans="1:15" s="39" customFormat="1" ht="24.95" customHeight="1">
      <c r="A127" s="53"/>
      <c r="B127" s="55"/>
      <c r="C127" s="56"/>
      <c r="D127" s="57"/>
      <c r="E127" s="53"/>
      <c r="F127" s="53"/>
      <c r="G127" s="53"/>
      <c r="H127" s="53"/>
      <c r="I127" s="58"/>
      <c r="J127" s="53"/>
      <c r="K127" s="59"/>
      <c r="L127" s="60"/>
      <c r="M127" s="55"/>
      <c r="N127" s="53"/>
      <c r="O127" s="53"/>
    </row>
    <row r="128" spans="1:15" s="39" customFormat="1" ht="24.95" customHeight="1">
      <c r="A128" s="53"/>
      <c r="B128" s="55"/>
      <c r="C128" s="56"/>
      <c r="D128" s="57"/>
      <c r="E128" s="53"/>
      <c r="F128" s="53"/>
      <c r="G128" s="53"/>
      <c r="H128" s="53"/>
      <c r="I128" s="58"/>
      <c r="J128" s="53"/>
      <c r="K128" s="59"/>
      <c r="L128" s="60"/>
      <c r="M128" s="55"/>
      <c r="N128" s="53"/>
      <c r="O128" s="53"/>
    </row>
    <row r="129" spans="1:15" s="39" customFormat="1" ht="24.95" customHeight="1">
      <c r="A129" s="53"/>
      <c r="B129" s="55"/>
      <c r="C129" s="56"/>
      <c r="D129" s="57"/>
      <c r="E129" s="53"/>
      <c r="F129" s="53"/>
      <c r="G129" s="53"/>
      <c r="H129" s="53"/>
      <c r="I129" s="58"/>
      <c r="J129" s="53"/>
      <c r="K129" s="59"/>
      <c r="L129" s="60"/>
      <c r="M129" s="55"/>
      <c r="N129" s="53"/>
      <c r="O129" s="53"/>
    </row>
    <row r="130" spans="1:15" s="39" customFormat="1" ht="24.95" customHeight="1">
      <c r="A130" s="53"/>
      <c r="B130" s="55"/>
      <c r="C130" s="56"/>
      <c r="D130" s="57"/>
      <c r="E130" s="53"/>
      <c r="F130" s="53"/>
      <c r="G130" s="53"/>
      <c r="H130" s="53"/>
      <c r="I130" s="58"/>
      <c r="J130" s="53"/>
      <c r="K130" s="59"/>
      <c r="L130" s="60"/>
      <c r="M130" s="55"/>
      <c r="N130" s="53"/>
      <c r="O130" s="53"/>
    </row>
    <row r="131" spans="1:15" s="39" customFormat="1" ht="24.95" customHeight="1">
      <c r="A131" s="53"/>
      <c r="B131" s="55"/>
      <c r="C131" s="56"/>
      <c r="D131" s="57"/>
      <c r="E131" s="53"/>
      <c r="F131" s="53"/>
      <c r="G131" s="53"/>
      <c r="H131" s="53"/>
      <c r="I131" s="58"/>
      <c r="J131" s="53"/>
      <c r="K131" s="59"/>
      <c r="L131" s="60"/>
      <c r="M131" s="55"/>
      <c r="N131" s="53"/>
      <c r="O131" s="53"/>
    </row>
    <row r="132" spans="1:15" s="39" customFormat="1" ht="24.95" customHeight="1">
      <c r="A132" s="53"/>
      <c r="B132" s="55"/>
      <c r="C132" s="56"/>
      <c r="D132" s="57"/>
      <c r="E132" s="53"/>
      <c r="F132" s="53"/>
      <c r="G132" s="53"/>
      <c r="H132" s="53"/>
      <c r="I132" s="58"/>
      <c r="J132" s="53"/>
      <c r="K132" s="59"/>
      <c r="L132" s="60"/>
      <c r="M132" s="55"/>
      <c r="N132" s="53"/>
      <c r="O132" s="53"/>
    </row>
    <row r="133" spans="1:15" s="39" customFormat="1" ht="24.95" customHeight="1">
      <c r="A133" s="53"/>
      <c r="B133" s="55"/>
      <c r="C133" s="56"/>
      <c r="D133" s="57"/>
      <c r="E133" s="53"/>
      <c r="F133" s="53"/>
      <c r="G133" s="53"/>
      <c r="H133" s="53"/>
      <c r="I133" s="58"/>
      <c r="J133" s="53"/>
      <c r="K133" s="59"/>
      <c r="L133" s="60"/>
      <c r="M133" s="55"/>
      <c r="N133" s="53"/>
      <c r="O133" s="53"/>
    </row>
    <row r="134" spans="1:15" s="39" customFormat="1" ht="24.95" customHeight="1">
      <c r="A134" s="53"/>
      <c r="B134" s="55"/>
      <c r="C134" s="56"/>
      <c r="D134" s="57"/>
      <c r="E134" s="53"/>
      <c r="F134" s="53"/>
      <c r="G134" s="53"/>
      <c r="H134" s="53"/>
      <c r="I134" s="58"/>
      <c r="J134" s="53"/>
      <c r="K134" s="59"/>
      <c r="L134" s="60"/>
      <c r="M134" s="55"/>
      <c r="N134" s="53"/>
      <c r="O134" s="53"/>
    </row>
    <row r="135" spans="1:15" s="39" customFormat="1" ht="24.95" customHeight="1">
      <c r="A135" s="53"/>
      <c r="B135" s="55"/>
      <c r="C135" s="56"/>
      <c r="D135" s="57"/>
      <c r="E135" s="53"/>
      <c r="F135" s="53"/>
      <c r="G135" s="53"/>
      <c r="H135" s="53"/>
      <c r="I135" s="58"/>
      <c r="J135" s="53"/>
      <c r="K135" s="59"/>
      <c r="L135" s="60"/>
      <c r="M135" s="55"/>
      <c r="N135" s="53"/>
      <c r="O135" s="53"/>
    </row>
    <row r="136" spans="1:15" s="39" customFormat="1" ht="24.95" customHeight="1">
      <c r="A136" s="53"/>
      <c r="B136" s="55"/>
      <c r="C136" s="56"/>
      <c r="D136" s="57"/>
      <c r="E136" s="53"/>
      <c r="F136" s="53"/>
      <c r="G136" s="53"/>
      <c r="H136" s="53"/>
      <c r="I136" s="58"/>
      <c r="J136" s="53"/>
      <c r="K136" s="59"/>
      <c r="L136" s="60"/>
      <c r="M136" s="55"/>
      <c r="N136" s="53"/>
      <c r="O136" s="53"/>
    </row>
    <row r="137" spans="1:15" s="39" customFormat="1" ht="24.95" customHeight="1">
      <c r="A137" s="53"/>
      <c r="B137" s="55"/>
      <c r="C137" s="56"/>
      <c r="D137" s="57"/>
      <c r="E137" s="53"/>
      <c r="F137" s="53"/>
      <c r="G137" s="53"/>
      <c r="H137" s="53"/>
      <c r="I137" s="58"/>
      <c r="J137" s="53"/>
      <c r="K137" s="59"/>
      <c r="L137" s="60"/>
      <c r="M137" s="55"/>
      <c r="N137" s="53"/>
      <c r="O137" s="53"/>
    </row>
    <row r="138" spans="1:15" s="39" customFormat="1" ht="24.95" customHeight="1">
      <c r="A138" s="53"/>
      <c r="B138" s="55"/>
      <c r="C138" s="56"/>
      <c r="D138" s="57"/>
      <c r="E138" s="53"/>
      <c r="F138" s="53"/>
      <c r="G138" s="53"/>
      <c r="H138" s="53"/>
      <c r="I138" s="58"/>
      <c r="J138" s="53"/>
      <c r="K138" s="59"/>
      <c r="L138" s="60"/>
      <c r="M138" s="55"/>
      <c r="N138" s="53"/>
      <c r="O138" s="53"/>
    </row>
    <row r="139" spans="1:15" s="39" customFormat="1" ht="24.95" customHeight="1">
      <c r="A139" s="53"/>
      <c r="B139" s="55"/>
      <c r="C139" s="56"/>
      <c r="D139" s="57"/>
      <c r="E139" s="53"/>
      <c r="F139" s="53"/>
      <c r="G139" s="53"/>
      <c r="H139" s="53"/>
      <c r="I139" s="58"/>
      <c r="J139" s="53"/>
      <c r="K139" s="59"/>
      <c r="L139" s="60"/>
      <c r="M139" s="55"/>
      <c r="N139" s="53"/>
      <c r="O139" s="53"/>
    </row>
    <row r="140" spans="1:15" s="39" customFormat="1" ht="24.95" customHeight="1">
      <c r="A140" s="53"/>
      <c r="B140" s="55"/>
      <c r="C140" s="56"/>
      <c r="D140" s="57"/>
      <c r="E140" s="53"/>
      <c r="F140" s="53"/>
      <c r="G140" s="53"/>
      <c r="H140" s="53"/>
      <c r="I140" s="58"/>
      <c r="J140" s="53"/>
      <c r="K140" s="59"/>
      <c r="L140" s="60"/>
      <c r="M140" s="55"/>
      <c r="N140" s="53"/>
      <c r="O140" s="53"/>
    </row>
    <row r="141" spans="1:15" s="39" customFormat="1" ht="24.95" customHeight="1">
      <c r="A141" s="53"/>
      <c r="B141" s="55"/>
      <c r="C141" s="56"/>
      <c r="D141" s="57"/>
      <c r="E141" s="53"/>
      <c r="F141" s="53"/>
      <c r="G141" s="53"/>
      <c r="H141" s="53"/>
      <c r="I141" s="58"/>
      <c r="J141" s="53"/>
      <c r="K141" s="59"/>
      <c r="L141" s="60"/>
      <c r="M141" s="55"/>
      <c r="N141" s="53"/>
      <c r="O141" s="53"/>
    </row>
    <row r="142" spans="1:15" s="39" customFormat="1" ht="24.95" customHeight="1">
      <c r="A142" s="53"/>
      <c r="B142" s="55"/>
      <c r="C142" s="56"/>
      <c r="D142" s="57"/>
      <c r="E142" s="53"/>
      <c r="F142" s="53"/>
      <c r="G142" s="53"/>
      <c r="H142" s="53"/>
      <c r="I142" s="58"/>
      <c r="J142" s="53"/>
      <c r="K142" s="59"/>
      <c r="L142" s="60"/>
      <c r="M142" s="55"/>
      <c r="N142" s="53"/>
      <c r="O142" s="53"/>
    </row>
    <row r="143" spans="1:15" s="39" customFormat="1" ht="24.95" customHeight="1">
      <c r="A143" s="53"/>
      <c r="B143" s="55"/>
      <c r="C143" s="56"/>
      <c r="D143" s="57"/>
      <c r="E143" s="53"/>
      <c r="F143" s="53"/>
      <c r="G143" s="53"/>
      <c r="H143" s="53"/>
      <c r="I143" s="58"/>
      <c r="J143" s="53"/>
      <c r="K143" s="59"/>
      <c r="L143" s="60"/>
      <c r="M143" s="55"/>
      <c r="N143" s="53"/>
      <c r="O143" s="53"/>
    </row>
    <row r="144" spans="1:15" s="39" customFormat="1" ht="24.95" customHeight="1">
      <c r="A144" s="53"/>
      <c r="B144" s="55"/>
      <c r="C144" s="56"/>
      <c r="D144" s="57"/>
      <c r="E144" s="53"/>
      <c r="F144" s="53"/>
      <c r="G144" s="53"/>
      <c r="H144" s="53"/>
      <c r="I144" s="58"/>
      <c r="J144" s="53"/>
      <c r="K144" s="59"/>
      <c r="L144" s="60"/>
      <c r="M144" s="55"/>
      <c r="N144" s="53"/>
      <c r="O144" s="53"/>
    </row>
    <row r="145" spans="1:15" s="39" customFormat="1" ht="24.95" customHeight="1">
      <c r="A145" s="53"/>
      <c r="B145" s="55"/>
      <c r="C145" s="56"/>
      <c r="D145" s="57"/>
      <c r="E145" s="53"/>
      <c r="F145" s="53"/>
      <c r="G145" s="53"/>
      <c r="H145" s="53"/>
      <c r="I145" s="58"/>
      <c r="J145" s="53"/>
      <c r="K145" s="59"/>
      <c r="L145" s="60"/>
      <c r="M145" s="55"/>
      <c r="N145" s="53"/>
      <c r="O145" s="53"/>
    </row>
    <row r="146" spans="1:15" s="39" customFormat="1" ht="24.95" customHeight="1">
      <c r="A146" s="53"/>
      <c r="B146" s="55"/>
      <c r="C146" s="56"/>
      <c r="D146" s="57"/>
      <c r="E146" s="53"/>
      <c r="F146" s="53"/>
      <c r="G146" s="53"/>
      <c r="H146" s="53"/>
      <c r="I146" s="58"/>
      <c r="J146" s="53"/>
      <c r="K146" s="59"/>
      <c r="L146" s="60"/>
      <c r="M146" s="55"/>
      <c r="N146" s="53"/>
      <c r="O146" s="53"/>
    </row>
    <row r="147" spans="1:15" s="39" customFormat="1" ht="24.95" customHeight="1">
      <c r="A147" s="53"/>
      <c r="B147" s="55"/>
      <c r="C147" s="56"/>
      <c r="D147" s="57"/>
      <c r="E147" s="53"/>
      <c r="F147" s="53"/>
      <c r="G147" s="53"/>
      <c r="H147" s="53"/>
      <c r="I147" s="58"/>
      <c r="J147" s="53"/>
      <c r="K147" s="59"/>
      <c r="L147" s="60"/>
      <c r="M147" s="55"/>
      <c r="N147" s="53"/>
      <c r="O147" s="53"/>
    </row>
    <row r="148" spans="1:15" s="39" customFormat="1" ht="24.95" customHeight="1">
      <c r="A148" s="53"/>
      <c r="B148" s="55"/>
      <c r="C148" s="56"/>
      <c r="D148" s="57"/>
      <c r="E148" s="53"/>
      <c r="F148" s="53"/>
      <c r="G148" s="53"/>
      <c r="H148" s="53"/>
      <c r="I148" s="58"/>
      <c r="J148" s="53"/>
      <c r="K148" s="59"/>
      <c r="L148" s="60"/>
      <c r="M148" s="55"/>
      <c r="N148" s="53"/>
      <c r="O148" s="53"/>
    </row>
    <row r="149" spans="1:15" s="39" customFormat="1" ht="24.95" customHeight="1">
      <c r="A149" s="53"/>
      <c r="B149" s="55"/>
      <c r="C149" s="56"/>
      <c r="D149" s="57"/>
      <c r="E149" s="53"/>
      <c r="F149" s="53"/>
      <c r="G149" s="53"/>
      <c r="H149" s="53"/>
      <c r="I149" s="58"/>
      <c r="J149" s="53"/>
      <c r="K149" s="59"/>
      <c r="L149" s="60"/>
      <c r="M149" s="55"/>
      <c r="N149" s="53"/>
      <c r="O149" s="53"/>
    </row>
    <row r="150" spans="1:15" s="39" customFormat="1" ht="24.95" customHeight="1">
      <c r="A150" s="53"/>
      <c r="B150" s="55"/>
      <c r="C150" s="56"/>
      <c r="D150" s="57"/>
      <c r="E150" s="53"/>
      <c r="F150" s="53"/>
      <c r="G150" s="53"/>
      <c r="H150" s="53"/>
      <c r="I150" s="58"/>
      <c r="J150" s="53"/>
      <c r="K150" s="59"/>
      <c r="L150" s="60"/>
      <c r="M150" s="55"/>
      <c r="N150" s="53"/>
      <c r="O150" s="53"/>
    </row>
    <row r="151" spans="1:15" s="39" customFormat="1" ht="24.95" customHeight="1">
      <c r="A151" s="53"/>
      <c r="B151" s="55"/>
      <c r="C151" s="56"/>
      <c r="D151" s="57"/>
      <c r="E151" s="53"/>
      <c r="F151" s="53"/>
      <c r="G151" s="53"/>
      <c r="H151" s="53"/>
      <c r="I151" s="58"/>
      <c r="J151" s="53"/>
      <c r="K151" s="59"/>
      <c r="L151" s="60"/>
      <c r="M151" s="55"/>
      <c r="N151" s="53"/>
      <c r="O151" s="53"/>
    </row>
    <row r="152" spans="1:15" s="39" customFormat="1" ht="24.95" customHeight="1">
      <c r="A152" s="53"/>
      <c r="B152" s="55"/>
      <c r="C152" s="56"/>
      <c r="D152" s="57"/>
      <c r="E152" s="53"/>
      <c r="F152" s="53"/>
      <c r="G152" s="53"/>
      <c r="H152" s="53"/>
      <c r="I152" s="58"/>
      <c r="J152" s="53"/>
      <c r="K152" s="59"/>
      <c r="L152" s="60"/>
      <c r="M152" s="55"/>
      <c r="N152" s="53"/>
      <c r="O152" s="53"/>
    </row>
    <row r="153" spans="1:15" s="39" customFormat="1" ht="24.95" customHeight="1">
      <c r="A153" s="53"/>
      <c r="B153" s="55"/>
      <c r="C153" s="56"/>
      <c r="D153" s="57"/>
      <c r="E153" s="53"/>
      <c r="F153" s="53"/>
      <c r="G153" s="53"/>
      <c r="H153" s="53"/>
      <c r="I153" s="58"/>
      <c r="J153" s="53"/>
      <c r="K153" s="59"/>
      <c r="L153" s="60"/>
      <c r="M153" s="55"/>
      <c r="N153" s="53"/>
      <c r="O153" s="53"/>
    </row>
    <row r="154" spans="1:15" s="39" customFormat="1" ht="24.95" customHeight="1">
      <c r="A154" s="53"/>
      <c r="B154" s="55"/>
      <c r="C154" s="56"/>
      <c r="D154" s="57"/>
      <c r="E154" s="53"/>
      <c r="F154" s="53"/>
      <c r="G154" s="53"/>
      <c r="H154" s="53"/>
      <c r="I154" s="58"/>
      <c r="J154" s="53"/>
      <c r="K154" s="59"/>
      <c r="L154" s="60"/>
      <c r="M154" s="55"/>
      <c r="N154" s="53"/>
      <c r="O154" s="53"/>
    </row>
    <row r="155" spans="1:15" s="39" customFormat="1" ht="24.95" customHeight="1">
      <c r="A155" s="53"/>
      <c r="B155" s="55"/>
      <c r="C155" s="56"/>
      <c r="D155" s="57"/>
      <c r="E155" s="53"/>
      <c r="F155" s="53"/>
      <c r="G155" s="53"/>
      <c r="H155" s="53"/>
      <c r="I155" s="58"/>
      <c r="J155" s="53"/>
      <c r="K155" s="59"/>
      <c r="L155" s="60"/>
      <c r="M155" s="55"/>
      <c r="N155" s="53"/>
      <c r="O155" s="53"/>
    </row>
    <row r="156" spans="1:15" s="39" customFormat="1" ht="24.95" customHeight="1">
      <c r="A156" s="53"/>
      <c r="B156" s="55"/>
      <c r="C156" s="56"/>
      <c r="D156" s="57"/>
      <c r="E156" s="53"/>
      <c r="F156" s="53"/>
      <c r="G156" s="53"/>
      <c r="H156" s="53"/>
      <c r="I156" s="58"/>
      <c r="J156" s="53"/>
      <c r="K156" s="59"/>
      <c r="L156" s="60"/>
      <c r="M156" s="55"/>
      <c r="N156" s="53"/>
      <c r="O156" s="53"/>
    </row>
    <row r="157" spans="1:15" s="39" customFormat="1" ht="24.95" customHeight="1">
      <c r="A157" s="53"/>
      <c r="B157" s="55"/>
      <c r="C157" s="56"/>
      <c r="D157" s="57"/>
      <c r="E157" s="53"/>
      <c r="F157" s="53"/>
      <c r="G157" s="53"/>
      <c r="H157" s="53"/>
      <c r="I157" s="58"/>
      <c r="J157" s="53"/>
      <c r="K157" s="59"/>
      <c r="L157" s="60"/>
      <c r="M157" s="55"/>
      <c r="N157" s="53"/>
      <c r="O157" s="53"/>
    </row>
    <row r="158" spans="1:15" s="39" customFormat="1" ht="24.95" customHeight="1">
      <c r="A158" s="53"/>
      <c r="B158" s="55"/>
      <c r="C158" s="56"/>
      <c r="D158" s="57"/>
      <c r="E158" s="53"/>
      <c r="F158" s="53"/>
      <c r="G158" s="53"/>
      <c r="H158" s="53"/>
      <c r="I158" s="58"/>
      <c r="J158" s="53"/>
      <c r="K158" s="59"/>
      <c r="L158" s="60"/>
      <c r="M158" s="55"/>
      <c r="N158" s="53"/>
      <c r="O158" s="53"/>
    </row>
    <row r="159" spans="1:15" s="39" customFormat="1" ht="24.95" customHeight="1">
      <c r="A159" s="53"/>
      <c r="B159" s="55"/>
      <c r="C159" s="56"/>
      <c r="D159" s="57"/>
      <c r="E159" s="53"/>
      <c r="F159" s="53"/>
      <c r="G159" s="53"/>
      <c r="H159" s="53"/>
      <c r="I159" s="58"/>
      <c r="J159" s="53"/>
      <c r="K159" s="59"/>
      <c r="L159" s="60"/>
      <c r="M159" s="55"/>
      <c r="N159" s="53"/>
      <c r="O159" s="53"/>
    </row>
    <row r="160" spans="1:15" s="39" customFormat="1" ht="24.95" customHeight="1">
      <c r="A160" s="53"/>
      <c r="B160" s="55"/>
      <c r="C160" s="56"/>
      <c r="D160" s="57"/>
      <c r="E160" s="53"/>
      <c r="F160" s="53"/>
      <c r="G160" s="53"/>
      <c r="H160" s="53"/>
      <c r="I160" s="58"/>
      <c r="J160" s="53"/>
      <c r="K160" s="59"/>
      <c r="L160" s="60"/>
      <c r="M160" s="55"/>
      <c r="N160" s="53"/>
      <c r="O160" s="53"/>
    </row>
    <row r="161" spans="2:13" s="39" customFormat="1" ht="24.95" customHeight="1">
      <c r="B161" s="41"/>
      <c r="C161" s="42"/>
      <c r="D161" s="43"/>
      <c r="I161" s="44"/>
      <c r="K161" s="45"/>
      <c r="L161" s="46"/>
      <c r="M161" s="41"/>
    </row>
    <row r="162" spans="2:13" s="39" customFormat="1" ht="24.95" customHeight="1">
      <c r="B162" s="41"/>
      <c r="C162" s="42"/>
      <c r="D162" s="43"/>
      <c r="I162" s="44"/>
      <c r="K162" s="45"/>
      <c r="L162" s="46"/>
      <c r="M162" s="41"/>
    </row>
    <row r="163" spans="2:13" s="39" customFormat="1" ht="24.95" customHeight="1">
      <c r="B163" s="41"/>
      <c r="C163" s="42"/>
      <c r="D163" s="43"/>
      <c r="I163" s="44"/>
      <c r="K163" s="45"/>
      <c r="L163" s="46"/>
      <c r="M163" s="41"/>
    </row>
    <row r="164" spans="2:13" s="39" customFormat="1" ht="24.95" customHeight="1">
      <c r="B164" s="41"/>
      <c r="C164" s="42"/>
      <c r="D164" s="43"/>
      <c r="I164" s="44"/>
      <c r="K164" s="45"/>
      <c r="L164" s="46"/>
      <c r="M164" s="41"/>
    </row>
    <row r="165" spans="2:13" s="39" customFormat="1" ht="24.95" customHeight="1">
      <c r="B165" s="41"/>
      <c r="C165" s="42"/>
      <c r="D165" s="43"/>
      <c r="I165" s="44"/>
      <c r="K165" s="45"/>
      <c r="L165" s="46"/>
      <c r="M165" s="41"/>
    </row>
    <row r="166" spans="2:13" s="39" customFormat="1" ht="24.95" customHeight="1">
      <c r="B166" s="41"/>
      <c r="C166" s="42"/>
      <c r="D166" s="43"/>
      <c r="I166" s="44"/>
      <c r="K166" s="45"/>
      <c r="L166" s="46"/>
      <c r="M166" s="41"/>
    </row>
    <row r="167" spans="2:13" s="39" customFormat="1" ht="24.95" customHeight="1">
      <c r="B167" s="41"/>
      <c r="C167" s="42"/>
      <c r="D167" s="43"/>
      <c r="I167" s="44"/>
      <c r="K167" s="45"/>
      <c r="L167" s="46"/>
      <c r="M167" s="41"/>
    </row>
    <row r="168" spans="2:13" s="39" customFormat="1" ht="24.95" customHeight="1">
      <c r="B168" s="41"/>
      <c r="C168" s="42"/>
      <c r="D168" s="43"/>
      <c r="I168" s="44"/>
      <c r="K168" s="45"/>
      <c r="L168" s="46"/>
      <c r="M168" s="41"/>
    </row>
    <row r="169" spans="2:13" s="39" customFormat="1" ht="24.95" customHeight="1">
      <c r="B169" s="41"/>
      <c r="C169" s="42"/>
      <c r="D169" s="43"/>
      <c r="I169" s="44"/>
      <c r="K169" s="45"/>
      <c r="L169" s="46"/>
      <c r="M169" s="41"/>
    </row>
    <row r="170" spans="2:13" s="39" customFormat="1" ht="24.95" customHeight="1">
      <c r="B170" s="41"/>
      <c r="C170" s="42"/>
      <c r="D170" s="43"/>
      <c r="I170" s="44"/>
      <c r="K170" s="45"/>
      <c r="L170" s="46"/>
      <c r="M170" s="41"/>
    </row>
    <row r="171" spans="2:13" s="39" customFormat="1" ht="24.95" customHeight="1">
      <c r="B171" s="41"/>
      <c r="C171" s="42"/>
      <c r="D171" s="43"/>
      <c r="I171" s="44"/>
      <c r="K171" s="45"/>
      <c r="L171" s="46"/>
      <c r="M171" s="41"/>
    </row>
    <row r="172" spans="2:13" s="39" customFormat="1" ht="24.95" customHeight="1">
      <c r="B172" s="41"/>
      <c r="C172" s="42"/>
      <c r="D172" s="43"/>
      <c r="I172" s="44"/>
      <c r="K172" s="45"/>
      <c r="L172" s="46"/>
      <c r="M172" s="41"/>
    </row>
    <row r="173" spans="2:13" s="39" customFormat="1" ht="24.95" customHeight="1">
      <c r="B173" s="41"/>
      <c r="C173" s="42"/>
      <c r="D173" s="43"/>
      <c r="I173" s="44"/>
      <c r="K173" s="45"/>
      <c r="L173" s="46"/>
      <c r="M173" s="41"/>
    </row>
    <row r="174" spans="2:13" s="39" customFormat="1" ht="24.95" customHeight="1">
      <c r="B174" s="41"/>
      <c r="C174" s="42"/>
      <c r="D174" s="43"/>
      <c r="I174" s="44"/>
      <c r="K174" s="45"/>
      <c r="L174" s="46"/>
      <c r="M174" s="41"/>
    </row>
    <row r="175" spans="2:13" s="39" customFormat="1" ht="24.95" customHeight="1">
      <c r="B175" s="41"/>
      <c r="C175" s="42"/>
      <c r="D175" s="43"/>
      <c r="I175" s="44"/>
      <c r="K175" s="45"/>
      <c r="L175" s="46"/>
      <c r="M175" s="41"/>
    </row>
    <row r="176" spans="2:13" s="39" customFormat="1" ht="24.95" customHeight="1">
      <c r="B176" s="41"/>
      <c r="C176" s="42"/>
      <c r="D176" s="43"/>
      <c r="I176" s="44"/>
      <c r="K176" s="45"/>
      <c r="L176" s="46"/>
      <c r="M176" s="41"/>
    </row>
    <row r="177" spans="2:13" s="39" customFormat="1" ht="24.95" customHeight="1">
      <c r="B177" s="41"/>
      <c r="C177" s="42"/>
      <c r="D177" s="43"/>
      <c r="I177" s="44"/>
      <c r="K177" s="45"/>
      <c r="L177" s="46"/>
      <c r="M177" s="41"/>
    </row>
    <row r="178" spans="2:13" s="39" customFormat="1" ht="24.95" customHeight="1">
      <c r="B178" s="41"/>
      <c r="C178" s="42"/>
      <c r="D178" s="43"/>
      <c r="I178" s="44"/>
      <c r="K178" s="45"/>
      <c r="L178" s="46"/>
      <c r="M178" s="41"/>
    </row>
    <row r="179" spans="2:13" s="39" customFormat="1" ht="24.95" customHeight="1">
      <c r="B179" s="41"/>
      <c r="C179" s="42"/>
      <c r="D179" s="43"/>
      <c r="I179" s="44"/>
      <c r="K179" s="45"/>
      <c r="L179" s="46"/>
      <c r="M179" s="41"/>
    </row>
    <row r="180" spans="2:13" s="39" customFormat="1" ht="24.95" customHeight="1">
      <c r="B180" s="41"/>
      <c r="C180" s="42"/>
      <c r="D180" s="43"/>
      <c r="I180" s="44"/>
      <c r="K180" s="45"/>
      <c r="L180" s="46"/>
      <c r="M180" s="41"/>
    </row>
    <row r="181" spans="2:13" s="39" customFormat="1" ht="24.95" customHeight="1">
      <c r="B181" s="41"/>
      <c r="C181" s="42"/>
      <c r="D181" s="43"/>
      <c r="I181" s="44"/>
      <c r="K181" s="45"/>
      <c r="L181" s="46"/>
      <c r="M181" s="41"/>
    </row>
    <row r="182" spans="2:13" s="39" customFormat="1" ht="24.95" customHeight="1">
      <c r="B182" s="41"/>
      <c r="C182" s="42"/>
      <c r="D182" s="43"/>
      <c r="I182" s="44"/>
      <c r="K182" s="45"/>
      <c r="L182" s="46"/>
      <c r="M182" s="41"/>
    </row>
    <row r="183" spans="2:13" s="39" customFormat="1" ht="24.95" customHeight="1">
      <c r="B183" s="41"/>
      <c r="C183" s="42"/>
      <c r="D183" s="43"/>
      <c r="I183" s="44"/>
      <c r="K183" s="45"/>
      <c r="L183" s="46"/>
      <c r="M183" s="41"/>
    </row>
    <row r="184" spans="2:13" s="39" customFormat="1" ht="24.95" customHeight="1">
      <c r="B184" s="41"/>
      <c r="C184" s="42"/>
      <c r="D184" s="43"/>
      <c r="I184" s="44"/>
      <c r="K184" s="45"/>
      <c r="L184" s="46"/>
      <c r="M184" s="41"/>
    </row>
    <row r="185" spans="2:13" s="39" customFormat="1" ht="24.95" customHeight="1">
      <c r="B185" s="41"/>
      <c r="C185" s="42"/>
      <c r="D185" s="43"/>
      <c r="I185" s="44"/>
      <c r="K185" s="45"/>
      <c r="L185" s="46"/>
      <c r="M185" s="41"/>
    </row>
    <row r="186" spans="2:13" s="39" customFormat="1" ht="24.95" customHeight="1">
      <c r="B186" s="41"/>
      <c r="C186" s="42"/>
      <c r="D186" s="43"/>
      <c r="I186" s="44"/>
      <c r="K186" s="45"/>
      <c r="L186" s="46"/>
      <c r="M186" s="41"/>
    </row>
    <row r="187" spans="2:13" s="39" customFormat="1" ht="24.95" customHeight="1">
      <c r="B187" s="41"/>
      <c r="C187" s="42"/>
      <c r="D187" s="43"/>
      <c r="I187" s="44"/>
      <c r="K187" s="45"/>
      <c r="L187" s="46"/>
      <c r="M187" s="41"/>
    </row>
    <row r="188" spans="2:13" s="39" customFormat="1" ht="24.95" customHeight="1">
      <c r="B188" s="41"/>
      <c r="C188" s="42"/>
      <c r="D188" s="43"/>
      <c r="I188" s="44"/>
      <c r="K188" s="45"/>
      <c r="L188" s="46"/>
      <c r="M188" s="41"/>
    </row>
    <row r="189" spans="2:13" s="39" customFormat="1" ht="24.95" customHeight="1">
      <c r="B189" s="41"/>
      <c r="C189" s="42"/>
      <c r="D189" s="43"/>
      <c r="I189" s="44"/>
      <c r="K189" s="45"/>
      <c r="L189" s="46"/>
      <c r="M189" s="41"/>
    </row>
    <row r="190" spans="2:13" s="39" customFormat="1" ht="24.95" customHeight="1">
      <c r="B190" s="41"/>
      <c r="C190" s="42"/>
      <c r="D190" s="43"/>
      <c r="I190" s="44"/>
      <c r="K190" s="45"/>
      <c r="L190" s="46"/>
      <c r="M190" s="41"/>
    </row>
    <row r="191" spans="2:13" s="39" customFormat="1" ht="24.95" customHeight="1">
      <c r="B191" s="41"/>
      <c r="C191" s="42"/>
      <c r="D191" s="43"/>
      <c r="I191" s="44"/>
      <c r="K191" s="45"/>
      <c r="L191" s="46"/>
      <c r="M191" s="41"/>
    </row>
    <row r="192" spans="2:13" s="39" customFormat="1" ht="24.95" customHeight="1">
      <c r="B192" s="41"/>
      <c r="C192" s="42"/>
      <c r="D192" s="43"/>
      <c r="I192" s="44"/>
      <c r="K192" s="45"/>
      <c r="L192" s="46"/>
      <c r="M192" s="41"/>
    </row>
    <row r="193" spans="2:13" s="39" customFormat="1" ht="24.95" customHeight="1">
      <c r="B193" s="41"/>
      <c r="C193" s="42"/>
      <c r="D193" s="43"/>
      <c r="I193" s="44"/>
      <c r="K193" s="45"/>
      <c r="L193" s="46"/>
      <c r="M193" s="41"/>
    </row>
    <row r="194" spans="2:13" s="39" customFormat="1" ht="24.95" customHeight="1">
      <c r="B194" s="41"/>
      <c r="C194" s="42"/>
      <c r="D194" s="43"/>
      <c r="I194" s="44"/>
      <c r="K194" s="45"/>
      <c r="L194" s="46"/>
      <c r="M194" s="41"/>
    </row>
    <row r="195" spans="2:13" s="39" customFormat="1" ht="24.95" customHeight="1">
      <c r="B195" s="41"/>
      <c r="C195" s="42"/>
      <c r="D195" s="43"/>
      <c r="I195" s="44"/>
      <c r="K195" s="45"/>
      <c r="L195" s="46"/>
      <c r="M195" s="41"/>
    </row>
    <row r="196" spans="2:13" s="39" customFormat="1" ht="24.95" customHeight="1">
      <c r="B196" s="41"/>
      <c r="C196" s="42"/>
      <c r="D196" s="43"/>
      <c r="I196" s="44"/>
      <c r="K196" s="45"/>
      <c r="L196" s="46"/>
      <c r="M196" s="41"/>
    </row>
    <row r="197" spans="2:13" s="39" customFormat="1" ht="24.95" customHeight="1">
      <c r="B197" s="41"/>
      <c r="C197" s="42"/>
      <c r="D197" s="43"/>
      <c r="I197" s="44"/>
      <c r="K197" s="45"/>
      <c r="L197" s="46"/>
      <c r="M197" s="41"/>
    </row>
    <row r="198" spans="2:13" s="39" customFormat="1" ht="24.95" customHeight="1">
      <c r="B198" s="41"/>
      <c r="C198" s="42"/>
      <c r="D198" s="43"/>
      <c r="I198" s="44"/>
      <c r="K198" s="45"/>
      <c r="L198" s="46"/>
      <c r="M198" s="41"/>
    </row>
    <row r="199" spans="2:13" s="39" customFormat="1" ht="24.95" customHeight="1">
      <c r="B199" s="41"/>
      <c r="C199" s="42"/>
      <c r="D199" s="43"/>
      <c r="I199" s="44"/>
      <c r="K199" s="45"/>
      <c r="L199" s="46"/>
      <c r="M199" s="41"/>
    </row>
    <row r="200" spans="2:13" s="39" customFormat="1" ht="24.95" customHeight="1">
      <c r="B200" s="41"/>
      <c r="C200" s="42"/>
      <c r="D200" s="43"/>
      <c r="I200" s="44"/>
      <c r="K200" s="45"/>
      <c r="L200" s="46"/>
      <c r="M200" s="41"/>
    </row>
    <row r="201" spans="2:13" s="39" customFormat="1" ht="24.95" customHeight="1">
      <c r="B201" s="41"/>
      <c r="C201" s="42"/>
      <c r="D201" s="43"/>
      <c r="I201" s="44"/>
      <c r="K201" s="45"/>
      <c r="L201" s="46"/>
      <c r="M201" s="41"/>
    </row>
    <row r="202" spans="2:13" s="39" customFormat="1" ht="24.95" customHeight="1">
      <c r="B202" s="41"/>
      <c r="C202" s="42"/>
      <c r="D202" s="43"/>
      <c r="I202" s="44"/>
      <c r="K202" s="45"/>
      <c r="L202" s="46"/>
      <c r="M202" s="41"/>
    </row>
    <row r="203" spans="2:13" s="39" customFormat="1" ht="24.95" customHeight="1">
      <c r="B203" s="41"/>
      <c r="C203" s="42"/>
      <c r="D203" s="43"/>
      <c r="I203" s="44"/>
      <c r="K203" s="45"/>
      <c r="L203" s="46"/>
      <c r="M203" s="41"/>
    </row>
    <row r="204" spans="2:13" s="39" customFormat="1" ht="24.95" customHeight="1">
      <c r="B204" s="41"/>
      <c r="C204" s="42"/>
      <c r="D204" s="43"/>
      <c r="I204" s="44"/>
      <c r="K204" s="45"/>
      <c r="L204" s="46"/>
      <c r="M204" s="41"/>
    </row>
    <row r="205" spans="2:13" s="39" customFormat="1" ht="24.95" customHeight="1">
      <c r="B205" s="41"/>
      <c r="C205" s="42"/>
      <c r="D205" s="43"/>
      <c r="I205" s="44"/>
      <c r="K205" s="45"/>
      <c r="L205" s="46"/>
      <c r="M205" s="41"/>
    </row>
    <row r="206" spans="2:13" s="39" customFormat="1" ht="24.95" customHeight="1">
      <c r="B206" s="41"/>
      <c r="C206" s="42"/>
      <c r="D206" s="43"/>
      <c r="I206" s="44"/>
      <c r="K206" s="45"/>
      <c r="L206" s="46"/>
      <c r="M206" s="41"/>
    </row>
    <row r="207" spans="2:13" s="39" customFormat="1" ht="24.95" customHeight="1">
      <c r="B207" s="41"/>
      <c r="C207" s="42"/>
      <c r="D207" s="43"/>
      <c r="I207" s="44"/>
      <c r="K207" s="45"/>
      <c r="L207" s="46"/>
      <c r="M207" s="41"/>
    </row>
    <row r="208" spans="2:13" s="39" customFormat="1" ht="24.95" customHeight="1">
      <c r="B208" s="41"/>
      <c r="C208" s="42"/>
      <c r="D208" s="43"/>
      <c r="I208" s="44"/>
      <c r="K208" s="45"/>
      <c r="L208" s="46"/>
      <c r="M208" s="41"/>
    </row>
    <row r="209" spans="2:13" s="39" customFormat="1" ht="24.95" customHeight="1">
      <c r="B209" s="41"/>
      <c r="C209" s="42"/>
      <c r="D209" s="43"/>
      <c r="I209" s="44"/>
      <c r="K209" s="45"/>
      <c r="L209" s="46"/>
      <c r="M209" s="41"/>
    </row>
    <row r="210" spans="2:13" s="39" customFormat="1" ht="24.95" customHeight="1">
      <c r="B210" s="41"/>
      <c r="C210" s="42"/>
      <c r="D210" s="43"/>
      <c r="I210" s="44"/>
      <c r="K210" s="45"/>
      <c r="L210" s="46"/>
      <c r="M210" s="41"/>
    </row>
    <row r="211" spans="2:13" s="39" customFormat="1" ht="24.95" customHeight="1">
      <c r="B211" s="41"/>
      <c r="C211" s="42"/>
      <c r="D211" s="43"/>
      <c r="I211" s="44"/>
      <c r="K211" s="45"/>
      <c r="L211" s="46"/>
      <c r="M211" s="41"/>
    </row>
    <row r="212" spans="2:13" s="39" customFormat="1" ht="24.95" customHeight="1">
      <c r="B212" s="41"/>
      <c r="C212" s="42"/>
      <c r="D212" s="43"/>
      <c r="I212" s="44"/>
      <c r="K212" s="45"/>
      <c r="L212" s="46"/>
      <c r="M212" s="41"/>
    </row>
    <row r="213" spans="2:13" s="39" customFormat="1" ht="24.95" customHeight="1">
      <c r="B213" s="41"/>
      <c r="C213" s="42"/>
      <c r="D213" s="43"/>
      <c r="I213" s="44"/>
      <c r="K213" s="45"/>
      <c r="L213" s="46"/>
      <c r="M213" s="41"/>
    </row>
    <row r="214" spans="2:13" s="39" customFormat="1" ht="24.95" customHeight="1">
      <c r="B214" s="41"/>
      <c r="C214" s="42"/>
      <c r="D214" s="43"/>
      <c r="I214" s="44"/>
      <c r="K214" s="45"/>
      <c r="L214" s="46"/>
      <c r="M214" s="41"/>
    </row>
    <row r="215" spans="2:13" s="39" customFormat="1" ht="24.95" customHeight="1">
      <c r="B215" s="41"/>
      <c r="C215" s="42"/>
      <c r="D215" s="43"/>
      <c r="I215" s="44"/>
      <c r="K215" s="45"/>
      <c r="L215" s="46"/>
      <c r="M215" s="41"/>
    </row>
    <row r="216" spans="2:13" s="39" customFormat="1" ht="24.95" customHeight="1">
      <c r="B216" s="41"/>
      <c r="C216" s="42"/>
      <c r="D216" s="43"/>
      <c r="I216" s="44"/>
      <c r="K216" s="45"/>
      <c r="L216" s="46"/>
      <c r="M216" s="41"/>
    </row>
    <row r="217" spans="2:13" s="39" customFormat="1" ht="24.95" customHeight="1">
      <c r="B217" s="41"/>
      <c r="C217" s="42"/>
      <c r="D217" s="43"/>
      <c r="I217" s="44"/>
      <c r="K217" s="45"/>
      <c r="L217" s="46"/>
      <c r="M217" s="41"/>
    </row>
    <row r="218" spans="2:13" s="39" customFormat="1" ht="24.95" customHeight="1">
      <c r="B218" s="41"/>
      <c r="C218" s="42"/>
      <c r="D218" s="43"/>
      <c r="I218" s="44"/>
      <c r="K218" s="45"/>
      <c r="L218" s="46"/>
      <c r="M218" s="41"/>
    </row>
    <row r="219" spans="2:13" s="39" customFormat="1" ht="24.95" customHeight="1">
      <c r="B219" s="41"/>
      <c r="C219" s="42"/>
      <c r="D219" s="43"/>
      <c r="I219" s="44"/>
      <c r="K219" s="45"/>
      <c r="L219" s="46"/>
      <c r="M219" s="41"/>
    </row>
    <row r="220" spans="2:13" s="39" customFormat="1" ht="24.95" customHeight="1">
      <c r="B220" s="41"/>
      <c r="C220" s="42"/>
      <c r="D220" s="43"/>
      <c r="I220" s="44"/>
      <c r="K220" s="45"/>
      <c r="L220" s="46"/>
      <c r="M220" s="41"/>
    </row>
    <row r="221" spans="2:13" s="39" customFormat="1" ht="24.95" customHeight="1">
      <c r="B221" s="41"/>
      <c r="C221" s="42"/>
      <c r="D221" s="43"/>
      <c r="I221" s="44"/>
      <c r="K221" s="45"/>
      <c r="L221" s="46"/>
      <c r="M221" s="41"/>
    </row>
    <row r="222" spans="2:13" s="39" customFormat="1" ht="24.95" customHeight="1">
      <c r="B222" s="41"/>
      <c r="C222" s="42"/>
      <c r="D222" s="43"/>
      <c r="I222" s="44"/>
      <c r="K222" s="45"/>
      <c r="L222" s="46"/>
      <c r="M222" s="41"/>
    </row>
    <row r="223" spans="2:13" s="39" customFormat="1" ht="24.95" customHeight="1">
      <c r="B223" s="41"/>
      <c r="C223" s="42"/>
      <c r="D223" s="43"/>
      <c r="I223" s="44"/>
      <c r="K223" s="45"/>
      <c r="L223" s="46"/>
      <c r="M223" s="41"/>
    </row>
    <row r="224" spans="2:13" s="39" customFormat="1" ht="24.95" customHeight="1">
      <c r="B224" s="41"/>
      <c r="C224" s="42"/>
      <c r="D224" s="43"/>
      <c r="I224" s="44"/>
      <c r="K224" s="45"/>
      <c r="L224" s="46"/>
      <c r="M224" s="41"/>
    </row>
    <row r="225" spans="2:13" s="39" customFormat="1" ht="24.95" customHeight="1">
      <c r="B225" s="41"/>
      <c r="C225" s="42"/>
      <c r="D225" s="43"/>
      <c r="I225" s="44"/>
      <c r="K225" s="45"/>
      <c r="L225" s="46"/>
      <c r="M225" s="41"/>
    </row>
    <row r="226" spans="2:13" s="39" customFormat="1" ht="24.95" customHeight="1">
      <c r="B226" s="41"/>
      <c r="C226" s="42"/>
      <c r="D226" s="43"/>
      <c r="I226" s="44"/>
      <c r="K226" s="45"/>
      <c r="L226" s="46"/>
      <c r="M226" s="41"/>
    </row>
    <row r="227" spans="2:13" s="39" customFormat="1" ht="24.95" customHeight="1">
      <c r="B227" s="41"/>
      <c r="C227" s="42"/>
      <c r="D227" s="43"/>
      <c r="I227" s="44"/>
      <c r="K227" s="45"/>
      <c r="L227" s="46"/>
      <c r="M227" s="41"/>
    </row>
    <row r="228" spans="2:13" s="39" customFormat="1" ht="24.95" customHeight="1">
      <c r="B228" s="41"/>
      <c r="C228" s="42"/>
      <c r="D228" s="43"/>
      <c r="I228" s="44"/>
      <c r="K228" s="45"/>
      <c r="L228" s="46"/>
      <c r="M228" s="41"/>
    </row>
    <row r="229" spans="2:13" s="39" customFormat="1" ht="24.95" customHeight="1">
      <c r="B229" s="41"/>
      <c r="C229" s="42"/>
      <c r="D229" s="43"/>
      <c r="I229" s="44"/>
      <c r="K229" s="45"/>
      <c r="L229" s="46"/>
      <c r="M229" s="41"/>
    </row>
    <row r="230" spans="2:13" s="39" customFormat="1" ht="24.95" customHeight="1">
      <c r="B230" s="41"/>
      <c r="C230" s="42"/>
      <c r="D230" s="43"/>
      <c r="I230" s="44"/>
      <c r="K230" s="45"/>
      <c r="L230" s="46"/>
      <c r="M230" s="41"/>
    </row>
    <row r="231" spans="2:13" s="39" customFormat="1" ht="24.95" customHeight="1">
      <c r="B231" s="41"/>
      <c r="C231" s="42"/>
      <c r="D231" s="43"/>
      <c r="I231" s="44"/>
      <c r="K231" s="45"/>
      <c r="L231" s="46"/>
      <c r="M231" s="41"/>
    </row>
    <row r="232" spans="2:13" s="39" customFormat="1" ht="24.95" customHeight="1">
      <c r="B232" s="41"/>
      <c r="C232" s="42"/>
      <c r="D232" s="43"/>
      <c r="I232" s="44"/>
      <c r="K232" s="45"/>
      <c r="L232" s="46"/>
      <c r="M232" s="41"/>
    </row>
    <row r="233" spans="2:13" s="39" customFormat="1" ht="24.95" customHeight="1">
      <c r="B233" s="41"/>
      <c r="C233" s="42"/>
      <c r="D233" s="43"/>
      <c r="I233" s="44"/>
      <c r="K233" s="45"/>
      <c r="L233" s="46"/>
      <c r="M233" s="41"/>
    </row>
    <row r="234" spans="2:13" s="39" customFormat="1" ht="24.95" customHeight="1">
      <c r="B234" s="41"/>
      <c r="C234" s="42"/>
      <c r="D234" s="43"/>
      <c r="I234" s="44"/>
      <c r="K234" s="45"/>
      <c r="L234" s="46"/>
      <c r="M234" s="41"/>
    </row>
    <row r="235" spans="2:13" s="39" customFormat="1" ht="24.95" customHeight="1">
      <c r="B235" s="41"/>
      <c r="C235" s="42"/>
      <c r="D235" s="43"/>
      <c r="I235" s="44"/>
      <c r="K235" s="45"/>
      <c r="L235" s="46"/>
      <c r="M235" s="41"/>
    </row>
    <row r="236" spans="2:13" s="39" customFormat="1" ht="24.95" customHeight="1">
      <c r="B236" s="41"/>
      <c r="C236" s="42"/>
      <c r="D236" s="43"/>
      <c r="I236" s="44"/>
      <c r="K236" s="45"/>
      <c r="L236" s="46"/>
      <c r="M236" s="41"/>
    </row>
    <row r="237" spans="2:13" s="39" customFormat="1" ht="24.95" customHeight="1">
      <c r="B237" s="41"/>
      <c r="C237" s="42"/>
      <c r="D237" s="43"/>
      <c r="I237" s="44"/>
      <c r="K237" s="45"/>
      <c r="L237" s="46"/>
      <c r="M237" s="41"/>
    </row>
    <row r="238" spans="2:13" s="39" customFormat="1" ht="24.95" customHeight="1">
      <c r="B238" s="41"/>
      <c r="C238" s="42"/>
      <c r="D238" s="43"/>
      <c r="I238" s="44"/>
      <c r="K238" s="45"/>
      <c r="L238" s="46"/>
      <c r="M238" s="41"/>
    </row>
    <row r="239" spans="2:13" s="39" customFormat="1" ht="24.95" customHeight="1">
      <c r="B239" s="41"/>
      <c r="C239" s="42"/>
      <c r="D239" s="43"/>
      <c r="I239" s="44"/>
      <c r="K239" s="45"/>
      <c r="L239" s="46"/>
      <c r="M239" s="41"/>
    </row>
    <row r="240" spans="2:13" s="39" customFormat="1" ht="24.95" customHeight="1">
      <c r="B240" s="41"/>
      <c r="C240" s="42"/>
      <c r="D240" s="43"/>
      <c r="I240" s="44"/>
      <c r="K240" s="45"/>
      <c r="L240" s="46"/>
      <c r="M240" s="41"/>
    </row>
    <row r="241" spans="2:13" s="39" customFormat="1" ht="24.95" customHeight="1">
      <c r="B241" s="41"/>
      <c r="C241" s="42"/>
      <c r="D241" s="43"/>
      <c r="I241" s="44"/>
      <c r="K241" s="45"/>
      <c r="L241" s="46"/>
      <c r="M241" s="41"/>
    </row>
    <row r="242" spans="2:13" s="39" customFormat="1" ht="24.95" customHeight="1">
      <c r="B242" s="41"/>
      <c r="C242" s="42"/>
      <c r="D242" s="43"/>
      <c r="I242" s="44"/>
      <c r="K242" s="45"/>
      <c r="L242" s="46"/>
      <c r="M242" s="41"/>
    </row>
    <row r="243" spans="2:13" s="39" customFormat="1" ht="24.95" customHeight="1">
      <c r="B243" s="41"/>
      <c r="C243" s="42"/>
      <c r="D243" s="43"/>
      <c r="I243" s="44"/>
      <c r="K243" s="45"/>
      <c r="L243" s="46"/>
      <c r="M243" s="41"/>
    </row>
    <row r="244" spans="2:13" s="39" customFormat="1" ht="24.95" customHeight="1">
      <c r="B244" s="41"/>
      <c r="C244" s="42"/>
      <c r="D244" s="43"/>
      <c r="I244" s="44"/>
      <c r="K244" s="45"/>
      <c r="L244" s="46"/>
      <c r="M244" s="41"/>
    </row>
    <row r="245" spans="2:13" s="39" customFormat="1" ht="24.95" customHeight="1">
      <c r="B245" s="41"/>
      <c r="C245" s="42"/>
      <c r="D245" s="43"/>
      <c r="I245" s="44"/>
      <c r="K245" s="45"/>
      <c r="L245" s="46"/>
      <c r="M245" s="41"/>
    </row>
    <row r="246" spans="2:13" s="39" customFormat="1" ht="24.95" customHeight="1">
      <c r="B246" s="41"/>
      <c r="C246" s="42"/>
      <c r="D246" s="43"/>
      <c r="I246" s="44"/>
      <c r="K246" s="45"/>
      <c r="L246" s="46"/>
      <c r="M246" s="41"/>
    </row>
    <row r="247" spans="2:13" s="39" customFormat="1" ht="24.95" customHeight="1">
      <c r="B247" s="41"/>
      <c r="C247" s="42"/>
      <c r="D247" s="43"/>
      <c r="I247" s="44"/>
      <c r="K247" s="45"/>
      <c r="L247" s="46"/>
      <c r="M247" s="41"/>
    </row>
    <row r="248" spans="2:13" s="39" customFormat="1" ht="24.95" customHeight="1">
      <c r="B248" s="41"/>
      <c r="C248" s="42"/>
      <c r="D248" s="43"/>
      <c r="I248" s="44"/>
      <c r="K248" s="45"/>
      <c r="L248" s="46"/>
      <c r="M248" s="41"/>
    </row>
    <row r="249" spans="2:13" s="39" customFormat="1" ht="24.95" customHeight="1">
      <c r="B249" s="41"/>
      <c r="C249" s="42"/>
      <c r="D249" s="43"/>
      <c r="I249" s="44"/>
      <c r="K249" s="45"/>
      <c r="L249" s="46"/>
      <c r="M249" s="41"/>
    </row>
    <row r="250" spans="2:13" s="39" customFormat="1" ht="24.95" customHeight="1">
      <c r="B250" s="41"/>
      <c r="C250" s="42"/>
      <c r="D250" s="43"/>
      <c r="I250" s="44"/>
      <c r="K250" s="45"/>
      <c r="L250" s="46"/>
      <c r="M250" s="41"/>
    </row>
    <row r="251" spans="2:13" s="39" customFormat="1" ht="24.95" customHeight="1">
      <c r="B251" s="41"/>
      <c r="C251" s="42"/>
      <c r="D251" s="43"/>
      <c r="I251" s="44"/>
      <c r="K251" s="45"/>
      <c r="L251" s="46"/>
      <c r="M251" s="41"/>
    </row>
    <row r="252" spans="2:13" s="39" customFormat="1" ht="24.95" customHeight="1">
      <c r="B252" s="41"/>
      <c r="C252" s="42"/>
      <c r="D252" s="43"/>
      <c r="I252" s="44"/>
      <c r="K252" s="45"/>
      <c r="L252" s="46"/>
      <c r="M252" s="41"/>
    </row>
    <row r="253" spans="2:13" s="39" customFormat="1" ht="24.95" customHeight="1">
      <c r="B253" s="41"/>
      <c r="C253" s="42"/>
      <c r="D253" s="43"/>
      <c r="I253" s="44"/>
      <c r="K253" s="45"/>
      <c r="L253" s="46"/>
      <c r="M253" s="41"/>
    </row>
    <row r="254" spans="2:13" s="39" customFormat="1" ht="24.95" customHeight="1">
      <c r="B254" s="41"/>
      <c r="C254" s="42"/>
      <c r="D254" s="43"/>
      <c r="I254" s="44"/>
      <c r="K254" s="45"/>
      <c r="L254" s="46"/>
      <c r="M254" s="41"/>
    </row>
    <row r="255" spans="2:13" s="39" customFormat="1" ht="24.95" customHeight="1">
      <c r="B255" s="41"/>
      <c r="C255" s="42"/>
      <c r="D255" s="43"/>
      <c r="I255" s="44"/>
      <c r="K255" s="45"/>
      <c r="L255" s="46"/>
      <c r="M255" s="41"/>
    </row>
    <row r="256" spans="2:13" s="39" customFormat="1" ht="24.95" customHeight="1">
      <c r="B256" s="41"/>
      <c r="C256" s="42"/>
      <c r="D256" s="43"/>
      <c r="I256" s="44"/>
      <c r="K256" s="45"/>
      <c r="L256" s="46"/>
      <c r="M256" s="41"/>
    </row>
    <row r="257" spans="2:13" s="39" customFormat="1" ht="24.95" customHeight="1">
      <c r="B257" s="41"/>
      <c r="C257" s="42"/>
      <c r="D257" s="43"/>
      <c r="I257" s="44"/>
      <c r="K257" s="45"/>
      <c r="L257" s="46"/>
      <c r="M257" s="41"/>
    </row>
    <row r="258" spans="2:13" s="39" customFormat="1" ht="24.95" customHeight="1">
      <c r="B258" s="41"/>
      <c r="C258" s="42"/>
      <c r="D258" s="43"/>
      <c r="I258" s="44"/>
      <c r="K258" s="45"/>
      <c r="L258" s="46"/>
      <c r="M258" s="41"/>
    </row>
    <row r="259" spans="2:13" s="39" customFormat="1" ht="24.95" customHeight="1">
      <c r="B259" s="41"/>
      <c r="C259" s="42"/>
      <c r="D259" s="43"/>
      <c r="I259" s="44"/>
      <c r="K259" s="45"/>
      <c r="L259" s="46"/>
      <c r="M259" s="41"/>
    </row>
    <row r="260" spans="2:13" s="39" customFormat="1" ht="24.95" customHeight="1">
      <c r="B260" s="41"/>
      <c r="C260" s="42"/>
      <c r="D260" s="43"/>
      <c r="I260" s="44"/>
      <c r="K260" s="45"/>
      <c r="L260" s="46"/>
      <c r="M260" s="41"/>
    </row>
    <row r="261" spans="2:13" s="39" customFormat="1" ht="24.95" customHeight="1">
      <c r="B261" s="41"/>
      <c r="C261" s="42"/>
      <c r="D261" s="43"/>
      <c r="I261" s="44"/>
      <c r="K261" s="45"/>
      <c r="L261" s="46"/>
      <c r="M261" s="41"/>
    </row>
    <row r="262" spans="2:13" s="39" customFormat="1" ht="24.95" customHeight="1">
      <c r="B262" s="41"/>
      <c r="C262" s="42"/>
      <c r="D262" s="43"/>
      <c r="I262" s="44"/>
      <c r="K262" s="45"/>
      <c r="L262" s="46"/>
      <c r="M262" s="41"/>
    </row>
    <row r="263" spans="2:13" s="39" customFormat="1" ht="24.95" customHeight="1">
      <c r="B263" s="41"/>
      <c r="C263" s="42"/>
      <c r="D263" s="43"/>
      <c r="I263" s="44"/>
      <c r="K263" s="45"/>
      <c r="L263" s="46"/>
      <c r="M263" s="41"/>
    </row>
    <row r="264" spans="2:13" s="39" customFormat="1" ht="24.95" customHeight="1">
      <c r="B264" s="41"/>
      <c r="C264" s="42"/>
      <c r="D264" s="43"/>
      <c r="I264" s="44"/>
      <c r="K264" s="45"/>
      <c r="L264" s="46"/>
      <c r="M264" s="41"/>
    </row>
    <row r="265" spans="2:13" s="39" customFormat="1" ht="24.95" customHeight="1">
      <c r="B265" s="41"/>
      <c r="C265" s="42"/>
      <c r="D265" s="43"/>
      <c r="I265" s="44"/>
      <c r="K265" s="45"/>
      <c r="L265" s="46"/>
      <c r="M265" s="41"/>
    </row>
    <row r="266" spans="2:13" s="39" customFormat="1" ht="24.95" customHeight="1">
      <c r="B266" s="41"/>
      <c r="C266" s="42"/>
      <c r="D266" s="43"/>
      <c r="I266" s="44"/>
      <c r="K266" s="45"/>
      <c r="L266" s="46"/>
      <c r="M266" s="41"/>
    </row>
    <row r="267" spans="2:13" s="39" customFormat="1" ht="24.95" customHeight="1">
      <c r="B267" s="41"/>
      <c r="C267" s="42"/>
      <c r="D267" s="43"/>
      <c r="I267" s="44"/>
      <c r="K267" s="45"/>
      <c r="L267" s="46"/>
      <c r="M267" s="41"/>
    </row>
    <row r="268" spans="2:13" s="39" customFormat="1" ht="24.95" customHeight="1">
      <c r="B268" s="41"/>
      <c r="C268" s="42"/>
      <c r="D268" s="43"/>
      <c r="I268" s="44"/>
      <c r="K268" s="45"/>
      <c r="L268" s="46"/>
      <c r="M268" s="41"/>
    </row>
    <row r="269" spans="2:13" s="39" customFormat="1" ht="24.95" customHeight="1">
      <c r="B269" s="41"/>
      <c r="C269" s="42"/>
      <c r="D269" s="43"/>
      <c r="I269" s="44"/>
      <c r="K269" s="45"/>
      <c r="L269" s="46"/>
      <c r="M269" s="41"/>
    </row>
    <row r="270" spans="2:13" s="39" customFormat="1" ht="24.95" customHeight="1">
      <c r="B270" s="41"/>
      <c r="C270" s="42"/>
      <c r="D270" s="43"/>
      <c r="I270" s="44"/>
      <c r="K270" s="45"/>
      <c r="L270" s="46"/>
      <c r="M270" s="41"/>
    </row>
    <row r="271" spans="2:13" s="39" customFormat="1" ht="24.95" customHeight="1">
      <c r="B271" s="41"/>
      <c r="C271" s="42"/>
      <c r="D271" s="43"/>
      <c r="I271" s="44"/>
      <c r="K271" s="45"/>
      <c r="L271" s="46"/>
      <c r="M271" s="41"/>
    </row>
    <row r="272" spans="2:13" s="39" customFormat="1" ht="24.95" customHeight="1">
      <c r="B272" s="41"/>
      <c r="C272" s="42"/>
      <c r="D272" s="43"/>
      <c r="I272" s="44"/>
      <c r="K272" s="45"/>
      <c r="L272" s="46"/>
      <c r="M272" s="41"/>
    </row>
    <row r="273" spans="2:13" s="39" customFormat="1" ht="24.95" customHeight="1">
      <c r="B273" s="41"/>
      <c r="C273" s="42"/>
      <c r="D273" s="43"/>
      <c r="I273" s="44"/>
      <c r="K273" s="45"/>
      <c r="L273" s="46"/>
      <c r="M273" s="41"/>
    </row>
    <row r="274" spans="2:13" s="39" customFormat="1" ht="24.95" customHeight="1">
      <c r="B274" s="41"/>
      <c r="C274" s="42"/>
      <c r="D274" s="43"/>
      <c r="I274" s="44"/>
      <c r="K274" s="45"/>
      <c r="L274" s="46"/>
      <c r="M274" s="41"/>
    </row>
    <row r="275" spans="2:13" s="39" customFormat="1" ht="24.95" customHeight="1">
      <c r="B275" s="41"/>
      <c r="C275" s="42"/>
      <c r="D275" s="43"/>
      <c r="I275" s="44"/>
      <c r="K275" s="45"/>
      <c r="L275" s="46"/>
      <c r="M275" s="41"/>
    </row>
    <row r="276" spans="2:13" s="39" customFormat="1" ht="24.95" customHeight="1">
      <c r="B276" s="41"/>
      <c r="C276" s="42"/>
      <c r="D276" s="43"/>
      <c r="I276" s="44"/>
      <c r="K276" s="45"/>
      <c r="L276" s="46"/>
      <c r="M276" s="41"/>
    </row>
    <row r="277" spans="2:13" s="39" customFormat="1" ht="24.95" customHeight="1">
      <c r="B277" s="41"/>
      <c r="C277" s="42"/>
      <c r="D277" s="43"/>
      <c r="I277" s="44"/>
      <c r="K277" s="45"/>
      <c r="L277" s="46"/>
      <c r="M277" s="41"/>
    </row>
    <row r="278" spans="2:13" s="39" customFormat="1" ht="24.95" customHeight="1">
      <c r="B278" s="41"/>
      <c r="C278" s="42"/>
      <c r="D278" s="43"/>
      <c r="I278" s="44"/>
      <c r="K278" s="45"/>
      <c r="L278" s="46"/>
      <c r="M278" s="41"/>
    </row>
    <row r="279" spans="2:13" s="39" customFormat="1" ht="24.95" customHeight="1">
      <c r="B279" s="41"/>
      <c r="C279" s="42"/>
      <c r="D279" s="43"/>
      <c r="I279" s="44"/>
      <c r="K279" s="45"/>
      <c r="L279" s="46"/>
      <c r="M279" s="41"/>
    </row>
    <row r="280" spans="2:13" s="39" customFormat="1" ht="24.95" customHeight="1">
      <c r="B280" s="41"/>
      <c r="C280" s="42"/>
      <c r="D280" s="43"/>
      <c r="I280" s="44"/>
      <c r="K280" s="45"/>
      <c r="L280" s="46"/>
      <c r="M280" s="41"/>
    </row>
    <row r="281" spans="2:13" s="39" customFormat="1" ht="24.95" customHeight="1">
      <c r="B281" s="41"/>
      <c r="C281" s="42"/>
      <c r="D281" s="43"/>
      <c r="I281" s="44"/>
      <c r="K281" s="45"/>
      <c r="L281" s="46"/>
      <c r="M281" s="41"/>
    </row>
    <row r="282" spans="2:13" s="39" customFormat="1" ht="24.95" customHeight="1">
      <c r="B282" s="41"/>
      <c r="C282" s="42"/>
      <c r="D282" s="43"/>
      <c r="I282" s="44"/>
      <c r="K282" s="45"/>
      <c r="L282" s="46"/>
      <c r="M282" s="41"/>
    </row>
    <row r="283" spans="2:13" s="39" customFormat="1" ht="24.95" customHeight="1">
      <c r="B283" s="41"/>
      <c r="C283" s="42"/>
      <c r="D283" s="43"/>
      <c r="I283" s="44"/>
      <c r="K283" s="45"/>
      <c r="L283" s="46"/>
      <c r="M283" s="41"/>
    </row>
    <row r="284" spans="2:13" s="39" customFormat="1" ht="24.95" customHeight="1">
      <c r="B284" s="41"/>
      <c r="C284" s="42"/>
      <c r="D284" s="43"/>
      <c r="I284" s="44"/>
      <c r="K284" s="45"/>
      <c r="L284" s="46"/>
      <c r="M284" s="41"/>
    </row>
    <row r="285" spans="2:13" s="39" customFormat="1" ht="24.95" customHeight="1">
      <c r="B285" s="41"/>
      <c r="C285" s="42"/>
      <c r="D285" s="43"/>
      <c r="I285" s="44"/>
      <c r="K285" s="45"/>
      <c r="L285" s="46"/>
      <c r="M285" s="41"/>
    </row>
    <row r="286" spans="2:13" s="39" customFormat="1" ht="24.95" customHeight="1">
      <c r="B286" s="41"/>
      <c r="C286" s="42"/>
      <c r="D286" s="43"/>
      <c r="I286" s="44"/>
      <c r="K286" s="45"/>
      <c r="L286" s="46"/>
      <c r="M286" s="41"/>
    </row>
    <row r="287" spans="2:13" s="39" customFormat="1" ht="24.95" customHeight="1">
      <c r="B287" s="41"/>
      <c r="C287" s="42"/>
      <c r="D287" s="43"/>
      <c r="I287" s="44"/>
      <c r="K287" s="45"/>
      <c r="L287" s="46"/>
      <c r="M287" s="41"/>
    </row>
    <row r="288" spans="2:13" s="39" customFormat="1" ht="24.95" customHeight="1">
      <c r="B288" s="41"/>
      <c r="C288" s="42"/>
      <c r="D288" s="43"/>
      <c r="I288" s="44"/>
      <c r="K288" s="45"/>
      <c r="L288" s="46"/>
      <c r="M288" s="41"/>
    </row>
    <row r="289" spans="2:13" s="39" customFormat="1" ht="24.95" customHeight="1">
      <c r="B289" s="41"/>
      <c r="C289" s="42"/>
      <c r="D289" s="43"/>
      <c r="I289" s="44"/>
      <c r="K289" s="45"/>
      <c r="L289" s="46"/>
      <c r="M289" s="41"/>
    </row>
    <row r="290" spans="2:13" s="39" customFormat="1" ht="24.95" customHeight="1">
      <c r="B290" s="41"/>
      <c r="C290" s="42"/>
      <c r="D290" s="43"/>
      <c r="I290" s="44"/>
      <c r="K290" s="45"/>
      <c r="L290" s="46"/>
      <c r="M290" s="41"/>
    </row>
    <row r="291" spans="2:13" s="39" customFormat="1" ht="24.95" customHeight="1">
      <c r="B291" s="41"/>
      <c r="C291" s="42"/>
      <c r="D291" s="43"/>
      <c r="I291" s="44"/>
      <c r="K291" s="45"/>
      <c r="L291" s="46"/>
      <c r="M291" s="41"/>
    </row>
    <row r="292" spans="2:13" s="39" customFormat="1" ht="24.95" customHeight="1">
      <c r="B292" s="41"/>
      <c r="C292" s="42"/>
      <c r="D292" s="43"/>
      <c r="I292" s="44"/>
      <c r="K292" s="45"/>
      <c r="L292" s="46"/>
      <c r="M292" s="41"/>
    </row>
    <row r="293" spans="2:13" s="39" customFormat="1" ht="24.95" customHeight="1">
      <c r="B293" s="41"/>
      <c r="C293" s="42"/>
      <c r="D293" s="43"/>
      <c r="I293" s="44"/>
      <c r="K293" s="45"/>
      <c r="L293" s="46"/>
      <c r="M293" s="41"/>
    </row>
    <row r="294" spans="2:13" s="39" customFormat="1" ht="24.95" customHeight="1">
      <c r="B294" s="41"/>
      <c r="C294" s="42"/>
      <c r="D294" s="43"/>
      <c r="I294" s="44"/>
      <c r="K294" s="45"/>
      <c r="L294" s="46"/>
      <c r="M294" s="41"/>
    </row>
    <row r="295" spans="2:13" s="39" customFormat="1" ht="24.95" customHeight="1">
      <c r="B295" s="41"/>
      <c r="C295" s="42"/>
      <c r="D295" s="43"/>
      <c r="I295" s="44"/>
      <c r="K295" s="45"/>
      <c r="L295" s="46"/>
      <c r="M295" s="41"/>
    </row>
    <row r="296" spans="2:13" s="39" customFormat="1" ht="24.95" customHeight="1">
      <c r="B296" s="41"/>
      <c r="C296" s="42"/>
      <c r="D296" s="43"/>
      <c r="I296" s="44"/>
      <c r="K296" s="45"/>
      <c r="L296" s="46"/>
      <c r="M296" s="41"/>
    </row>
    <row r="297" spans="2:13" s="39" customFormat="1" ht="24.95" customHeight="1">
      <c r="B297" s="41"/>
      <c r="C297" s="42"/>
      <c r="D297" s="43"/>
      <c r="I297" s="44"/>
      <c r="K297" s="45"/>
      <c r="L297" s="46"/>
      <c r="M297" s="41"/>
    </row>
    <row r="298" spans="2:13" s="39" customFormat="1" ht="24.95" customHeight="1">
      <c r="B298" s="41"/>
      <c r="C298" s="42"/>
      <c r="D298" s="43"/>
      <c r="I298" s="44"/>
      <c r="K298" s="45"/>
      <c r="L298" s="46"/>
      <c r="M298" s="41"/>
    </row>
    <row r="299" spans="2:13" s="39" customFormat="1" ht="24.95" customHeight="1">
      <c r="B299" s="41"/>
      <c r="C299" s="42"/>
      <c r="D299" s="43"/>
      <c r="I299" s="44"/>
      <c r="K299" s="45"/>
      <c r="L299" s="46"/>
      <c r="M299" s="41"/>
    </row>
    <row r="300" spans="2:13" s="39" customFormat="1" ht="24.95" customHeight="1">
      <c r="B300" s="41"/>
      <c r="C300" s="42"/>
      <c r="D300" s="43"/>
      <c r="I300" s="44"/>
      <c r="K300" s="45"/>
      <c r="L300" s="46"/>
      <c r="M300" s="41"/>
    </row>
    <row r="301" spans="2:13" s="39" customFormat="1" ht="24.95" customHeight="1">
      <c r="B301" s="41"/>
      <c r="C301" s="42"/>
      <c r="D301" s="43"/>
      <c r="I301" s="44"/>
      <c r="K301" s="45"/>
      <c r="L301" s="46"/>
      <c r="M301" s="41"/>
    </row>
    <row r="302" spans="2:13" s="39" customFormat="1" ht="24.95" customHeight="1">
      <c r="B302" s="41"/>
      <c r="C302" s="42"/>
      <c r="D302" s="43"/>
      <c r="I302" s="44"/>
      <c r="K302" s="45"/>
      <c r="L302" s="46"/>
      <c r="M302" s="41"/>
    </row>
    <row r="303" spans="2:13" s="39" customFormat="1" ht="24.95" customHeight="1">
      <c r="B303" s="41"/>
      <c r="C303" s="42"/>
      <c r="D303" s="43"/>
      <c r="I303" s="44"/>
      <c r="K303" s="45"/>
      <c r="L303" s="46"/>
      <c r="M303" s="41"/>
    </row>
    <row r="304" spans="2:13" s="39" customFormat="1" ht="24.95" customHeight="1">
      <c r="B304" s="41"/>
      <c r="C304" s="42"/>
      <c r="D304" s="43"/>
      <c r="I304" s="44"/>
      <c r="K304" s="45"/>
      <c r="L304" s="46"/>
      <c r="M304" s="41"/>
    </row>
    <row r="305" spans="2:13" s="39" customFormat="1" ht="24.95" customHeight="1">
      <c r="B305" s="41"/>
      <c r="C305" s="42"/>
      <c r="D305" s="43"/>
      <c r="I305" s="44"/>
      <c r="K305" s="45"/>
      <c r="L305" s="46"/>
      <c r="M305" s="41"/>
    </row>
    <row r="306" spans="2:13" s="39" customFormat="1" ht="24.95" customHeight="1">
      <c r="B306" s="41"/>
      <c r="C306" s="42"/>
      <c r="D306" s="43"/>
      <c r="I306" s="44"/>
      <c r="K306" s="45"/>
      <c r="L306" s="46"/>
      <c r="M306" s="41"/>
    </row>
    <row r="307" spans="2:13" s="39" customFormat="1" ht="24.95" customHeight="1">
      <c r="B307" s="41"/>
      <c r="C307" s="42"/>
      <c r="D307" s="43"/>
      <c r="I307" s="44"/>
      <c r="K307" s="45"/>
      <c r="L307" s="46"/>
      <c r="M307" s="41"/>
    </row>
    <row r="308" spans="2:13" s="39" customFormat="1" ht="24.95" customHeight="1">
      <c r="B308" s="41"/>
      <c r="C308" s="42"/>
      <c r="D308" s="43"/>
      <c r="I308" s="44"/>
      <c r="K308" s="45"/>
      <c r="L308" s="46"/>
      <c r="M308" s="41"/>
    </row>
    <row r="309" spans="2:13" s="39" customFormat="1" ht="24.95" customHeight="1">
      <c r="B309" s="41"/>
      <c r="C309" s="42"/>
      <c r="D309" s="43"/>
      <c r="I309" s="44"/>
      <c r="K309" s="45"/>
      <c r="L309" s="46"/>
      <c r="M309" s="41"/>
    </row>
    <row r="310" spans="2:13" s="39" customFormat="1" ht="24.95" customHeight="1">
      <c r="B310" s="41"/>
      <c r="C310" s="42"/>
      <c r="D310" s="43"/>
      <c r="I310" s="44"/>
      <c r="K310" s="45"/>
      <c r="L310" s="46"/>
      <c r="M310" s="41"/>
    </row>
    <row r="311" spans="2:13" s="39" customFormat="1" ht="24.95" customHeight="1">
      <c r="B311" s="41"/>
      <c r="C311" s="42"/>
      <c r="D311" s="43"/>
      <c r="I311" s="44"/>
      <c r="K311" s="45"/>
      <c r="L311" s="46"/>
      <c r="M311" s="41"/>
    </row>
    <row r="312" spans="2:13" s="39" customFormat="1" ht="24.95" customHeight="1">
      <c r="B312" s="41"/>
      <c r="C312" s="42"/>
      <c r="D312" s="43"/>
      <c r="I312" s="44"/>
      <c r="K312" s="45"/>
      <c r="L312" s="46"/>
      <c r="M312" s="41"/>
    </row>
    <row r="313" spans="2:13" s="39" customFormat="1" ht="24.95" customHeight="1">
      <c r="B313" s="41"/>
      <c r="C313" s="42"/>
      <c r="D313" s="43"/>
      <c r="I313" s="44"/>
      <c r="K313" s="45"/>
      <c r="L313" s="46"/>
      <c r="M313" s="41"/>
    </row>
    <row r="314" spans="2:13" s="39" customFormat="1" ht="24.95" customHeight="1">
      <c r="B314" s="41"/>
      <c r="C314" s="42"/>
      <c r="D314" s="43"/>
      <c r="I314" s="44"/>
      <c r="K314" s="45"/>
      <c r="L314" s="46"/>
      <c r="M314" s="41"/>
    </row>
    <row r="315" spans="2:13" s="39" customFormat="1" ht="24.95" customHeight="1">
      <c r="B315" s="41"/>
      <c r="C315" s="42"/>
      <c r="D315" s="43"/>
      <c r="I315" s="44"/>
      <c r="K315" s="45"/>
      <c r="L315" s="46"/>
      <c r="M315" s="41"/>
    </row>
    <row r="316" spans="2:13" s="39" customFormat="1" ht="24.95" customHeight="1">
      <c r="B316" s="41"/>
      <c r="C316" s="42"/>
      <c r="D316" s="43"/>
      <c r="I316" s="44"/>
      <c r="K316" s="45"/>
      <c r="L316" s="46"/>
      <c r="M316" s="41"/>
    </row>
    <row r="317" spans="2:13" s="39" customFormat="1" ht="24.95" customHeight="1">
      <c r="B317" s="41"/>
      <c r="C317" s="42"/>
      <c r="D317" s="43"/>
      <c r="I317" s="44"/>
      <c r="K317" s="45"/>
      <c r="L317" s="46"/>
      <c r="M317" s="41"/>
    </row>
    <row r="318" spans="2:13" s="39" customFormat="1" ht="24.95" customHeight="1">
      <c r="B318" s="41"/>
      <c r="C318" s="42"/>
      <c r="D318" s="43"/>
      <c r="I318" s="44"/>
      <c r="K318" s="45"/>
      <c r="L318" s="46"/>
      <c r="M318" s="41"/>
    </row>
    <row r="319" spans="2:13" s="39" customFormat="1" ht="24.95" customHeight="1">
      <c r="B319" s="41"/>
      <c r="C319" s="42"/>
      <c r="D319" s="43"/>
      <c r="I319" s="44"/>
      <c r="K319" s="45"/>
      <c r="L319" s="46"/>
      <c r="M319" s="41"/>
    </row>
    <row r="320" spans="2:13" s="39" customFormat="1" ht="24.95" customHeight="1">
      <c r="B320" s="41"/>
      <c r="C320" s="42"/>
      <c r="D320" s="43"/>
      <c r="I320" s="44"/>
      <c r="K320" s="45"/>
      <c r="L320" s="46"/>
      <c r="M320" s="41"/>
    </row>
    <row r="321" spans="2:13" s="39" customFormat="1" ht="24.95" customHeight="1">
      <c r="B321" s="41"/>
      <c r="C321" s="42"/>
      <c r="D321" s="43"/>
      <c r="I321" s="44"/>
      <c r="K321" s="45"/>
      <c r="L321" s="46"/>
      <c r="M321" s="41"/>
    </row>
    <row r="322" spans="2:13" s="39" customFormat="1" ht="24.95" customHeight="1">
      <c r="B322" s="41"/>
      <c r="C322" s="42"/>
      <c r="D322" s="43"/>
      <c r="I322" s="44"/>
      <c r="K322" s="45"/>
      <c r="L322" s="46"/>
      <c r="M322" s="41"/>
    </row>
    <row r="323" spans="2:13" s="39" customFormat="1" ht="24.95" customHeight="1">
      <c r="B323" s="41"/>
      <c r="C323" s="42"/>
      <c r="D323" s="43"/>
      <c r="I323" s="44"/>
      <c r="K323" s="45"/>
      <c r="L323" s="46"/>
      <c r="M323" s="41"/>
    </row>
    <row r="324" spans="2:13" s="39" customFormat="1" ht="24.95" customHeight="1">
      <c r="B324" s="41"/>
      <c r="C324" s="42"/>
      <c r="D324" s="43"/>
      <c r="I324" s="44"/>
      <c r="K324" s="45"/>
      <c r="L324" s="46"/>
      <c r="M324" s="41"/>
    </row>
    <row r="325" spans="2:13" s="39" customFormat="1" ht="24.95" customHeight="1">
      <c r="B325" s="41"/>
      <c r="C325" s="42"/>
      <c r="D325" s="43"/>
      <c r="I325" s="44"/>
      <c r="K325" s="45"/>
      <c r="L325" s="46"/>
      <c r="M325" s="41"/>
    </row>
    <row r="326" spans="2:13" s="39" customFormat="1" ht="24.95" customHeight="1">
      <c r="B326" s="41"/>
      <c r="C326" s="42"/>
      <c r="D326" s="43"/>
      <c r="I326" s="44"/>
      <c r="K326" s="45"/>
      <c r="L326" s="46"/>
      <c r="M326" s="41"/>
    </row>
    <row r="327" spans="2:13" s="39" customFormat="1" ht="24.95" customHeight="1">
      <c r="B327" s="41"/>
      <c r="C327" s="42"/>
      <c r="D327" s="43"/>
      <c r="I327" s="44"/>
      <c r="K327" s="45"/>
      <c r="L327" s="46"/>
      <c r="M327" s="41"/>
    </row>
    <row r="328" spans="2:13" s="39" customFormat="1" ht="24.95" customHeight="1">
      <c r="B328" s="41"/>
      <c r="C328" s="42"/>
      <c r="D328" s="43"/>
      <c r="I328" s="44"/>
      <c r="K328" s="45"/>
      <c r="L328" s="46"/>
      <c r="M328" s="41"/>
    </row>
    <row r="329" spans="2:13" s="39" customFormat="1" ht="24.95" customHeight="1">
      <c r="B329" s="41"/>
      <c r="C329" s="42"/>
      <c r="D329" s="43"/>
      <c r="I329" s="44"/>
      <c r="K329" s="45"/>
      <c r="L329" s="46"/>
      <c r="M329" s="41"/>
    </row>
    <row r="330" spans="2:13" s="39" customFormat="1" ht="24.95" customHeight="1">
      <c r="B330" s="41"/>
      <c r="C330" s="42"/>
      <c r="D330" s="43"/>
      <c r="I330" s="44"/>
      <c r="K330" s="45"/>
      <c r="L330" s="46"/>
      <c r="M330" s="41"/>
    </row>
    <row r="331" spans="2:13" s="39" customFormat="1" ht="24.95" customHeight="1">
      <c r="B331" s="41"/>
      <c r="C331" s="42"/>
      <c r="D331" s="43"/>
      <c r="I331" s="44"/>
      <c r="K331" s="45"/>
      <c r="L331" s="46"/>
      <c r="M331" s="41"/>
    </row>
    <row r="332" spans="2:13" s="39" customFormat="1" ht="24.95" customHeight="1">
      <c r="B332" s="41"/>
      <c r="C332" s="42"/>
      <c r="D332" s="43"/>
      <c r="I332" s="44"/>
      <c r="K332" s="45"/>
      <c r="L332" s="46"/>
      <c r="M332" s="41"/>
    </row>
    <row r="333" spans="2:13" s="39" customFormat="1" ht="24.95" customHeight="1">
      <c r="B333" s="41"/>
      <c r="C333" s="42"/>
      <c r="D333" s="43"/>
      <c r="I333" s="44"/>
      <c r="K333" s="45"/>
      <c r="L333" s="46"/>
      <c r="M333" s="41"/>
    </row>
    <row r="334" spans="2:13" s="39" customFormat="1" ht="24.95" customHeight="1">
      <c r="B334" s="41"/>
      <c r="C334" s="42"/>
      <c r="D334" s="43"/>
      <c r="I334" s="44"/>
      <c r="K334" s="45"/>
      <c r="L334" s="46"/>
      <c r="M334" s="41"/>
    </row>
    <row r="335" spans="2:13" s="39" customFormat="1" ht="24.95" customHeight="1">
      <c r="B335" s="41"/>
      <c r="C335" s="42"/>
      <c r="D335" s="43"/>
      <c r="I335" s="44"/>
      <c r="K335" s="45"/>
      <c r="L335" s="46"/>
      <c r="M335" s="41"/>
    </row>
    <row r="336" spans="2:13" s="39" customFormat="1" ht="24.95" customHeight="1">
      <c r="B336" s="41"/>
      <c r="C336" s="42"/>
      <c r="D336" s="43"/>
      <c r="I336" s="44"/>
      <c r="K336" s="45"/>
      <c r="L336" s="46"/>
      <c r="M336" s="41"/>
    </row>
    <row r="337" spans="2:13" s="39" customFormat="1" ht="24.95" customHeight="1">
      <c r="B337" s="41"/>
      <c r="C337" s="42"/>
      <c r="D337" s="43"/>
      <c r="I337" s="44"/>
      <c r="K337" s="45"/>
      <c r="L337" s="46"/>
      <c r="M337" s="41"/>
    </row>
    <row r="338" spans="2:13" s="39" customFormat="1" ht="24.95" customHeight="1">
      <c r="B338" s="41"/>
      <c r="C338" s="42"/>
      <c r="D338" s="43"/>
      <c r="I338" s="44"/>
      <c r="K338" s="45"/>
      <c r="L338" s="46"/>
      <c r="M338" s="41"/>
    </row>
    <row r="339" spans="2:13" s="39" customFormat="1" ht="24.95" customHeight="1">
      <c r="B339" s="41"/>
      <c r="C339" s="42"/>
      <c r="D339" s="43"/>
      <c r="I339" s="44"/>
      <c r="K339" s="45"/>
      <c r="L339" s="46"/>
      <c r="M339" s="41"/>
    </row>
    <row r="340" spans="2:13" s="39" customFormat="1" ht="24.95" customHeight="1">
      <c r="B340" s="41"/>
      <c r="C340" s="42"/>
      <c r="D340" s="43"/>
      <c r="I340" s="44"/>
      <c r="K340" s="45"/>
      <c r="L340" s="46"/>
      <c r="M340" s="41"/>
    </row>
    <row r="341" spans="2:13" s="39" customFormat="1" ht="24.95" customHeight="1">
      <c r="B341" s="41"/>
      <c r="C341" s="42"/>
      <c r="D341" s="43"/>
      <c r="I341" s="44"/>
      <c r="K341" s="45"/>
      <c r="L341" s="46"/>
      <c r="M341" s="41"/>
    </row>
    <row r="342" spans="2:13" s="39" customFormat="1" ht="24.95" customHeight="1">
      <c r="B342" s="41"/>
      <c r="C342" s="42"/>
      <c r="D342" s="43"/>
      <c r="I342" s="44"/>
      <c r="K342" s="45"/>
      <c r="L342" s="46"/>
      <c r="M342" s="41"/>
    </row>
    <row r="343" spans="2:13" s="39" customFormat="1" ht="24.95" customHeight="1">
      <c r="B343" s="41"/>
      <c r="C343" s="42"/>
      <c r="D343" s="43"/>
      <c r="I343" s="44"/>
      <c r="K343" s="45"/>
      <c r="L343" s="46"/>
      <c r="M343" s="41"/>
    </row>
    <row r="344" spans="2:13" s="39" customFormat="1" ht="24.95" customHeight="1">
      <c r="B344" s="41"/>
      <c r="C344" s="42"/>
      <c r="D344" s="43"/>
      <c r="I344" s="44"/>
      <c r="K344" s="45"/>
      <c r="L344" s="46"/>
      <c r="M344" s="41"/>
    </row>
    <row r="345" spans="2:13" s="39" customFormat="1" ht="24.95" customHeight="1">
      <c r="B345" s="41"/>
      <c r="C345" s="42"/>
      <c r="D345" s="43"/>
      <c r="I345" s="44"/>
      <c r="K345" s="45"/>
      <c r="L345" s="46"/>
      <c r="M345" s="41"/>
    </row>
    <row r="346" spans="2:13" s="39" customFormat="1" ht="24.95" customHeight="1">
      <c r="B346" s="41"/>
      <c r="C346" s="42"/>
      <c r="D346" s="43"/>
      <c r="I346" s="44"/>
      <c r="K346" s="45"/>
      <c r="L346" s="46"/>
      <c r="M346" s="41"/>
    </row>
    <row r="347" spans="2:13" s="39" customFormat="1" ht="24.95" customHeight="1">
      <c r="B347" s="41"/>
      <c r="C347" s="42"/>
      <c r="D347" s="43"/>
      <c r="I347" s="44"/>
      <c r="K347" s="45"/>
      <c r="L347" s="46"/>
      <c r="M347" s="41"/>
    </row>
    <row r="348" spans="2:13" s="39" customFormat="1" ht="24.95" customHeight="1">
      <c r="B348" s="41"/>
      <c r="C348" s="42"/>
      <c r="D348" s="43"/>
      <c r="I348" s="44"/>
      <c r="K348" s="45"/>
      <c r="L348" s="46"/>
      <c r="M348" s="41"/>
    </row>
    <row r="349" spans="2:13" s="39" customFormat="1" ht="24.95" customHeight="1">
      <c r="B349" s="41"/>
      <c r="C349" s="42"/>
      <c r="D349" s="43"/>
      <c r="I349" s="44"/>
      <c r="K349" s="45"/>
      <c r="L349" s="46"/>
      <c r="M349" s="41"/>
    </row>
    <row r="350" spans="2:13" s="39" customFormat="1" ht="24.95" customHeight="1">
      <c r="B350" s="41"/>
      <c r="C350" s="42"/>
      <c r="D350" s="43"/>
      <c r="I350" s="44"/>
      <c r="K350" s="45"/>
      <c r="L350" s="46"/>
      <c r="M350" s="41"/>
    </row>
    <row r="351" spans="2:13" s="39" customFormat="1" ht="24.95" customHeight="1">
      <c r="B351" s="41"/>
      <c r="C351" s="42"/>
      <c r="D351" s="43"/>
      <c r="I351" s="44"/>
      <c r="K351" s="45"/>
      <c r="L351" s="46"/>
      <c r="M351" s="41"/>
    </row>
    <row r="352" spans="2:13" s="39" customFormat="1" ht="24.95" customHeight="1">
      <c r="B352" s="41"/>
      <c r="C352" s="42"/>
      <c r="D352" s="43"/>
      <c r="I352" s="44"/>
      <c r="K352" s="45"/>
      <c r="L352" s="46"/>
      <c r="M352" s="41"/>
    </row>
    <row r="353" spans="2:13" s="39" customFormat="1" ht="24.95" customHeight="1">
      <c r="B353" s="41"/>
      <c r="C353" s="42"/>
      <c r="D353" s="43"/>
      <c r="I353" s="44"/>
      <c r="K353" s="45"/>
      <c r="L353" s="46"/>
      <c r="M353" s="41"/>
    </row>
    <row r="354" spans="2:13" s="39" customFormat="1" ht="24.95" customHeight="1">
      <c r="B354" s="41"/>
      <c r="C354" s="42"/>
      <c r="D354" s="43"/>
      <c r="I354" s="44"/>
      <c r="K354" s="45"/>
      <c r="L354" s="46"/>
      <c r="M354" s="41"/>
    </row>
    <row r="355" spans="2:13" s="39" customFormat="1" ht="24.95" customHeight="1">
      <c r="B355" s="41"/>
      <c r="C355" s="42"/>
      <c r="D355" s="43"/>
      <c r="I355" s="44"/>
      <c r="K355" s="45"/>
      <c r="L355" s="46"/>
      <c r="M355" s="41"/>
    </row>
    <row r="356" spans="2:13" s="39" customFormat="1" ht="24.95" customHeight="1">
      <c r="B356" s="41"/>
      <c r="C356" s="42"/>
      <c r="D356" s="43"/>
      <c r="I356" s="44"/>
      <c r="K356" s="45"/>
      <c r="L356" s="46"/>
      <c r="M356" s="41"/>
    </row>
    <row r="357" spans="2:13" s="39" customFormat="1" ht="24.95" customHeight="1">
      <c r="B357" s="41"/>
      <c r="C357" s="42"/>
      <c r="D357" s="43"/>
      <c r="I357" s="44"/>
      <c r="K357" s="45"/>
      <c r="L357" s="46"/>
      <c r="M357" s="41"/>
    </row>
    <row r="358" spans="2:13" s="39" customFormat="1" ht="24.95" customHeight="1">
      <c r="B358" s="41"/>
      <c r="C358" s="42"/>
      <c r="D358" s="43"/>
      <c r="I358" s="44"/>
      <c r="K358" s="45"/>
      <c r="L358" s="46"/>
      <c r="M358" s="41"/>
    </row>
    <row r="359" spans="2:13" s="39" customFormat="1" ht="24.95" customHeight="1">
      <c r="B359" s="41"/>
      <c r="C359" s="42"/>
      <c r="D359" s="43"/>
      <c r="I359" s="44"/>
      <c r="K359" s="45"/>
      <c r="L359" s="46"/>
      <c r="M359" s="41"/>
    </row>
    <row r="360" spans="2:13" s="39" customFormat="1" ht="24.95" customHeight="1">
      <c r="B360" s="41"/>
      <c r="C360" s="42"/>
      <c r="D360" s="43"/>
      <c r="I360" s="44"/>
      <c r="K360" s="45"/>
      <c r="L360" s="46"/>
      <c r="M360" s="41"/>
    </row>
    <row r="361" spans="2:13" s="39" customFormat="1" ht="24.95" customHeight="1">
      <c r="B361" s="41"/>
      <c r="C361" s="42"/>
      <c r="D361" s="43"/>
      <c r="I361" s="44"/>
      <c r="K361" s="45"/>
      <c r="L361" s="46"/>
      <c r="M361" s="41"/>
    </row>
    <row r="362" spans="2:13" s="39" customFormat="1" ht="24.95" customHeight="1">
      <c r="B362" s="41"/>
      <c r="C362" s="42"/>
      <c r="D362" s="43"/>
      <c r="I362" s="44"/>
      <c r="K362" s="45"/>
      <c r="L362" s="46"/>
      <c r="M362" s="41"/>
    </row>
    <row r="363" spans="2:13" s="39" customFormat="1" ht="24.95" customHeight="1">
      <c r="B363" s="41"/>
      <c r="C363" s="42"/>
      <c r="D363" s="43"/>
      <c r="I363" s="44"/>
      <c r="K363" s="45"/>
      <c r="L363" s="46"/>
      <c r="M363" s="41"/>
    </row>
    <row r="364" spans="2:13" s="39" customFormat="1" ht="24.95" customHeight="1">
      <c r="B364" s="41"/>
      <c r="C364" s="42"/>
      <c r="D364" s="43"/>
      <c r="I364" s="44"/>
      <c r="K364" s="45"/>
      <c r="L364" s="46"/>
      <c r="M364" s="41"/>
    </row>
    <row r="365" spans="2:13" s="39" customFormat="1" ht="24.95" customHeight="1">
      <c r="B365" s="41"/>
      <c r="C365" s="42"/>
      <c r="D365" s="43"/>
      <c r="I365" s="44"/>
      <c r="K365" s="45"/>
      <c r="L365" s="46"/>
      <c r="M365" s="41"/>
    </row>
    <row r="366" spans="2:13" s="39" customFormat="1" ht="24.95" customHeight="1">
      <c r="B366" s="41"/>
      <c r="C366" s="42"/>
      <c r="D366" s="43"/>
      <c r="I366" s="44"/>
      <c r="K366" s="45"/>
      <c r="L366" s="46"/>
      <c r="M366" s="41"/>
    </row>
    <row r="367" spans="2:13" s="39" customFormat="1" ht="24.95" customHeight="1">
      <c r="B367" s="41"/>
      <c r="C367" s="42"/>
      <c r="D367" s="43"/>
      <c r="I367" s="44"/>
      <c r="K367" s="45"/>
      <c r="L367" s="46"/>
      <c r="M367" s="41"/>
    </row>
    <row r="368" spans="2:13" s="39" customFormat="1" ht="24.95" customHeight="1">
      <c r="B368" s="41"/>
      <c r="C368" s="42"/>
      <c r="D368" s="43"/>
      <c r="I368" s="44"/>
      <c r="K368" s="45"/>
      <c r="L368" s="46"/>
      <c r="M368" s="41"/>
    </row>
    <row r="369" spans="2:13" s="39" customFormat="1" ht="24.95" customHeight="1">
      <c r="B369" s="41"/>
      <c r="C369" s="42"/>
      <c r="D369" s="43"/>
      <c r="I369" s="44"/>
      <c r="K369" s="45"/>
      <c r="L369" s="46"/>
      <c r="M369" s="41"/>
    </row>
    <row r="370" spans="2:13" s="39" customFormat="1" ht="24.95" customHeight="1">
      <c r="B370" s="41"/>
      <c r="C370" s="42"/>
      <c r="D370" s="43"/>
      <c r="I370" s="44"/>
      <c r="K370" s="45"/>
      <c r="L370" s="46"/>
      <c r="M370" s="41"/>
    </row>
    <row r="371" spans="2:13" s="39" customFormat="1" ht="24.95" customHeight="1">
      <c r="B371" s="41"/>
      <c r="C371" s="42"/>
      <c r="D371" s="43"/>
      <c r="I371" s="44"/>
      <c r="K371" s="45"/>
      <c r="L371" s="46"/>
      <c r="M371" s="41"/>
    </row>
    <row r="372" spans="2:13" s="39" customFormat="1" ht="24.95" customHeight="1">
      <c r="B372" s="41"/>
      <c r="C372" s="42"/>
      <c r="D372" s="43"/>
      <c r="I372" s="44"/>
      <c r="K372" s="45"/>
      <c r="L372" s="46"/>
      <c r="M372" s="41"/>
    </row>
    <row r="373" spans="2:13" s="39" customFormat="1" ht="24.95" customHeight="1">
      <c r="B373" s="41"/>
      <c r="C373" s="42"/>
      <c r="D373" s="43"/>
      <c r="I373" s="44"/>
      <c r="K373" s="45"/>
      <c r="L373" s="46"/>
      <c r="M373" s="41"/>
    </row>
    <row r="374" spans="2:13" s="39" customFormat="1" ht="24.95" customHeight="1">
      <c r="B374" s="41"/>
      <c r="C374" s="42"/>
      <c r="D374" s="43"/>
      <c r="I374" s="44"/>
      <c r="K374" s="45"/>
      <c r="L374" s="46"/>
      <c r="M374" s="41"/>
    </row>
    <row r="375" spans="2:13" s="39" customFormat="1" ht="24.95" customHeight="1">
      <c r="B375" s="41"/>
      <c r="C375" s="42"/>
      <c r="D375" s="43"/>
      <c r="I375" s="44"/>
      <c r="K375" s="45"/>
      <c r="L375" s="46"/>
      <c r="M375" s="41"/>
    </row>
    <row r="376" spans="2:13" s="39" customFormat="1" ht="24.95" customHeight="1">
      <c r="B376" s="41"/>
      <c r="C376" s="42"/>
      <c r="D376" s="43"/>
      <c r="I376" s="44"/>
      <c r="K376" s="45"/>
      <c r="L376" s="46"/>
      <c r="M376" s="41"/>
    </row>
    <row r="377" spans="2:13" s="39" customFormat="1" ht="24.95" customHeight="1">
      <c r="B377" s="41"/>
      <c r="C377" s="42"/>
      <c r="D377" s="43"/>
      <c r="I377" s="44"/>
      <c r="K377" s="45"/>
      <c r="L377" s="46"/>
      <c r="M377" s="41"/>
    </row>
    <row r="378" spans="2:13" s="39" customFormat="1" ht="24.95" customHeight="1">
      <c r="B378" s="41"/>
      <c r="C378" s="42"/>
      <c r="D378" s="43"/>
      <c r="I378" s="44"/>
      <c r="K378" s="45"/>
      <c r="L378" s="46"/>
      <c r="M378" s="41"/>
    </row>
    <row r="379" spans="2:13" s="39" customFormat="1" ht="24.95" customHeight="1">
      <c r="B379" s="41"/>
      <c r="C379" s="42"/>
      <c r="D379" s="43"/>
      <c r="I379" s="44"/>
      <c r="K379" s="45"/>
      <c r="L379" s="46"/>
      <c r="M379" s="41"/>
    </row>
    <row r="380" spans="2:13" s="39" customFormat="1" ht="24.95" customHeight="1">
      <c r="B380" s="41"/>
      <c r="C380" s="42"/>
      <c r="D380" s="43"/>
      <c r="I380" s="44"/>
      <c r="K380" s="45"/>
      <c r="L380" s="46"/>
      <c r="M380" s="41"/>
    </row>
    <row r="381" spans="2:13" s="39" customFormat="1" ht="24.95" customHeight="1">
      <c r="B381" s="41"/>
      <c r="C381" s="42"/>
      <c r="D381" s="43"/>
      <c r="I381" s="44"/>
      <c r="K381" s="45"/>
      <c r="L381" s="46"/>
      <c r="M381" s="41"/>
    </row>
    <row r="382" spans="2:13" s="39" customFormat="1" ht="24.95" customHeight="1">
      <c r="B382" s="41"/>
      <c r="C382" s="42"/>
      <c r="D382" s="43"/>
      <c r="I382" s="44"/>
      <c r="K382" s="45"/>
      <c r="L382" s="46"/>
      <c r="M382" s="41"/>
    </row>
    <row r="383" spans="2:13" s="39" customFormat="1" ht="24.95" customHeight="1">
      <c r="B383" s="41"/>
      <c r="C383" s="42"/>
      <c r="D383" s="43"/>
      <c r="I383" s="44"/>
      <c r="K383" s="45"/>
      <c r="L383" s="46"/>
      <c r="M383" s="41"/>
    </row>
    <row r="384" spans="2:13" s="39" customFormat="1" ht="24.95" customHeight="1">
      <c r="B384" s="41"/>
      <c r="C384" s="42"/>
      <c r="D384" s="43"/>
      <c r="I384" s="44"/>
      <c r="K384" s="45"/>
      <c r="L384" s="46"/>
      <c r="M384" s="41"/>
    </row>
    <row r="385" spans="2:13" s="39" customFormat="1" ht="24.95" customHeight="1">
      <c r="B385" s="41"/>
      <c r="C385" s="42"/>
      <c r="D385" s="43"/>
      <c r="I385" s="44"/>
      <c r="K385" s="45"/>
      <c r="L385" s="46"/>
      <c r="M385" s="41"/>
    </row>
    <row r="386" spans="2:13" s="39" customFormat="1" ht="24.95" customHeight="1">
      <c r="B386" s="41"/>
      <c r="C386" s="42"/>
      <c r="D386" s="43"/>
      <c r="I386" s="44"/>
      <c r="K386" s="45"/>
      <c r="L386" s="46"/>
      <c r="M386" s="41"/>
    </row>
    <row r="387" spans="2:13" s="39" customFormat="1" ht="24.95" customHeight="1">
      <c r="B387" s="41"/>
      <c r="C387" s="42"/>
      <c r="D387" s="43"/>
      <c r="I387" s="44"/>
      <c r="K387" s="45"/>
      <c r="L387" s="46"/>
      <c r="M387" s="41"/>
    </row>
    <row r="388" spans="2:13" s="39" customFormat="1" ht="24.95" customHeight="1">
      <c r="B388" s="41"/>
      <c r="C388" s="42"/>
      <c r="D388" s="43"/>
      <c r="I388" s="44"/>
      <c r="K388" s="45"/>
      <c r="L388" s="46"/>
      <c r="M388" s="41"/>
    </row>
    <row r="389" spans="2:13" s="39" customFormat="1" ht="24.95" customHeight="1">
      <c r="B389" s="41"/>
      <c r="C389" s="42"/>
      <c r="D389" s="43"/>
      <c r="I389" s="44"/>
      <c r="K389" s="45"/>
      <c r="L389" s="46"/>
      <c r="M389" s="41"/>
    </row>
    <row r="390" spans="2:13" s="39" customFormat="1" ht="24.95" customHeight="1">
      <c r="B390" s="41"/>
      <c r="C390" s="42"/>
      <c r="D390" s="43"/>
      <c r="I390" s="44"/>
      <c r="K390" s="45"/>
      <c r="L390" s="46"/>
      <c r="M390" s="41"/>
    </row>
    <row r="391" spans="2:13" s="39" customFormat="1" ht="24.95" customHeight="1">
      <c r="B391" s="41"/>
      <c r="C391" s="42"/>
      <c r="D391" s="43"/>
      <c r="I391" s="44"/>
      <c r="K391" s="45"/>
      <c r="L391" s="46"/>
      <c r="M391" s="41"/>
    </row>
    <row r="392" spans="2:13" s="39" customFormat="1" ht="24.95" customHeight="1">
      <c r="B392" s="41"/>
      <c r="C392" s="42"/>
      <c r="D392" s="43"/>
      <c r="I392" s="44"/>
      <c r="K392" s="45"/>
      <c r="L392" s="46"/>
      <c r="M392" s="41"/>
    </row>
    <row r="393" spans="2:13" s="39" customFormat="1" ht="24.95" customHeight="1">
      <c r="B393" s="41"/>
      <c r="C393" s="42"/>
      <c r="D393" s="43"/>
      <c r="I393" s="44"/>
      <c r="K393" s="45"/>
      <c r="L393" s="46"/>
      <c r="M393" s="41"/>
    </row>
    <row r="394" spans="2:13" s="39" customFormat="1" ht="24.95" customHeight="1">
      <c r="B394" s="41"/>
      <c r="C394" s="42"/>
      <c r="D394" s="43"/>
      <c r="I394" s="44"/>
      <c r="K394" s="45"/>
      <c r="L394" s="46"/>
      <c r="M394" s="41"/>
    </row>
    <row r="395" spans="2:13" s="39" customFormat="1" ht="24.95" customHeight="1">
      <c r="B395" s="41"/>
      <c r="C395" s="42"/>
      <c r="D395" s="43"/>
      <c r="I395" s="44"/>
      <c r="K395" s="45"/>
      <c r="L395" s="46"/>
      <c r="M395" s="41"/>
    </row>
    <row r="396" spans="2:13" s="39" customFormat="1" ht="24.95" customHeight="1">
      <c r="B396" s="41"/>
      <c r="C396" s="42"/>
      <c r="D396" s="43"/>
      <c r="I396" s="44"/>
      <c r="K396" s="45"/>
      <c r="L396" s="46"/>
      <c r="M396" s="41"/>
    </row>
    <row r="397" spans="2:13" s="39" customFormat="1" ht="24.95" customHeight="1">
      <c r="B397" s="41"/>
      <c r="C397" s="42"/>
      <c r="D397" s="43"/>
      <c r="I397" s="44"/>
      <c r="K397" s="45"/>
      <c r="L397" s="46"/>
      <c r="M397" s="41"/>
    </row>
    <row r="398" spans="2:13" s="39" customFormat="1" ht="24.95" customHeight="1">
      <c r="B398" s="41"/>
      <c r="C398" s="42"/>
      <c r="D398" s="43"/>
      <c r="I398" s="44"/>
      <c r="K398" s="45"/>
      <c r="L398" s="46"/>
      <c r="M398" s="41"/>
    </row>
    <row r="399" spans="2:13" s="39" customFormat="1" ht="24.95" customHeight="1">
      <c r="B399" s="41"/>
      <c r="C399" s="42"/>
      <c r="D399" s="43"/>
      <c r="I399" s="44"/>
      <c r="K399" s="45"/>
      <c r="L399" s="46"/>
      <c r="M399" s="41"/>
    </row>
    <row r="400" spans="2:13" s="39" customFormat="1" ht="24.95" customHeight="1">
      <c r="B400" s="41"/>
      <c r="C400" s="42"/>
      <c r="D400" s="43"/>
      <c r="I400" s="44"/>
      <c r="K400" s="45"/>
      <c r="L400" s="46"/>
      <c r="M400" s="41"/>
    </row>
    <row r="401" spans="2:13" s="39" customFormat="1" ht="24.95" customHeight="1">
      <c r="B401" s="41"/>
      <c r="C401" s="42"/>
      <c r="D401" s="43"/>
      <c r="I401" s="44"/>
      <c r="K401" s="45"/>
      <c r="L401" s="46"/>
      <c r="M401" s="41"/>
    </row>
    <row r="402" spans="2:13" s="39" customFormat="1" ht="24.95" customHeight="1">
      <c r="B402" s="41"/>
      <c r="C402" s="42"/>
      <c r="D402" s="43"/>
      <c r="I402" s="44"/>
      <c r="K402" s="45"/>
      <c r="L402" s="46"/>
      <c r="M402" s="41"/>
    </row>
    <row r="403" spans="2:13" s="39" customFormat="1" ht="24.95" customHeight="1">
      <c r="B403" s="41"/>
      <c r="C403" s="42"/>
      <c r="D403" s="43"/>
      <c r="I403" s="44"/>
      <c r="K403" s="45"/>
      <c r="L403" s="46"/>
      <c r="M403" s="41"/>
    </row>
    <row r="404" spans="2:13" s="39" customFormat="1" ht="24.95" customHeight="1">
      <c r="B404" s="41"/>
      <c r="C404" s="42"/>
      <c r="D404" s="43"/>
      <c r="I404" s="44"/>
      <c r="K404" s="45"/>
      <c r="L404" s="46"/>
      <c r="M404" s="41"/>
    </row>
    <row r="405" spans="2:13" s="39" customFormat="1" ht="24.95" customHeight="1">
      <c r="B405" s="41"/>
      <c r="C405" s="42"/>
      <c r="D405" s="43"/>
      <c r="I405" s="44"/>
      <c r="K405" s="45"/>
      <c r="L405" s="46"/>
      <c r="M405" s="41"/>
    </row>
    <row r="406" spans="2:13" s="39" customFormat="1" ht="24.95" customHeight="1">
      <c r="B406" s="41"/>
      <c r="C406" s="42"/>
      <c r="D406" s="43"/>
      <c r="I406" s="44"/>
      <c r="K406" s="45"/>
      <c r="L406" s="46"/>
      <c r="M406" s="41"/>
    </row>
    <row r="407" spans="2:13" s="39" customFormat="1" ht="24.95" customHeight="1">
      <c r="B407" s="41"/>
      <c r="C407" s="42"/>
      <c r="D407" s="43"/>
      <c r="I407" s="44"/>
      <c r="K407" s="45"/>
      <c r="L407" s="46"/>
      <c r="M407" s="41"/>
    </row>
    <row r="408" spans="2:13" s="39" customFormat="1" ht="24.95" customHeight="1">
      <c r="B408" s="41"/>
      <c r="C408" s="42"/>
      <c r="D408" s="43"/>
      <c r="I408" s="44"/>
      <c r="K408" s="45"/>
      <c r="L408" s="46"/>
      <c r="M408" s="41"/>
    </row>
    <row r="409" spans="2:13" s="39" customFormat="1" ht="24.95" customHeight="1">
      <c r="B409" s="41"/>
      <c r="C409" s="42"/>
      <c r="D409" s="43"/>
      <c r="I409" s="44"/>
      <c r="K409" s="45"/>
      <c r="L409" s="46"/>
      <c r="M409" s="41"/>
    </row>
    <row r="410" spans="2:13" s="39" customFormat="1" ht="24.95" customHeight="1">
      <c r="B410" s="41"/>
      <c r="C410" s="42"/>
      <c r="D410" s="43"/>
      <c r="I410" s="44"/>
      <c r="K410" s="45"/>
      <c r="L410" s="46"/>
      <c r="M410" s="41"/>
    </row>
    <row r="411" spans="2:13" s="39" customFormat="1" ht="24.95" customHeight="1">
      <c r="B411" s="41"/>
      <c r="C411" s="42"/>
      <c r="D411" s="43"/>
      <c r="I411" s="44"/>
      <c r="K411" s="45"/>
      <c r="L411" s="46"/>
      <c r="M411" s="41"/>
    </row>
    <row r="412" spans="2:13" s="39" customFormat="1" ht="24.95" customHeight="1">
      <c r="B412" s="41"/>
      <c r="C412" s="42"/>
      <c r="D412" s="43"/>
      <c r="I412" s="44"/>
      <c r="K412" s="45"/>
      <c r="L412" s="46"/>
      <c r="M412" s="41"/>
    </row>
    <row r="413" spans="2:13" s="39" customFormat="1" ht="24.95" customHeight="1">
      <c r="B413" s="41"/>
      <c r="C413" s="42"/>
      <c r="D413" s="43"/>
      <c r="I413" s="44"/>
      <c r="K413" s="45"/>
      <c r="L413" s="46"/>
      <c r="M413" s="41"/>
    </row>
    <row r="414" spans="2:13" s="39" customFormat="1" ht="24.95" customHeight="1">
      <c r="B414" s="41"/>
      <c r="C414" s="42"/>
      <c r="D414" s="43"/>
      <c r="I414" s="44"/>
      <c r="K414" s="45"/>
      <c r="L414" s="46"/>
      <c r="M414" s="41"/>
    </row>
    <row r="415" spans="2:13" s="39" customFormat="1" ht="24.95" customHeight="1">
      <c r="B415" s="41"/>
      <c r="C415" s="42"/>
      <c r="D415" s="43"/>
      <c r="I415" s="44"/>
      <c r="K415" s="45"/>
      <c r="L415" s="46"/>
      <c r="M415" s="41"/>
    </row>
    <row r="416" spans="2:13" s="39" customFormat="1" ht="24.95" customHeight="1">
      <c r="B416" s="41"/>
      <c r="C416" s="42"/>
      <c r="D416" s="43"/>
      <c r="I416" s="44"/>
      <c r="K416" s="45"/>
      <c r="L416" s="46"/>
      <c r="M416" s="41"/>
    </row>
    <row r="417" spans="2:13" s="39" customFormat="1" ht="24.95" customHeight="1">
      <c r="B417" s="41"/>
      <c r="C417" s="42"/>
      <c r="D417" s="43"/>
      <c r="I417" s="44"/>
      <c r="K417" s="45"/>
      <c r="L417" s="46"/>
      <c r="M417" s="41"/>
    </row>
    <row r="418" spans="2:13" s="39" customFormat="1" ht="24.95" customHeight="1">
      <c r="B418" s="41"/>
      <c r="C418" s="42"/>
      <c r="D418" s="43"/>
      <c r="I418" s="44"/>
      <c r="K418" s="45"/>
      <c r="L418" s="46"/>
      <c r="M418" s="41"/>
    </row>
    <row r="419" spans="2:13" s="39" customFormat="1" ht="24.95" customHeight="1">
      <c r="B419" s="41"/>
      <c r="C419" s="42"/>
      <c r="D419" s="43"/>
      <c r="I419" s="44"/>
      <c r="K419" s="45"/>
      <c r="L419" s="46"/>
      <c r="M419" s="41"/>
    </row>
    <row r="420" spans="2:13" s="39" customFormat="1" ht="24.95" customHeight="1">
      <c r="B420" s="41"/>
      <c r="C420" s="42"/>
      <c r="D420" s="43"/>
      <c r="I420" s="44"/>
      <c r="K420" s="45"/>
      <c r="L420" s="46"/>
      <c r="M420" s="41"/>
    </row>
    <row r="421" spans="2:13" s="39" customFormat="1" ht="24.95" customHeight="1">
      <c r="B421" s="41"/>
      <c r="C421" s="42"/>
      <c r="D421" s="43"/>
      <c r="I421" s="44"/>
      <c r="K421" s="45"/>
      <c r="L421" s="46"/>
      <c r="M421" s="41"/>
    </row>
    <row r="422" spans="2:13" s="39" customFormat="1" ht="24.95" customHeight="1">
      <c r="B422" s="41"/>
      <c r="C422" s="42"/>
      <c r="D422" s="43"/>
      <c r="I422" s="44"/>
      <c r="K422" s="45"/>
      <c r="L422" s="46"/>
      <c r="M422" s="41"/>
    </row>
    <row r="423" spans="2:13" s="39" customFormat="1" ht="24.95" customHeight="1">
      <c r="B423" s="41"/>
      <c r="C423" s="42"/>
      <c r="D423" s="43"/>
      <c r="I423" s="44"/>
      <c r="K423" s="45"/>
      <c r="L423" s="46"/>
      <c r="M423" s="41"/>
    </row>
    <row r="424" spans="2:13" s="39" customFormat="1" ht="24.95" customHeight="1">
      <c r="B424" s="41"/>
      <c r="C424" s="42"/>
      <c r="D424" s="43"/>
      <c r="I424" s="44"/>
      <c r="K424" s="45"/>
      <c r="L424" s="46"/>
      <c r="M424" s="41"/>
    </row>
    <row r="425" spans="2:13" s="39" customFormat="1" ht="24.95" customHeight="1">
      <c r="B425" s="41"/>
      <c r="C425" s="42"/>
      <c r="D425" s="43"/>
      <c r="I425" s="44"/>
      <c r="K425" s="45"/>
      <c r="L425" s="46"/>
      <c r="M425" s="41"/>
    </row>
    <row r="426" spans="2:13" s="39" customFormat="1" ht="24.95" customHeight="1">
      <c r="B426" s="41"/>
      <c r="C426" s="42"/>
      <c r="D426" s="43"/>
      <c r="I426" s="44"/>
      <c r="K426" s="45"/>
      <c r="L426" s="46"/>
      <c r="M426" s="41"/>
    </row>
    <row r="427" spans="2:13" s="39" customFormat="1" ht="24.95" customHeight="1">
      <c r="B427" s="41"/>
      <c r="C427" s="42"/>
      <c r="D427" s="43"/>
      <c r="I427" s="44"/>
      <c r="K427" s="45"/>
      <c r="L427" s="46"/>
      <c r="M427" s="41"/>
    </row>
    <row r="428" spans="2:13" s="39" customFormat="1" ht="24.95" customHeight="1">
      <c r="B428" s="41"/>
      <c r="C428" s="42"/>
      <c r="D428" s="43"/>
      <c r="I428" s="44"/>
      <c r="K428" s="45"/>
      <c r="L428" s="46"/>
      <c r="M428" s="41"/>
    </row>
    <row r="429" spans="2:13" s="39" customFormat="1" ht="24.95" customHeight="1">
      <c r="B429" s="41"/>
      <c r="C429" s="42"/>
      <c r="D429" s="43"/>
      <c r="I429" s="44"/>
      <c r="K429" s="45"/>
      <c r="L429" s="46"/>
      <c r="M429" s="41"/>
    </row>
    <row r="430" spans="2:13" s="39" customFormat="1" ht="24.95" customHeight="1">
      <c r="B430" s="41"/>
      <c r="C430" s="42"/>
      <c r="D430" s="43"/>
      <c r="I430" s="44"/>
      <c r="K430" s="45"/>
      <c r="L430" s="46"/>
      <c r="M430" s="41"/>
    </row>
    <row r="431" spans="2:13" s="39" customFormat="1" ht="24.95" customHeight="1">
      <c r="B431" s="41"/>
      <c r="C431" s="42"/>
      <c r="D431" s="43"/>
      <c r="I431" s="44"/>
      <c r="K431" s="45"/>
      <c r="L431" s="46"/>
      <c r="M431" s="41"/>
    </row>
    <row r="432" spans="2:13" s="39" customFormat="1" ht="24.95" customHeight="1">
      <c r="B432" s="41"/>
      <c r="C432" s="42"/>
      <c r="D432" s="43"/>
      <c r="I432" s="44"/>
      <c r="K432" s="45"/>
      <c r="L432" s="46"/>
      <c r="M432" s="41"/>
    </row>
    <row r="433" spans="2:13" s="39" customFormat="1" ht="24.95" customHeight="1">
      <c r="B433" s="41"/>
      <c r="C433" s="42"/>
      <c r="D433" s="43"/>
      <c r="I433" s="44"/>
      <c r="K433" s="45"/>
      <c r="L433" s="46"/>
      <c r="M433" s="41"/>
    </row>
    <row r="434" spans="2:13" s="39" customFormat="1" ht="24.95" customHeight="1">
      <c r="B434" s="41"/>
      <c r="C434" s="42"/>
      <c r="D434" s="43"/>
      <c r="I434" s="44"/>
      <c r="K434" s="45"/>
      <c r="L434" s="46"/>
      <c r="M434" s="41"/>
    </row>
    <row r="435" spans="2:13" s="39" customFormat="1" ht="24.95" customHeight="1">
      <c r="B435" s="41"/>
      <c r="C435" s="42"/>
      <c r="D435" s="43"/>
      <c r="I435" s="44"/>
      <c r="K435" s="45"/>
      <c r="L435" s="46"/>
      <c r="M435" s="41"/>
    </row>
    <row r="436" spans="2:13" s="39" customFormat="1" ht="24.95" customHeight="1">
      <c r="B436" s="41"/>
      <c r="C436" s="42"/>
      <c r="D436" s="43"/>
      <c r="I436" s="44"/>
      <c r="K436" s="45"/>
      <c r="L436" s="46"/>
      <c r="M436" s="41"/>
    </row>
    <row r="437" spans="2:13" s="39" customFormat="1" ht="24.95" customHeight="1">
      <c r="B437" s="41"/>
      <c r="C437" s="42"/>
      <c r="D437" s="43"/>
      <c r="I437" s="44"/>
      <c r="K437" s="45"/>
      <c r="L437" s="46"/>
      <c r="M437" s="41"/>
    </row>
    <row r="438" spans="2:13" s="39" customFormat="1" ht="24.95" customHeight="1">
      <c r="B438" s="41"/>
      <c r="C438" s="42"/>
      <c r="D438" s="43"/>
      <c r="I438" s="44"/>
      <c r="K438" s="45"/>
      <c r="L438" s="46"/>
      <c r="M438" s="41"/>
    </row>
    <row r="439" spans="2:13" s="39" customFormat="1" ht="24.95" customHeight="1">
      <c r="B439" s="41"/>
      <c r="C439" s="42"/>
      <c r="D439" s="43"/>
      <c r="I439" s="44"/>
      <c r="K439" s="45"/>
      <c r="L439" s="46"/>
      <c r="M439" s="41"/>
    </row>
    <row r="440" spans="2:13" s="39" customFormat="1" ht="24.95" customHeight="1">
      <c r="B440" s="41"/>
      <c r="C440" s="42"/>
      <c r="D440" s="43"/>
      <c r="I440" s="44"/>
      <c r="K440" s="45"/>
      <c r="L440" s="46"/>
      <c r="M440" s="41"/>
    </row>
    <row r="441" spans="2:13" s="39" customFormat="1" ht="24.95" customHeight="1">
      <c r="B441" s="41"/>
      <c r="C441" s="42"/>
      <c r="D441" s="43"/>
      <c r="I441" s="44"/>
      <c r="K441" s="45"/>
      <c r="L441" s="46"/>
      <c r="M441" s="41"/>
    </row>
    <row r="442" spans="2:13" s="39" customFormat="1" ht="24.95" customHeight="1">
      <c r="B442" s="41"/>
      <c r="C442" s="42"/>
      <c r="D442" s="43"/>
      <c r="I442" s="44"/>
      <c r="K442" s="45"/>
      <c r="L442" s="46"/>
      <c r="M442" s="41"/>
    </row>
    <row r="443" spans="2:13" s="39" customFormat="1" ht="24.95" customHeight="1">
      <c r="B443" s="41"/>
      <c r="C443" s="42"/>
      <c r="D443" s="43"/>
      <c r="I443" s="44"/>
      <c r="K443" s="45"/>
      <c r="L443" s="46"/>
      <c r="M443" s="41"/>
    </row>
    <row r="444" spans="2:13" s="39" customFormat="1" ht="24.95" customHeight="1">
      <c r="B444" s="41"/>
      <c r="C444" s="42"/>
      <c r="D444" s="43"/>
      <c r="I444" s="44"/>
      <c r="K444" s="45"/>
      <c r="L444" s="46"/>
      <c r="M444" s="41"/>
    </row>
    <row r="445" spans="2:13" s="39" customFormat="1" ht="24.95" customHeight="1">
      <c r="B445" s="41"/>
      <c r="C445" s="42"/>
      <c r="D445" s="43"/>
      <c r="I445" s="44"/>
      <c r="K445" s="45"/>
      <c r="L445" s="46"/>
      <c r="M445" s="41"/>
    </row>
    <row r="446" spans="2:13" s="39" customFormat="1" ht="24.95" customHeight="1">
      <c r="B446" s="41"/>
      <c r="C446" s="42"/>
      <c r="D446" s="43"/>
      <c r="I446" s="44"/>
      <c r="K446" s="45"/>
      <c r="L446" s="46"/>
      <c r="M446" s="41"/>
    </row>
    <row r="447" spans="2:13" s="39" customFormat="1" ht="24.95" customHeight="1">
      <c r="B447" s="41"/>
      <c r="C447" s="42"/>
      <c r="D447" s="43"/>
      <c r="I447" s="44"/>
      <c r="K447" s="45"/>
      <c r="L447" s="46"/>
      <c r="M447" s="41"/>
    </row>
    <row r="448" spans="2:13" s="39" customFormat="1" ht="24.95" customHeight="1">
      <c r="B448" s="41"/>
      <c r="C448" s="42"/>
      <c r="D448" s="43"/>
      <c r="I448" s="44"/>
      <c r="K448" s="45"/>
      <c r="L448" s="46"/>
      <c r="M448" s="41"/>
    </row>
    <row r="449" spans="2:13" s="39" customFormat="1" ht="24.95" customHeight="1">
      <c r="B449" s="41"/>
      <c r="C449" s="42"/>
      <c r="D449" s="43"/>
      <c r="I449" s="44"/>
      <c r="K449" s="45"/>
      <c r="L449" s="46"/>
      <c r="M449" s="41"/>
    </row>
    <row r="450" spans="2:13" s="39" customFormat="1" ht="24.95" customHeight="1">
      <c r="B450" s="41"/>
      <c r="C450" s="42"/>
      <c r="D450" s="43"/>
      <c r="I450" s="44"/>
      <c r="K450" s="45"/>
      <c r="L450" s="46"/>
      <c r="M450" s="41"/>
    </row>
    <row r="451" spans="2:13" s="39" customFormat="1" ht="24.95" customHeight="1">
      <c r="B451" s="41"/>
      <c r="C451" s="42"/>
      <c r="D451" s="43"/>
      <c r="I451" s="44"/>
      <c r="K451" s="45"/>
      <c r="L451" s="46"/>
      <c r="M451" s="41"/>
    </row>
    <row r="452" spans="2:13" s="39" customFormat="1" ht="24.95" customHeight="1">
      <c r="B452" s="41"/>
      <c r="C452" s="42"/>
      <c r="D452" s="43"/>
      <c r="I452" s="44"/>
      <c r="K452" s="45"/>
      <c r="L452" s="46"/>
      <c r="M452" s="41"/>
    </row>
    <row r="453" spans="2:13" s="39" customFormat="1" ht="24.95" customHeight="1">
      <c r="B453" s="41"/>
      <c r="C453" s="42"/>
      <c r="D453" s="43"/>
      <c r="I453" s="44"/>
      <c r="K453" s="45"/>
      <c r="L453" s="46"/>
      <c r="M453" s="41"/>
    </row>
    <row r="454" spans="2:13" s="39" customFormat="1" ht="24.95" customHeight="1">
      <c r="B454" s="41"/>
      <c r="C454" s="42"/>
      <c r="D454" s="43"/>
      <c r="I454" s="44"/>
      <c r="K454" s="45"/>
      <c r="L454" s="46"/>
      <c r="M454" s="41"/>
    </row>
    <row r="455" spans="2:13" s="39" customFormat="1" ht="24.95" customHeight="1">
      <c r="B455" s="41"/>
      <c r="C455" s="42"/>
      <c r="D455" s="43"/>
      <c r="I455" s="44"/>
      <c r="K455" s="45"/>
      <c r="L455" s="46"/>
      <c r="M455" s="41"/>
    </row>
    <row r="456" spans="2:13" s="39" customFormat="1" ht="24.95" customHeight="1">
      <c r="B456" s="41"/>
      <c r="C456" s="42"/>
      <c r="D456" s="43"/>
      <c r="I456" s="44"/>
      <c r="K456" s="45"/>
      <c r="L456" s="46"/>
      <c r="M456" s="41"/>
    </row>
    <row r="457" spans="2:13" s="39" customFormat="1" ht="24.95" customHeight="1">
      <c r="B457" s="41"/>
      <c r="C457" s="42"/>
      <c r="D457" s="43"/>
      <c r="I457" s="44"/>
      <c r="K457" s="45"/>
      <c r="L457" s="46"/>
      <c r="M457" s="41"/>
    </row>
    <row r="458" spans="2:13" s="39" customFormat="1" ht="24.95" customHeight="1">
      <c r="B458" s="41"/>
      <c r="C458" s="42"/>
      <c r="D458" s="43"/>
      <c r="I458" s="44"/>
      <c r="K458" s="45"/>
      <c r="L458" s="46"/>
      <c r="M458" s="41"/>
    </row>
    <row r="459" spans="2:13" s="39" customFormat="1" ht="24.95" customHeight="1">
      <c r="B459" s="41"/>
      <c r="C459" s="42"/>
      <c r="D459" s="43"/>
      <c r="I459" s="44"/>
      <c r="K459" s="45"/>
      <c r="L459" s="46"/>
      <c r="M459" s="41"/>
    </row>
    <row r="460" spans="2:13" s="39" customFormat="1" ht="24.95" customHeight="1">
      <c r="B460" s="41"/>
      <c r="C460" s="42"/>
      <c r="D460" s="43"/>
      <c r="I460" s="44"/>
      <c r="K460" s="45"/>
      <c r="L460" s="46"/>
      <c r="M460" s="41"/>
    </row>
    <row r="461" spans="2:13" s="39" customFormat="1" ht="24.95" customHeight="1">
      <c r="B461" s="41"/>
      <c r="C461" s="42"/>
      <c r="D461" s="43"/>
      <c r="I461" s="44"/>
      <c r="K461" s="45"/>
      <c r="L461" s="46"/>
      <c r="M461" s="41"/>
    </row>
    <row r="462" spans="2:13" s="39" customFormat="1" ht="24.95" customHeight="1">
      <c r="B462" s="41"/>
      <c r="C462" s="42"/>
      <c r="D462" s="43"/>
      <c r="I462" s="44"/>
      <c r="K462" s="45"/>
      <c r="L462" s="46"/>
      <c r="M462" s="41"/>
    </row>
    <row r="463" spans="2:13" s="39" customFormat="1" ht="24.95" customHeight="1">
      <c r="B463" s="41"/>
      <c r="C463" s="42"/>
      <c r="D463" s="43"/>
      <c r="I463" s="44"/>
      <c r="K463" s="45"/>
      <c r="L463" s="46"/>
      <c r="M463" s="41"/>
    </row>
    <row r="464" spans="2:13" s="39" customFormat="1" ht="24.95" customHeight="1">
      <c r="B464" s="41"/>
      <c r="C464" s="42"/>
      <c r="D464" s="43"/>
      <c r="I464" s="44"/>
      <c r="K464" s="45"/>
      <c r="L464" s="46"/>
      <c r="M464" s="41"/>
    </row>
    <row r="465" spans="2:13" s="39" customFormat="1" ht="24.95" customHeight="1">
      <c r="B465" s="41"/>
      <c r="C465" s="42"/>
      <c r="D465" s="43"/>
      <c r="I465" s="44"/>
      <c r="K465" s="45"/>
      <c r="L465" s="46"/>
      <c r="M465" s="41"/>
    </row>
    <row r="466" spans="2:13" s="39" customFormat="1" ht="24.95" customHeight="1">
      <c r="B466" s="41"/>
      <c r="C466" s="42"/>
      <c r="D466" s="43"/>
      <c r="I466" s="44"/>
      <c r="K466" s="45"/>
      <c r="L466" s="46"/>
      <c r="M466" s="41"/>
    </row>
    <row r="467" spans="2:13" s="39" customFormat="1" ht="24.95" customHeight="1">
      <c r="B467" s="41"/>
      <c r="C467" s="42"/>
      <c r="D467" s="43"/>
      <c r="I467" s="44"/>
      <c r="K467" s="45"/>
      <c r="L467" s="46"/>
      <c r="M467" s="41"/>
    </row>
    <row r="468" spans="2:13" s="39" customFormat="1" ht="24.95" customHeight="1">
      <c r="B468" s="41"/>
      <c r="C468" s="42"/>
      <c r="D468" s="43"/>
      <c r="I468" s="44"/>
      <c r="K468" s="45"/>
      <c r="L468" s="46"/>
      <c r="M468" s="41"/>
    </row>
    <row r="469" spans="2:13" s="39" customFormat="1" ht="24.95" customHeight="1">
      <c r="B469" s="41"/>
      <c r="C469" s="42"/>
      <c r="D469" s="43"/>
      <c r="I469" s="44"/>
      <c r="K469" s="45"/>
      <c r="L469" s="46"/>
      <c r="M469" s="41"/>
    </row>
    <row r="470" spans="2:13" s="39" customFormat="1" ht="24.95" customHeight="1">
      <c r="B470" s="41"/>
      <c r="C470" s="42"/>
      <c r="D470" s="43"/>
      <c r="I470" s="44"/>
      <c r="K470" s="45"/>
      <c r="L470" s="46"/>
      <c r="M470" s="41"/>
    </row>
    <row r="471" spans="2:13" s="39" customFormat="1" ht="24.95" customHeight="1">
      <c r="B471" s="41"/>
      <c r="C471" s="42"/>
      <c r="D471" s="43"/>
      <c r="I471" s="44"/>
      <c r="K471" s="45"/>
      <c r="L471" s="46"/>
      <c r="M471" s="41"/>
    </row>
    <row r="472" spans="2:13" s="39" customFormat="1" ht="24.95" customHeight="1">
      <c r="B472" s="41"/>
      <c r="C472" s="42"/>
      <c r="D472" s="43"/>
      <c r="I472" s="44"/>
      <c r="K472" s="45"/>
      <c r="L472" s="46"/>
      <c r="M472" s="41"/>
    </row>
    <row r="473" spans="2:13" s="39" customFormat="1" ht="24.95" customHeight="1">
      <c r="B473" s="41"/>
      <c r="C473" s="42"/>
      <c r="D473" s="43"/>
      <c r="I473" s="44"/>
      <c r="K473" s="45"/>
      <c r="L473" s="46"/>
      <c r="M473" s="41"/>
    </row>
    <row r="474" spans="2:13" s="39" customFormat="1" ht="24.95" customHeight="1">
      <c r="B474" s="41"/>
      <c r="C474" s="42"/>
      <c r="D474" s="43"/>
      <c r="I474" s="44"/>
      <c r="K474" s="45"/>
      <c r="L474" s="46"/>
      <c r="M474" s="41"/>
    </row>
    <row r="475" spans="2:13" s="39" customFormat="1" ht="24.95" customHeight="1">
      <c r="B475" s="41"/>
      <c r="C475" s="42"/>
      <c r="D475" s="43"/>
      <c r="I475" s="44"/>
      <c r="K475" s="45"/>
      <c r="L475" s="46"/>
      <c r="M475" s="41"/>
    </row>
    <row r="476" spans="2:13" s="39" customFormat="1" ht="24.95" customHeight="1">
      <c r="B476" s="41"/>
      <c r="C476" s="42"/>
      <c r="D476" s="43"/>
      <c r="I476" s="44"/>
      <c r="K476" s="45"/>
      <c r="L476" s="46"/>
      <c r="M476" s="41"/>
    </row>
    <row r="477" spans="2:13" s="39" customFormat="1" ht="24.95" customHeight="1">
      <c r="B477" s="41"/>
      <c r="C477" s="42"/>
      <c r="D477" s="43"/>
      <c r="I477" s="44"/>
      <c r="K477" s="45"/>
      <c r="L477" s="46"/>
      <c r="M477" s="41"/>
    </row>
    <row r="478" spans="2:13" s="39" customFormat="1" ht="24.95" customHeight="1">
      <c r="B478" s="41"/>
      <c r="C478" s="42"/>
      <c r="D478" s="43"/>
      <c r="I478" s="44"/>
      <c r="K478" s="45"/>
      <c r="L478" s="46"/>
      <c r="M478" s="41"/>
    </row>
    <row r="479" spans="2:13" s="39" customFormat="1" ht="24.95" customHeight="1">
      <c r="B479" s="41"/>
      <c r="C479" s="42"/>
      <c r="D479" s="43"/>
      <c r="I479" s="44"/>
      <c r="K479" s="45"/>
      <c r="L479" s="46"/>
      <c r="M479" s="41"/>
    </row>
    <row r="480" spans="2:13" s="39" customFormat="1" ht="24.95" customHeight="1">
      <c r="B480" s="41"/>
      <c r="C480" s="42"/>
      <c r="D480" s="43"/>
      <c r="I480" s="44"/>
      <c r="K480" s="45"/>
      <c r="L480" s="46"/>
      <c r="M480" s="41"/>
    </row>
    <row r="481" spans="2:13" s="39" customFormat="1" ht="24.95" customHeight="1">
      <c r="B481" s="41"/>
      <c r="C481" s="42"/>
      <c r="D481" s="43"/>
      <c r="I481" s="44"/>
      <c r="K481" s="45"/>
      <c r="L481" s="46"/>
      <c r="M481" s="41"/>
    </row>
    <row r="482" spans="2:13" s="39" customFormat="1" ht="24.95" customHeight="1">
      <c r="B482" s="41"/>
      <c r="C482" s="42"/>
      <c r="D482" s="43"/>
      <c r="I482" s="44"/>
      <c r="K482" s="45"/>
      <c r="L482" s="46"/>
      <c r="M482" s="41"/>
    </row>
    <row r="483" spans="2:13" s="39" customFormat="1" ht="24.95" customHeight="1">
      <c r="B483" s="41"/>
      <c r="C483" s="42"/>
      <c r="D483" s="43"/>
      <c r="I483" s="44"/>
      <c r="K483" s="45"/>
      <c r="L483" s="46"/>
      <c r="M483" s="41"/>
    </row>
    <row r="484" spans="2:13" s="39" customFormat="1" ht="24.95" customHeight="1">
      <c r="B484" s="41"/>
      <c r="C484" s="42"/>
      <c r="D484" s="43"/>
      <c r="I484" s="44"/>
      <c r="K484" s="45"/>
      <c r="L484" s="46"/>
      <c r="M484" s="41"/>
    </row>
    <row r="485" spans="2:13" s="39" customFormat="1" ht="24.95" customHeight="1">
      <c r="B485" s="41"/>
      <c r="C485" s="42"/>
      <c r="D485" s="43"/>
      <c r="I485" s="44"/>
      <c r="K485" s="45"/>
      <c r="L485" s="46"/>
      <c r="M485" s="41"/>
    </row>
    <row r="486" spans="2:13" s="39" customFormat="1" ht="24.95" customHeight="1">
      <c r="B486" s="41"/>
      <c r="C486" s="42"/>
      <c r="D486" s="43"/>
      <c r="I486" s="44"/>
      <c r="K486" s="45"/>
      <c r="L486" s="46"/>
      <c r="M486" s="41"/>
    </row>
    <row r="487" spans="2:13" s="39" customFormat="1" ht="24.95" customHeight="1">
      <c r="B487" s="41"/>
      <c r="C487" s="42"/>
      <c r="D487" s="43"/>
      <c r="I487" s="44"/>
      <c r="K487" s="45"/>
      <c r="L487" s="46"/>
      <c r="M487" s="41"/>
    </row>
    <row r="488" spans="2:13" s="39" customFormat="1" ht="24.95" customHeight="1">
      <c r="B488" s="41"/>
      <c r="C488" s="42"/>
      <c r="D488" s="43"/>
      <c r="I488" s="44"/>
      <c r="K488" s="45"/>
      <c r="L488" s="46"/>
      <c r="M488" s="41"/>
    </row>
    <row r="489" spans="2:13" s="39" customFormat="1" ht="24.95" customHeight="1">
      <c r="B489" s="41"/>
      <c r="C489" s="42"/>
      <c r="D489" s="43"/>
      <c r="I489" s="44"/>
      <c r="K489" s="45"/>
      <c r="L489" s="46"/>
      <c r="M489" s="41"/>
    </row>
    <row r="490" spans="2:13" s="39" customFormat="1" ht="24.95" customHeight="1">
      <c r="B490" s="41"/>
      <c r="C490" s="42"/>
      <c r="D490" s="43"/>
      <c r="I490" s="44"/>
      <c r="K490" s="45"/>
      <c r="L490" s="46"/>
      <c r="M490" s="41"/>
    </row>
    <row r="491" spans="2:13" s="39" customFormat="1" ht="24.95" customHeight="1">
      <c r="B491" s="41"/>
      <c r="C491" s="42"/>
      <c r="D491" s="43"/>
      <c r="I491" s="44"/>
      <c r="K491" s="45"/>
      <c r="L491" s="46"/>
      <c r="M491" s="41"/>
    </row>
    <row r="492" spans="2:13" s="39" customFormat="1" ht="24.95" customHeight="1">
      <c r="B492" s="41"/>
      <c r="C492" s="42"/>
      <c r="D492" s="43"/>
      <c r="I492" s="44"/>
      <c r="K492" s="45"/>
      <c r="L492" s="46"/>
      <c r="M492" s="41"/>
    </row>
    <row r="493" spans="2:13" s="39" customFormat="1" ht="24.95" customHeight="1">
      <c r="B493" s="41"/>
      <c r="C493" s="42"/>
      <c r="D493" s="43"/>
      <c r="I493" s="44"/>
      <c r="K493" s="45"/>
      <c r="L493" s="46"/>
      <c r="M493" s="41"/>
    </row>
    <row r="494" spans="2:13" s="39" customFormat="1" ht="24.95" customHeight="1">
      <c r="B494" s="41"/>
      <c r="C494" s="42"/>
      <c r="D494" s="43"/>
      <c r="I494" s="44"/>
      <c r="K494" s="45"/>
      <c r="L494" s="46"/>
      <c r="M494" s="41"/>
    </row>
    <row r="495" spans="2:13" s="39" customFormat="1" ht="24.95" customHeight="1">
      <c r="B495" s="41"/>
      <c r="C495" s="42"/>
      <c r="D495" s="43"/>
      <c r="I495" s="44"/>
      <c r="K495" s="45"/>
      <c r="L495" s="46"/>
      <c r="M495" s="41"/>
    </row>
    <row r="496" spans="2:13" s="39" customFormat="1" ht="24.95" customHeight="1">
      <c r="B496" s="41"/>
      <c r="C496" s="42"/>
      <c r="D496" s="43"/>
      <c r="I496" s="44"/>
      <c r="K496" s="45"/>
      <c r="L496" s="46"/>
      <c r="M496" s="41"/>
    </row>
    <row r="497" spans="2:13" s="39" customFormat="1" ht="24.95" customHeight="1">
      <c r="B497" s="41"/>
      <c r="C497" s="42"/>
      <c r="D497" s="43"/>
      <c r="I497" s="44"/>
      <c r="K497" s="45"/>
      <c r="L497" s="46"/>
      <c r="M497" s="41"/>
    </row>
    <row r="498" spans="2:13" s="39" customFormat="1" ht="24.95" customHeight="1">
      <c r="B498" s="41"/>
      <c r="C498" s="42"/>
      <c r="D498" s="43"/>
      <c r="I498" s="44"/>
      <c r="K498" s="45"/>
      <c r="L498" s="46"/>
      <c r="M498" s="41"/>
    </row>
    <row r="499" spans="2:13" s="39" customFormat="1" ht="24.95" customHeight="1">
      <c r="B499" s="41"/>
      <c r="C499" s="42"/>
      <c r="D499" s="43"/>
      <c r="I499" s="44"/>
      <c r="K499" s="45"/>
      <c r="L499" s="46"/>
      <c r="M499" s="41"/>
    </row>
    <row r="500" spans="2:13" s="39" customFormat="1" ht="24.95" customHeight="1">
      <c r="B500" s="41"/>
      <c r="C500" s="42"/>
      <c r="D500" s="43"/>
      <c r="I500" s="44"/>
      <c r="K500" s="45"/>
      <c r="L500" s="46"/>
      <c r="M500" s="41"/>
    </row>
    <row r="501" spans="2:13" s="39" customFormat="1" ht="24.95" customHeight="1">
      <c r="B501" s="41"/>
      <c r="C501" s="42"/>
      <c r="D501" s="43"/>
      <c r="I501" s="44"/>
      <c r="K501" s="45"/>
      <c r="L501" s="46"/>
      <c r="M501" s="41"/>
    </row>
    <row r="502" spans="2:13" s="39" customFormat="1" ht="24.95" customHeight="1">
      <c r="B502" s="41"/>
      <c r="C502" s="42"/>
      <c r="D502" s="43"/>
      <c r="I502" s="44"/>
      <c r="K502" s="45"/>
      <c r="L502" s="46"/>
      <c r="M502" s="41"/>
    </row>
    <row r="503" spans="2:13" s="39" customFormat="1" ht="24.95" customHeight="1">
      <c r="B503" s="41"/>
      <c r="C503" s="42"/>
      <c r="D503" s="43"/>
      <c r="I503" s="44"/>
      <c r="K503" s="45"/>
      <c r="L503" s="46"/>
      <c r="M503" s="41"/>
    </row>
    <row r="504" spans="2:13" s="39" customFormat="1" ht="24.95" customHeight="1">
      <c r="B504" s="41"/>
      <c r="C504" s="42"/>
      <c r="D504" s="43"/>
      <c r="I504" s="44"/>
      <c r="K504" s="45"/>
      <c r="L504" s="46"/>
      <c r="M504" s="41"/>
    </row>
    <row r="505" spans="2:13" s="39" customFormat="1" ht="24.95" customHeight="1">
      <c r="B505" s="41"/>
      <c r="C505" s="42"/>
      <c r="D505" s="43"/>
      <c r="I505" s="44"/>
      <c r="K505" s="45"/>
      <c r="L505" s="46"/>
      <c r="M505" s="41"/>
    </row>
    <row r="506" spans="2:13" s="39" customFormat="1" ht="24.95" customHeight="1">
      <c r="B506" s="41"/>
      <c r="C506" s="42"/>
      <c r="D506" s="43"/>
      <c r="I506" s="44"/>
      <c r="K506" s="45"/>
      <c r="L506" s="46"/>
      <c r="M506" s="41"/>
    </row>
    <row r="507" spans="2:13" s="39" customFormat="1" ht="24.95" customHeight="1">
      <c r="B507" s="41"/>
      <c r="C507" s="42"/>
      <c r="D507" s="43"/>
      <c r="I507" s="44"/>
      <c r="K507" s="45"/>
      <c r="L507" s="46"/>
      <c r="M507" s="41"/>
    </row>
    <row r="508" spans="2:13" s="39" customFormat="1" ht="24.95" customHeight="1">
      <c r="B508" s="41"/>
      <c r="C508" s="42"/>
      <c r="D508" s="43"/>
      <c r="I508" s="44"/>
      <c r="K508" s="45"/>
      <c r="L508" s="46"/>
      <c r="M508" s="41"/>
    </row>
    <row r="509" spans="2:13" s="39" customFormat="1" ht="24.95" customHeight="1">
      <c r="B509" s="41"/>
      <c r="C509" s="42"/>
      <c r="D509" s="43"/>
      <c r="I509" s="44"/>
      <c r="K509" s="45"/>
      <c r="L509" s="46"/>
      <c r="M509" s="41"/>
    </row>
    <row r="510" spans="2:13" s="39" customFormat="1" ht="24.95" customHeight="1">
      <c r="B510" s="41"/>
      <c r="C510" s="42"/>
      <c r="D510" s="43"/>
      <c r="I510" s="44"/>
      <c r="K510" s="45"/>
      <c r="L510" s="46"/>
      <c r="M510" s="41"/>
    </row>
    <row r="511" spans="2:13" s="39" customFormat="1" ht="24.95" customHeight="1">
      <c r="B511" s="41"/>
      <c r="C511" s="42"/>
      <c r="D511" s="43"/>
      <c r="I511" s="44"/>
      <c r="K511" s="45"/>
      <c r="L511" s="46"/>
      <c r="M511" s="41"/>
    </row>
    <row r="512" spans="2:13" s="39" customFormat="1" ht="24.95" customHeight="1">
      <c r="B512" s="41"/>
      <c r="C512" s="42"/>
      <c r="D512" s="43"/>
      <c r="I512" s="44"/>
      <c r="K512" s="45"/>
      <c r="L512" s="46"/>
      <c r="M512" s="41"/>
    </row>
    <row r="513" spans="2:13" s="39" customFormat="1" ht="24.95" customHeight="1">
      <c r="B513" s="41"/>
      <c r="C513" s="42"/>
      <c r="D513" s="43"/>
      <c r="I513" s="44"/>
      <c r="K513" s="45"/>
      <c r="L513" s="46"/>
      <c r="M513" s="41"/>
    </row>
    <row r="514" spans="2:13" s="39" customFormat="1" ht="24.95" customHeight="1">
      <c r="B514" s="41"/>
      <c r="C514" s="42"/>
      <c r="D514" s="43"/>
      <c r="I514" s="44"/>
      <c r="K514" s="45"/>
      <c r="L514" s="46"/>
      <c r="M514" s="41"/>
    </row>
    <row r="515" spans="2:13" s="39" customFormat="1" ht="24.95" customHeight="1">
      <c r="B515" s="41"/>
      <c r="C515" s="42"/>
      <c r="D515" s="43"/>
      <c r="I515" s="44"/>
      <c r="K515" s="45"/>
      <c r="L515" s="46"/>
      <c r="M515" s="41"/>
    </row>
    <row r="516" spans="2:13" s="39" customFormat="1" ht="24.95" customHeight="1">
      <c r="B516" s="41"/>
      <c r="C516" s="42"/>
      <c r="D516" s="43"/>
      <c r="I516" s="44"/>
      <c r="K516" s="45"/>
      <c r="L516" s="46"/>
      <c r="M516" s="41"/>
    </row>
    <row r="517" spans="2:13" s="39" customFormat="1" ht="24.95" customHeight="1">
      <c r="B517" s="41"/>
      <c r="C517" s="42"/>
      <c r="D517" s="43"/>
      <c r="I517" s="44"/>
      <c r="K517" s="45"/>
      <c r="L517" s="46"/>
      <c r="M517" s="41"/>
    </row>
    <row r="518" spans="2:13" s="39" customFormat="1" ht="24.95" customHeight="1">
      <c r="B518" s="41"/>
      <c r="C518" s="42"/>
      <c r="D518" s="43"/>
      <c r="I518" s="44"/>
      <c r="K518" s="45"/>
      <c r="L518" s="46"/>
      <c r="M518" s="41"/>
    </row>
    <row r="519" spans="2:13" s="39" customFormat="1" ht="24.95" customHeight="1">
      <c r="B519" s="41"/>
      <c r="C519" s="42"/>
      <c r="D519" s="43"/>
      <c r="I519" s="44"/>
      <c r="K519" s="45"/>
      <c r="L519" s="46"/>
      <c r="M519" s="41"/>
    </row>
    <row r="520" spans="2:13" s="39" customFormat="1" ht="24.95" customHeight="1">
      <c r="B520" s="41"/>
      <c r="C520" s="42"/>
      <c r="D520" s="43"/>
      <c r="I520" s="44"/>
      <c r="K520" s="45"/>
      <c r="L520" s="46"/>
      <c r="M520" s="41"/>
    </row>
    <row r="521" spans="2:13" s="39" customFormat="1" ht="24.95" customHeight="1">
      <c r="B521" s="41"/>
      <c r="C521" s="42"/>
      <c r="D521" s="43"/>
      <c r="I521" s="44"/>
      <c r="K521" s="45"/>
      <c r="L521" s="46"/>
      <c r="M521" s="41"/>
    </row>
    <row r="522" spans="2:13" s="39" customFormat="1" ht="24.95" customHeight="1">
      <c r="B522" s="41"/>
      <c r="C522" s="42"/>
      <c r="D522" s="43"/>
      <c r="I522" s="44"/>
      <c r="K522" s="45"/>
      <c r="L522" s="46"/>
      <c r="M522" s="41"/>
    </row>
    <row r="523" spans="2:13" s="39" customFormat="1" ht="24.95" customHeight="1">
      <c r="B523" s="41"/>
      <c r="C523" s="42"/>
      <c r="D523" s="43"/>
      <c r="I523" s="44"/>
      <c r="K523" s="45"/>
      <c r="L523" s="46"/>
      <c r="M523" s="41"/>
    </row>
    <row r="524" spans="2:13" s="39" customFormat="1" ht="24.95" customHeight="1">
      <c r="B524" s="41"/>
      <c r="C524" s="42"/>
      <c r="D524" s="43"/>
      <c r="I524" s="44"/>
      <c r="K524" s="45"/>
      <c r="L524" s="46"/>
      <c r="M524" s="41"/>
    </row>
    <row r="525" spans="2:13" s="39" customFormat="1" ht="24.95" customHeight="1">
      <c r="B525" s="41"/>
      <c r="C525" s="42"/>
      <c r="D525" s="43"/>
      <c r="I525" s="44"/>
      <c r="K525" s="45"/>
      <c r="L525" s="46"/>
      <c r="M525" s="41"/>
    </row>
    <row r="526" spans="2:13" s="39" customFormat="1" ht="24.95" customHeight="1">
      <c r="B526" s="41"/>
      <c r="C526" s="42"/>
      <c r="D526" s="43"/>
      <c r="I526" s="44"/>
      <c r="K526" s="45"/>
      <c r="L526" s="46"/>
      <c r="M526" s="41"/>
    </row>
    <row r="527" spans="2:13" s="39" customFormat="1" ht="24.95" customHeight="1">
      <c r="B527" s="41"/>
      <c r="C527" s="42"/>
      <c r="D527" s="43"/>
      <c r="I527" s="44"/>
      <c r="K527" s="45"/>
      <c r="L527" s="46"/>
      <c r="M527" s="41"/>
    </row>
    <row r="528" spans="2:13" s="39" customFormat="1" ht="24.95" customHeight="1">
      <c r="B528" s="41"/>
      <c r="C528" s="42"/>
      <c r="D528" s="43"/>
      <c r="I528" s="44"/>
      <c r="K528" s="45"/>
      <c r="L528" s="46"/>
      <c r="M528" s="41"/>
    </row>
    <row r="529" spans="2:13" s="39" customFormat="1" ht="24.95" customHeight="1">
      <c r="B529" s="41"/>
      <c r="C529" s="42"/>
      <c r="D529" s="43"/>
      <c r="I529" s="44"/>
      <c r="K529" s="45"/>
      <c r="L529" s="46"/>
      <c r="M529" s="41"/>
    </row>
    <row r="530" spans="2:13" s="39" customFormat="1" ht="24.95" customHeight="1">
      <c r="B530" s="41"/>
      <c r="C530" s="42"/>
      <c r="D530" s="43"/>
      <c r="I530" s="44"/>
      <c r="K530" s="45"/>
      <c r="L530" s="46"/>
      <c r="M530" s="41"/>
    </row>
    <row r="531" spans="2:13" s="39" customFormat="1" ht="24.95" customHeight="1">
      <c r="B531" s="41"/>
      <c r="C531" s="42"/>
      <c r="D531" s="43"/>
      <c r="I531" s="44"/>
      <c r="K531" s="45"/>
      <c r="L531" s="46"/>
      <c r="M531" s="41"/>
    </row>
    <row r="532" spans="2:13" s="39" customFormat="1" ht="24.95" customHeight="1">
      <c r="B532" s="41"/>
      <c r="C532" s="42"/>
      <c r="D532" s="43"/>
      <c r="I532" s="44"/>
      <c r="K532" s="45"/>
      <c r="L532" s="46"/>
      <c r="M532" s="41"/>
    </row>
    <row r="533" spans="2:13" s="39" customFormat="1" ht="24.95" customHeight="1">
      <c r="B533" s="41"/>
      <c r="C533" s="42"/>
      <c r="D533" s="43"/>
      <c r="I533" s="44"/>
      <c r="K533" s="45"/>
      <c r="L533" s="46"/>
      <c r="M533" s="41"/>
    </row>
    <row r="534" spans="2:13" s="39" customFormat="1" ht="24.95" customHeight="1">
      <c r="B534" s="41"/>
      <c r="C534" s="42"/>
      <c r="D534" s="43"/>
      <c r="I534" s="44"/>
      <c r="K534" s="45"/>
      <c r="L534" s="46"/>
      <c r="M534" s="41"/>
    </row>
    <row r="535" spans="2:13" s="39" customFormat="1" ht="24.95" customHeight="1">
      <c r="B535" s="41"/>
      <c r="C535" s="42"/>
      <c r="D535" s="43"/>
      <c r="I535" s="44"/>
      <c r="K535" s="45"/>
      <c r="L535" s="46"/>
      <c r="M535" s="41"/>
    </row>
    <row r="536" spans="2:13" s="39" customFormat="1" ht="24.95" customHeight="1">
      <c r="B536" s="41"/>
      <c r="C536" s="42"/>
      <c r="D536" s="43"/>
      <c r="I536" s="44"/>
      <c r="K536" s="45"/>
      <c r="L536" s="46"/>
      <c r="M536" s="41"/>
    </row>
    <row r="537" spans="2:13" s="39" customFormat="1" ht="24.95" customHeight="1">
      <c r="B537" s="41"/>
      <c r="C537" s="42"/>
      <c r="D537" s="43"/>
      <c r="I537" s="44"/>
      <c r="K537" s="45"/>
      <c r="L537" s="46"/>
      <c r="M537" s="41"/>
    </row>
    <row r="538" spans="2:13" s="39" customFormat="1" ht="24.95" customHeight="1">
      <c r="B538" s="41"/>
      <c r="C538" s="42"/>
      <c r="D538" s="43"/>
      <c r="I538" s="44"/>
      <c r="K538" s="45"/>
      <c r="L538" s="46"/>
      <c r="M538" s="41"/>
    </row>
    <row r="539" spans="2:13" s="39" customFormat="1" ht="24.95" customHeight="1">
      <c r="B539" s="41"/>
      <c r="C539" s="42"/>
      <c r="D539" s="43"/>
      <c r="I539" s="44"/>
      <c r="K539" s="45"/>
      <c r="L539" s="46"/>
      <c r="M539" s="41"/>
    </row>
    <row r="540" spans="2:13" s="39" customFormat="1" ht="24.95" customHeight="1">
      <c r="B540" s="41"/>
      <c r="C540" s="42"/>
      <c r="D540" s="43"/>
      <c r="I540" s="44"/>
      <c r="K540" s="45"/>
      <c r="L540" s="46"/>
      <c r="M540" s="41"/>
    </row>
    <row r="541" spans="2:13" s="39" customFormat="1" ht="24.95" customHeight="1">
      <c r="B541" s="41"/>
      <c r="C541" s="42"/>
      <c r="D541" s="43"/>
      <c r="I541" s="44"/>
      <c r="K541" s="45"/>
      <c r="L541" s="46"/>
      <c r="M541" s="41"/>
    </row>
    <row r="542" spans="2:13" s="39" customFormat="1" ht="24.95" customHeight="1">
      <c r="B542" s="41"/>
      <c r="C542" s="42"/>
      <c r="D542" s="43"/>
      <c r="I542" s="44"/>
      <c r="K542" s="45"/>
      <c r="L542" s="46"/>
      <c r="M542" s="41"/>
    </row>
    <row r="543" spans="2:13" s="39" customFormat="1" ht="24.95" customHeight="1">
      <c r="B543" s="41"/>
      <c r="C543" s="42"/>
      <c r="D543" s="43"/>
      <c r="I543" s="44"/>
      <c r="K543" s="45"/>
      <c r="L543" s="46"/>
      <c r="M543" s="41"/>
    </row>
    <row r="544" spans="2:13" s="39" customFormat="1" ht="24.95" customHeight="1">
      <c r="B544" s="41"/>
      <c r="C544" s="42"/>
      <c r="D544" s="43"/>
      <c r="I544" s="44"/>
      <c r="K544" s="45"/>
      <c r="L544" s="46"/>
      <c r="M544" s="41"/>
    </row>
    <row r="545" spans="1:13" s="39" customFormat="1" ht="24.95" customHeight="1">
      <c r="B545" s="41"/>
      <c r="C545" s="42"/>
      <c r="D545" s="43"/>
      <c r="I545" s="44"/>
      <c r="K545" s="45"/>
      <c r="L545" s="46"/>
      <c r="M545" s="41"/>
    </row>
    <row r="546" spans="1:13" s="39" customFormat="1">
      <c r="B546" s="41"/>
      <c r="C546" s="42"/>
      <c r="D546" s="43"/>
      <c r="I546" s="44"/>
      <c r="K546" s="45"/>
      <c r="L546" s="46"/>
      <c r="M546" s="41"/>
    </row>
    <row r="547" spans="1:13" s="39" customFormat="1">
      <c r="B547" s="41"/>
      <c r="C547" s="42"/>
      <c r="D547" s="43"/>
      <c r="I547" s="44"/>
      <c r="K547" s="45"/>
      <c r="L547" s="46"/>
      <c r="M547" s="41"/>
    </row>
    <row r="548" spans="1:13" s="39" customFormat="1">
      <c r="B548" s="41"/>
      <c r="C548" s="42"/>
      <c r="D548" s="43"/>
      <c r="I548" s="44"/>
      <c r="K548" s="45"/>
      <c r="L548" s="46"/>
      <c r="M548" s="41"/>
    </row>
    <row r="549" spans="1:13" s="39" customFormat="1">
      <c r="B549" s="41"/>
      <c r="C549" s="42"/>
      <c r="D549" s="43"/>
      <c r="I549" s="44"/>
      <c r="K549" s="45"/>
      <c r="L549" s="46"/>
      <c r="M549" s="41"/>
    </row>
    <row r="550" spans="1:13" s="39" customFormat="1">
      <c r="B550" s="41"/>
      <c r="C550" s="42"/>
      <c r="D550" s="43"/>
      <c r="I550" s="44"/>
      <c r="K550" s="45"/>
      <c r="L550" s="46"/>
      <c r="M550" s="41"/>
    </row>
    <row r="551" spans="1:13" s="39" customFormat="1">
      <c r="B551" s="41"/>
      <c r="C551" s="42"/>
      <c r="D551" s="43"/>
      <c r="I551" s="44"/>
      <c r="K551" s="45"/>
      <c r="L551" s="46"/>
      <c r="M551" s="41"/>
    </row>
    <row r="552" spans="1:13" s="39" customFormat="1">
      <c r="B552" s="41"/>
      <c r="C552" s="42"/>
      <c r="D552" s="43"/>
      <c r="I552" s="44"/>
      <c r="K552" s="45"/>
      <c r="L552" s="46"/>
      <c r="M552" s="41"/>
    </row>
    <row r="553" spans="1:13" s="39" customFormat="1">
      <c r="B553" s="41"/>
      <c r="C553" s="42"/>
      <c r="D553" s="43"/>
      <c r="I553" s="44"/>
      <c r="K553" s="45"/>
      <c r="L553" s="46"/>
      <c r="M553" s="41"/>
    </row>
    <row r="554" spans="1:13" s="39" customFormat="1">
      <c r="B554" s="41"/>
      <c r="C554" s="42"/>
      <c r="D554" s="43"/>
      <c r="I554" s="44"/>
      <c r="K554" s="45"/>
      <c r="L554" s="46"/>
      <c r="M554" s="41"/>
    </row>
    <row r="555" spans="1:13">
      <c r="A555" s="38"/>
      <c r="B555" s="41"/>
      <c r="C555" s="42"/>
      <c r="D555" s="43"/>
      <c r="E555" s="39"/>
      <c r="F555" s="39"/>
      <c r="G555" s="39"/>
      <c r="H555" s="39"/>
      <c r="I555" s="44"/>
      <c r="J555" s="39"/>
      <c r="K555" s="45"/>
      <c r="L555" s="46"/>
      <c r="M555" s="41"/>
    </row>
    <row r="556" spans="1:13">
      <c r="A556" s="38"/>
      <c r="B556" s="41"/>
      <c r="C556" s="42"/>
      <c r="D556" s="43"/>
      <c r="E556" s="39"/>
      <c r="F556" s="39"/>
      <c r="G556" s="39"/>
      <c r="H556" s="39"/>
      <c r="I556" s="44"/>
      <c r="J556" s="39"/>
      <c r="K556" s="45"/>
      <c r="L556" s="46"/>
      <c r="M556" s="41"/>
    </row>
    <row r="557" spans="1:13">
      <c r="A557" s="38"/>
      <c r="B557" s="41"/>
      <c r="C557" s="42"/>
      <c r="D557" s="43"/>
      <c r="E557" s="39"/>
      <c r="F557" s="39"/>
      <c r="G557" s="39"/>
      <c r="H557" s="39"/>
      <c r="I557" s="44"/>
      <c r="J557" s="39"/>
      <c r="K557" s="45"/>
      <c r="L557" s="46"/>
      <c r="M557" s="41"/>
    </row>
    <row r="558" spans="1:13">
      <c r="A558" s="38"/>
      <c r="B558" s="41"/>
      <c r="C558" s="42"/>
      <c r="D558" s="43"/>
      <c r="E558" s="39"/>
      <c r="F558" s="39"/>
      <c r="G558" s="39"/>
      <c r="H558" s="39"/>
      <c r="I558" s="44"/>
      <c r="J558" s="39"/>
      <c r="K558" s="45"/>
      <c r="L558" s="46"/>
      <c r="M558" s="41"/>
    </row>
    <row r="559" spans="1:13">
      <c r="A559" s="38"/>
      <c r="B559" s="41"/>
      <c r="C559" s="42"/>
      <c r="D559" s="43"/>
      <c r="E559" s="39"/>
      <c r="F559" s="39"/>
      <c r="G559" s="39"/>
      <c r="H559" s="39"/>
      <c r="I559" s="44"/>
      <c r="J559" s="39"/>
      <c r="K559" s="45"/>
      <c r="L559" s="46"/>
      <c r="M559" s="41"/>
    </row>
    <row r="560" spans="1:13">
      <c r="A560" s="38"/>
      <c r="B560" s="41"/>
      <c r="C560" s="42"/>
      <c r="D560" s="43"/>
      <c r="E560" s="39"/>
      <c r="F560" s="39"/>
      <c r="G560" s="39"/>
      <c r="H560" s="39"/>
      <c r="I560" s="44"/>
      <c r="J560" s="39"/>
      <c r="K560" s="45"/>
      <c r="L560" s="46"/>
      <c r="M560" s="41"/>
    </row>
    <row r="561" spans="1:13">
      <c r="A561" s="38"/>
      <c r="B561" s="41"/>
      <c r="C561" s="42"/>
      <c r="D561" s="43"/>
      <c r="E561" s="39"/>
      <c r="F561" s="39"/>
      <c r="G561" s="39"/>
      <c r="H561" s="39"/>
      <c r="I561" s="44"/>
      <c r="J561" s="39"/>
      <c r="K561" s="45"/>
      <c r="L561" s="46"/>
      <c r="M561" s="41"/>
    </row>
    <row r="562" spans="1:13">
      <c r="A562" s="38"/>
      <c r="B562" s="41"/>
      <c r="C562" s="42"/>
      <c r="D562" s="43"/>
      <c r="E562" s="39"/>
      <c r="F562" s="39"/>
      <c r="G562" s="39"/>
      <c r="H562" s="39"/>
      <c r="I562" s="44"/>
      <c r="J562" s="39"/>
      <c r="K562" s="45"/>
      <c r="L562" s="46"/>
      <c r="M562" s="41"/>
    </row>
    <row r="563" spans="1:13">
      <c r="A563" s="38"/>
      <c r="B563" s="41"/>
      <c r="C563" s="42"/>
      <c r="D563" s="43"/>
      <c r="E563" s="39"/>
      <c r="F563" s="39"/>
      <c r="G563" s="39"/>
      <c r="H563" s="39"/>
      <c r="I563" s="44"/>
      <c r="J563" s="39"/>
      <c r="K563" s="45"/>
      <c r="L563" s="46"/>
      <c r="M563" s="41"/>
    </row>
    <row r="564" spans="1:13">
      <c r="A564" s="38"/>
      <c r="B564" s="41"/>
      <c r="C564" s="42"/>
      <c r="D564" s="43"/>
      <c r="E564" s="39"/>
      <c r="F564" s="39"/>
      <c r="G564" s="39"/>
      <c r="H564" s="39"/>
      <c r="I564" s="44"/>
      <c r="J564" s="39"/>
      <c r="K564" s="45"/>
      <c r="L564" s="46"/>
      <c r="M564" s="41"/>
    </row>
    <row r="565" spans="1:13">
      <c r="A565" s="38"/>
      <c r="B565" s="41"/>
      <c r="C565" s="42"/>
      <c r="D565" s="43"/>
      <c r="E565" s="39"/>
      <c r="F565" s="39"/>
      <c r="G565" s="39"/>
      <c r="H565" s="39"/>
      <c r="I565" s="44"/>
      <c r="J565" s="39"/>
      <c r="K565" s="45"/>
      <c r="L565" s="46"/>
      <c r="M565" s="41"/>
    </row>
    <row r="566" spans="1:13">
      <c r="A566" s="38"/>
      <c r="B566" s="41"/>
      <c r="C566" s="42"/>
      <c r="D566" s="43"/>
      <c r="E566" s="39"/>
      <c r="F566" s="39"/>
      <c r="G566" s="39"/>
      <c r="H566" s="39"/>
      <c r="I566" s="44"/>
      <c r="J566" s="39"/>
      <c r="K566" s="45"/>
      <c r="L566" s="46"/>
      <c r="M566" s="41"/>
    </row>
    <row r="567" spans="1:13">
      <c r="A567" s="38"/>
      <c r="B567" s="41"/>
      <c r="C567" s="42"/>
      <c r="D567" s="43"/>
      <c r="E567" s="39"/>
      <c r="F567" s="39"/>
      <c r="G567" s="39"/>
      <c r="H567" s="39"/>
      <c r="I567" s="44"/>
      <c r="J567" s="39"/>
      <c r="K567" s="45"/>
      <c r="L567" s="46"/>
      <c r="M567" s="41"/>
    </row>
    <row r="568" spans="1:13">
      <c r="A568" s="38"/>
      <c r="B568" s="41"/>
      <c r="C568" s="42"/>
      <c r="D568" s="43"/>
      <c r="E568" s="39"/>
      <c r="F568" s="39"/>
      <c r="G568" s="39"/>
      <c r="H568" s="39"/>
      <c r="I568" s="44"/>
      <c r="J568" s="39"/>
      <c r="K568" s="45"/>
      <c r="L568" s="46"/>
      <c r="M568" s="41"/>
    </row>
    <row r="569" spans="1:13">
      <c r="A569" s="38"/>
      <c r="B569" s="41"/>
      <c r="C569" s="42"/>
      <c r="D569" s="43"/>
      <c r="E569" s="39"/>
      <c r="F569" s="39"/>
      <c r="G569" s="39"/>
      <c r="H569" s="39"/>
      <c r="I569" s="44"/>
      <c r="J569" s="39"/>
      <c r="K569" s="45"/>
      <c r="L569" s="46"/>
      <c r="M569" s="41"/>
    </row>
    <row r="570" spans="1:13">
      <c r="A570" s="38"/>
      <c r="B570" s="41"/>
      <c r="C570" s="42"/>
      <c r="D570" s="43"/>
      <c r="E570" s="39"/>
      <c r="F570" s="39"/>
      <c r="G570" s="39"/>
      <c r="H570" s="39"/>
      <c r="I570" s="44"/>
      <c r="J570" s="39"/>
      <c r="K570" s="45"/>
      <c r="L570" s="46"/>
      <c r="M570" s="41"/>
    </row>
    <row r="571" spans="1:13">
      <c r="A571" s="38"/>
      <c r="B571" s="41"/>
      <c r="C571" s="42"/>
      <c r="D571" s="43"/>
      <c r="E571" s="39"/>
      <c r="F571" s="39"/>
      <c r="G571" s="39"/>
      <c r="H571" s="39"/>
      <c r="I571" s="44"/>
      <c r="J571" s="39"/>
      <c r="K571" s="45"/>
      <c r="L571" s="46"/>
      <c r="M571" s="41"/>
    </row>
    <row r="572" spans="1:13">
      <c r="A572" s="38"/>
      <c r="B572" s="41"/>
      <c r="C572" s="42"/>
      <c r="D572" s="43"/>
      <c r="E572" s="39"/>
      <c r="F572" s="39"/>
      <c r="G572" s="39"/>
      <c r="H572" s="39"/>
      <c r="I572" s="44"/>
      <c r="J572" s="39"/>
      <c r="K572" s="45"/>
      <c r="L572" s="46"/>
      <c r="M572" s="41"/>
    </row>
    <row r="573" spans="1:13">
      <c r="A573" s="38"/>
      <c r="B573" s="41"/>
      <c r="C573" s="42"/>
      <c r="D573" s="43"/>
      <c r="E573" s="39"/>
      <c r="F573" s="39"/>
      <c r="G573" s="39"/>
      <c r="H573" s="39"/>
      <c r="I573" s="44"/>
      <c r="J573" s="39"/>
      <c r="K573" s="45"/>
      <c r="L573" s="46"/>
      <c r="M573" s="41"/>
    </row>
    <row r="574" spans="1:13">
      <c r="A574" s="38"/>
      <c r="B574" s="41"/>
      <c r="C574" s="42"/>
      <c r="D574" s="43"/>
      <c r="E574" s="39"/>
      <c r="F574" s="39"/>
      <c r="G574" s="39"/>
      <c r="H574" s="39"/>
      <c r="I574" s="44"/>
      <c r="J574" s="39"/>
      <c r="K574" s="45"/>
      <c r="L574" s="46"/>
      <c r="M574" s="41"/>
    </row>
    <row r="575" spans="1:13">
      <c r="A575" s="38"/>
      <c r="B575" s="41"/>
      <c r="C575" s="42"/>
      <c r="D575" s="43"/>
      <c r="E575" s="39"/>
      <c r="F575" s="39"/>
      <c r="G575" s="39"/>
      <c r="H575" s="39"/>
      <c r="I575" s="44"/>
      <c r="J575" s="39"/>
      <c r="K575" s="45"/>
      <c r="L575" s="46"/>
      <c r="M575" s="41"/>
    </row>
    <row r="576" spans="1:13">
      <c r="A576" s="38"/>
      <c r="B576" s="41"/>
      <c r="C576" s="42"/>
      <c r="D576" s="43"/>
      <c r="E576" s="39"/>
      <c r="F576" s="39"/>
      <c r="G576" s="39"/>
      <c r="H576" s="39"/>
      <c r="I576" s="44"/>
      <c r="J576" s="39"/>
      <c r="K576" s="45"/>
      <c r="L576" s="46"/>
      <c r="M576" s="41"/>
    </row>
    <row r="577" spans="1:13">
      <c r="A577" s="38"/>
      <c r="B577" s="41"/>
      <c r="C577" s="42"/>
      <c r="D577" s="43"/>
      <c r="E577" s="39"/>
      <c r="F577" s="39"/>
      <c r="G577" s="39"/>
      <c r="H577" s="39"/>
      <c r="I577" s="44"/>
      <c r="J577" s="39"/>
      <c r="K577" s="45"/>
      <c r="L577" s="46"/>
      <c r="M577" s="41"/>
    </row>
    <row r="578" spans="1:13">
      <c r="A578" s="38"/>
      <c r="B578" s="41"/>
      <c r="C578" s="42"/>
      <c r="D578" s="43"/>
      <c r="E578" s="39"/>
      <c r="F578" s="39"/>
      <c r="G578" s="39"/>
      <c r="H578" s="39"/>
      <c r="I578" s="44"/>
      <c r="J578" s="39"/>
      <c r="K578" s="45"/>
      <c r="L578" s="46"/>
      <c r="M578" s="41"/>
    </row>
    <row r="579" spans="1:13">
      <c r="A579" s="38"/>
      <c r="B579" s="41"/>
      <c r="C579" s="42"/>
      <c r="D579" s="43"/>
      <c r="E579" s="39"/>
      <c r="F579" s="39"/>
      <c r="G579" s="39"/>
      <c r="H579" s="39"/>
      <c r="I579" s="44"/>
      <c r="J579" s="39"/>
      <c r="K579" s="45"/>
      <c r="L579" s="46"/>
      <c r="M579" s="41"/>
    </row>
    <row r="580" spans="1:13">
      <c r="A580" s="38"/>
      <c r="B580" s="41"/>
      <c r="C580" s="42"/>
      <c r="D580" s="43"/>
      <c r="E580" s="39"/>
      <c r="F580" s="39"/>
      <c r="G580" s="39"/>
      <c r="H580" s="39"/>
      <c r="I580" s="44"/>
      <c r="J580" s="39"/>
      <c r="K580" s="45"/>
      <c r="L580" s="46"/>
      <c r="M580" s="41"/>
    </row>
    <row r="581" spans="1:13">
      <c r="A581" s="38"/>
      <c r="B581" s="41"/>
      <c r="C581" s="42"/>
      <c r="D581" s="43"/>
      <c r="E581" s="39"/>
      <c r="F581" s="39"/>
      <c r="G581" s="39"/>
      <c r="H581" s="39"/>
      <c r="I581" s="44"/>
      <c r="J581" s="39"/>
      <c r="K581" s="45"/>
      <c r="L581" s="46"/>
      <c r="M581" s="41"/>
    </row>
    <row r="582" spans="1:13">
      <c r="A582" s="38"/>
      <c r="B582" s="41"/>
      <c r="C582" s="42"/>
      <c r="D582" s="43"/>
      <c r="E582" s="39"/>
      <c r="F582" s="39"/>
      <c r="G582" s="39"/>
      <c r="H582" s="39"/>
      <c r="I582" s="44"/>
      <c r="J582" s="39"/>
      <c r="K582" s="45"/>
      <c r="L582" s="46"/>
      <c r="M582" s="41"/>
    </row>
    <row r="583" spans="1:13">
      <c r="A583" s="38"/>
      <c r="B583" s="41"/>
      <c r="C583" s="42"/>
      <c r="D583" s="43"/>
      <c r="E583" s="39"/>
      <c r="F583" s="39"/>
      <c r="G583" s="39"/>
      <c r="H583" s="39"/>
      <c r="I583" s="44"/>
      <c r="J583" s="39"/>
      <c r="K583" s="45"/>
      <c r="L583" s="46"/>
      <c r="M583" s="41"/>
    </row>
    <row r="584" spans="1:13">
      <c r="A584" s="38"/>
      <c r="B584" s="41"/>
      <c r="C584" s="42"/>
      <c r="D584" s="43"/>
      <c r="E584" s="39"/>
      <c r="F584" s="39"/>
      <c r="G584" s="39"/>
      <c r="H584" s="39"/>
      <c r="I584" s="44"/>
      <c r="J584" s="39"/>
      <c r="K584" s="45"/>
      <c r="L584" s="46"/>
      <c r="M584" s="41"/>
    </row>
    <row r="585" spans="1:13">
      <c r="A585" s="38"/>
      <c r="B585" s="41"/>
      <c r="C585" s="42"/>
      <c r="D585" s="43"/>
      <c r="E585" s="39"/>
      <c r="F585" s="39"/>
      <c r="G585" s="39"/>
      <c r="H585" s="39"/>
      <c r="I585" s="44"/>
      <c r="J585" s="39"/>
      <c r="K585" s="45"/>
      <c r="L585" s="46"/>
      <c r="M585" s="41"/>
    </row>
    <row r="586" spans="1:13">
      <c r="A586" s="38"/>
      <c r="B586" s="41"/>
      <c r="C586" s="42"/>
      <c r="D586" s="43"/>
      <c r="E586" s="39"/>
      <c r="F586" s="39"/>
      <c r="G586" s="39"/>
      <c r="H586" s="39"/>
      <c r="I586" s="44"/>
      <c r="J586" s="39"/>
      <c r="K586" s="45"/>
      <c r="L586" s="46"/>
      <c r="M586" s="41"/>
    </row>
    <row r="587" spans="1:13">
      <c r="A587" s="38"/>
      <c r="B587" s="41"/>
      <c r="C587" s="42"/>
      <c r="D587" s="43"/>
      <c r="E587" s="39"/>
      <c r="F587" s="39"/>
      <c r="G587" s="39"/>
      <c r="H587" s="39"/>
      <c r="I587" s="44"/>
      <c r="J587" s="39"/>
      <c r="K587" s="45"/>
      <c r="L587" s="46"/>
      <c r="M587" s="41"/>
    </row>
    <row r="588" spans="1:13">
      <c r="A588" s="38"/>
      <c r="B588" s="41"/>
      <c r="C588" s="42"/>
      <c r="D588" s="43"/>
      <c r="E588" s="39"/>
      <c r="F588" s="39"/>
      <c r="G588" s="39"/>
      <c r="H588" s="39"/>
      <c r="I588" s="44"/>
      <c r="J588" s="39"/>
      <c r="K588" s="45"/>
      <c r="L588" s="46"/>
      <c r="M588" s="41"/>
    </row>
  </sheetData>
  <mergeCells count="19">
    <mergeCell ref="A1:M1"/>
    <mergeCell ref="A2:A3"/>
    <mergeCell ref="B2:B3"/>
    <mergeCell ref="C2:C3"/>
    <mergeCell ref="D2:D3"/>
    <mergeCell ref="K2:L2"/>
    <mergeCell ref="M2:M3"/>
    <mergeCell ref="G2:H2"/>
    <mergeCell ref="A27:D27"/>
    <mergeCell ref="A39:D39"/>
    <mergeCell ref="A5:B6"/>
    <mergeCell ref="C5:D5"/>
    <mergeCell ref="C6:D6"/>
    <mergeCell ref="A4:D4"/>
    <mergeCell ref="E2:F2"/>
    <mergeCell ref="A26:D26"/>
    <mergeCell ref="I2:J2"/>
    <mergeCell ref="A7:D7"/>
    <mergeCell ref="A21:D21"/>
  </mergeCells>
  <phoneticPr fontId="3" type="noConversion"/>
  <pageMargins left="0.98425196850393704" right="0.59055118110236227" top="0.78740157480314965" bottom="0.59055118110236227" header="0.59055118110236227" footer="0.5905511811023622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2"/>
  <sheetViews>
    <sheetView view="pageBreakPreview" zoomScale="85" zoomScaleSheetLayoutView="85" workbookViewId="0">
      <selection activeCell="G16" sqref="G16"/>
    </sheetView>
  </sheetViews>
  <sheetFormatPr defaultRowHeight="13.5"/>
  <cols>
    <col min="1" max="1" width="18.6640625" style="25" customWidth="1"/>
    <col min="2" max="2" width="16.6640625" style="25" customWidth="1"/>
    <col min="3" max="9" width="10.77734375" style="25" customWidth="1"/>
    <col min="10" max="10" width="5.6640625" style="25" bestFit="1" customWidth="1"/>
    <col min="11" max="11" width="10.77734375" style="25" customWidth="1"/>
    <col min="12" max="12" width="5.21875" style="25" customWidth="1"/>
    <col min="13" max="13" width="10.6640625" style="25" customWidth="1"/>
    <col min="14" max="16384" width="8.88671875" style="25"/>
  </cols>
  <sheetData>
    <row r="1" spans="1:14" s="23" customFormat="1" ht="39" customHeight="1">
      <c r="A1" s="321" t="s">
        <v>100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14" s="23" customFormat="1" ht="18" customHeight="1">
      <c r="A2" s="322" t="s">
        <v>101</v>
      </c>
      <c r="B2" s="322" t="s">
        <v>2</v>
      </c>
      <c r="C2" s="322" t="s">
        <v>319</v>
      </c>
      <c r="D2" s="322" t="s">
        <v>321</v>
      </c>
      <c r="E2" s="322" t="s">
        <v>322</v>
      </c>
      <c r="F2" s="322" t="s">
        <v>323</v>
      </c>
      <c r="G2" s="322" t="s">
        <v>320</v>
      </c>
      <c r="H2" s="323" t="s">
        <v>419</v>
      </c>
      <c r="I2" s="322" t="s">
        <v>102</v>
      </c>
      <c r="J2" s="322" t="s">
        <v>103</v>
      </c>
      <c r="K2" s="322" t="s">
        <v>104</v>
      </c>
      <c r="L2" s="322" t="s">
        <v>9</v>
      </c>
      <c r="M2" s="322" t="s">
        <v>31</v>
      </c>
      <c r="N2" s="61"/>
    </row>
    <row r="3" spans="1:14" s="23" customFormat="1" ht="18" customHeight="1">
      <c r="A3" s="322"/>
      <c r="B3" s="322"/>
      <c r="C3" s="322"/>
      <c r="D3" s="322"/>
      <c r="E3" s="322"/>
      <c r="F3" s="322"/>
      <c r="G3" s="322"/>
      <c r="H3" s="324"/>
      <c r="I3" s="322"/>
      <c r="J3" s="322"/>
      <c r="K3" s="322"/>
      <c r="L3" s="322"/>
      <c r="M3" s="322"/>
      <c r="N3" s="61"/>
    </row>
    <row r="4" spans="1:14" s="23" customFormat="1" ht="18" customHeight="1">
      <c r="A4" s="314" t="str">
        <f>'산출근거-진입계단A'!A3:B3</f>
        <v>단양 평동지구 풍수해생활권 종합정비사업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61"/>
    </row>
    <row r="5" spans="1:14" s="23" customFormat="1" ht="18" customHeight="1">
      <c r="A5" s="315" t="s">
        <v>333</v>
      </c>
      <c r="B5" s="316"/>
      <c r="C5" s="317"/>
      <c r="D5" s="318"/>
      <c r="E5" s="318"/>
      <c r="F5" s="318"/>
      <c r="G5" s="318"/>
      <c r="H5" s="318"/>
      <c r="I5" s="318"/>
      <c r="J5" s="318"/>
      <c r="K5" s="318"/>
      <c r="L5" s="318"/>
      <c r="M5" s="319"/>
      <c r="N5" s="61"/>
    </row>
    <row r="6" spans="1:14" s="23" customFormat="1" ht="18" customHeight="1">
      <c r="A6" s="307" t="s">
        <v>105</v>
      </c>
      <c r="B6" s="307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61"/>
    </row>
    <row r="7" spans="1:14" s="23" customFormat="1" ht="18" customHeight="1">
      <c r="A7" s="176" t="s">
        <v>204</v>
      </c>
      <c r="B7" s="176" t="s">
        <v>148</v>
      </c>
      <c r="C7" s="177">
        <f>'산출근거-진입계단A'!G8+'산출근거-진입계단A'!G13</f>
        <v>2411.0729999999999</v>
      </c>
      <c r="D7" s="177">
        <f>'산출근거-진입계단B'!G8+'산출근거-진입계단B'!G13</f>
        <v>2878.9740000000002</v>
      </c>
      <c r="E7" s="177">
        <f>'산출근거-진입계단C'!G8+'산출근거-진입계단C'!G13</f>
        <v>3010.6120000000001</v>
      </c>
      <c r="F7" s="177">
        <f>'산출근거-진입계단D'!G8+'산출근거-진입계단D'!G13</f>
        <v>3424.6479999999997</v>
      </c>
      <c r="G7" s="177">
        <f>'산출근거-진입계단E'!G8+'산출근거-진입계단E'!G13</f>
        <v>4037.89</v>
      </c>
      <c r="H7" s="177">
        <f>'산출근거-진입램프'!G8+'산출근거-진입램프'!G13</f>
        <v>6435.8279999999995</v>
      </c>
      <c r="I7" s="177">
        <f>SUM(C7:H7)</f>
        <v>22199.024999999998</v>
      </c>
      <c r="J7" s="178">
        <v>0.05</v>
      </c>
      <c r="K7" s="179">
        <f>ROUNDDOWN((I7*J7+I7),3)</f>
        <v>23308.975999999999</v>
      </c>
      <c r="L7" s="180" t="s">
        <v>106</v>
      </c>
      <c r="M7" s="176"/>
      <c r="N7" s="61"/>
    </row>
    <row r="8" spans="1:14" s="23" customFormat="1" ht="18" customHeight="1">
      <c r="A8" s="176" t="s">
        <v>151</v>
      </c>
      <c r="B8" s="176" t="s">
        <v>152</v>
      </c>
      <c r="C8" s="177">
        <f>'산출근거-진입계단A'!G17</f>
        <v>98.64</v>
      </c>
      <c r="D8" s="177">
        <f>'산출근거-진입계단B'!G17</f>
        <v>141.79499999999999</v>
      </c>
      <c r="E8" s="177">
        <f>'산출근거-진입계단C'!G17</f>
        <v>117.13500000000001</v>
      </c>
      <c r="F8" s="177">
        <f>'산출근거-진입계단D'!G17</f>
        <v>160.29</v>
      </c>
      <c r="G8" s="177">
        <f>'산출근거-진입계단E'!G17</f>
        <v>141.79499999999999</v>
      </c>
      <c r="H8" s="177">
        <f>'산출근거-진입램프'!G17</f>
        <v>308.25</v>
      </c>
      <c r="I8" s="177">
        <f t="shared" ref="I8:I24" si="0">SUM(C8:H8)</f>
        <v>967.90499999999997</v>
      </c>
      <c r="J8" s="178">
        <v>0.05</v>
      </c>
      <c r="K8" s="179">
        <f t="shared" ref="K8:K11" si="1">ROUNDDOWN((I8*J8+I8),3)</f>
        <v>1016.3</v>
      </c>
      <c r="L8" s="180" t="s">
        <v>106</v>
      </c>
      <c r="M8" s="176"/>
      <c r="N8" s="61"/>
    </row>
    <row r="9" spans="1:14" s="23" customFormat="1" ht="18" customHeight="1">
      <c r="A9" s="176" t="s">
        <v>324</v>
      </c>
      <c r="B9" s="176" t="s">
        <v>325</v>
      </c>
      <c r="C9" s="177">
        <f>'산출근거-진입계단A'!G20</f>
        <v>42.39</v>
      </c>
      <c r="D9" s="177">
        <f>'산출근거-진입계단B'!G20</f>
        <v>76.302000000000007</v>
      </c>
      <c r="E9" s="177">
        <f>'산출근거-진입계단C'!G20</f>
        <v>76.302000000000007</v>
      </c>
      <c r="F9" s="177">
        <f>'산출근거-진입계단D'!G20</f>
        <v>93.257999999999996</v>
      </c>
      <c r="G9" s="177">
        <f>'산출근거-진입계단E'!G20</f>
        <v>84.78</v>
      </c>
      <c r="H9" s="177">
        <f>'산출근거-진입램프'!G20</f>
        <v>105.97499999999999</v>
      </c>
      <c r="I9" s="177">
        <f t="shared" si="0"/>
        <v>479.00700000000006</v>
      </c>
      <c r="J9" s="178">
        <v>0.1</v>
      </c>
      <c r="K9" s="179">
        <f>ROUNDDOWN((I9*J9+I9),3)</f>
        <v>526.90700000000004</v>
      </c>
      <c r="L9" s="180" t="s">
        <v>106</v>
      </c>
      <c r="M9" s="176"/>
      <c r="N9" s="61"/>
    </row>
    <row r="10" spans="1:14" s="23" customFormat="1" ht="18" customHeight="1">
      <c r="A10" s="176" t="s">
        <v>205</v>
      </c>
      <c r="B10" s="176" t="s">
        <v>107</v>
      </c>
      <c r="C10" s="177">
        <f>'산출근거-진입계단A'!G29</f>
        <v>75.006999999999991</v>
      </c>
      <c r="D10" s="177">
        <f>'산출근거-진입계단B'!G29</f>
        <v>91.705999999999989</v>
      </c>
      <c r="E10" s="177">
        <f>'산출근거-진입계단C'!G29</f>
        <v>94.386999999999986</v>
      </c>
      <c r="F10" s="177">
        <f>'산출근거-진입계단D'!G29</f>
        <v>108.82699999999998</v>
      </c>
      <c r="G10" s="177">
        <f>'산출근거-진입계단E'!G29</f>
        <v>125.17799999999998</v>
      </c>
      <c r="H10" s="177">
        <f>'산출근거-진입램프'!G29</f>
        <v>201.88</v>
      </c>
      <c r="I10" s="177">
        <f t="shared" si="0"/>
        <v>696.9849999999999</v>
      </c>
      <c r="J10" s="178"/>
      <c r="K10" s="179">
        <f t="shared" si="1"/>
        <v>696.98500000000001</v>
      </c>
      <c r="L10" s="180" t="s">
        <v>108</v>
      </c>
      <c r="M10" s="176"/>
      <c r="N10" s="61"/>
    </row>
    <row r="11" spans="1:14" s="23" customFormat="1" ht="18" customHeight="1">
      <c r="A11" s="176" t="s">
        <v>206</v>
      </c>
      <c r="B11" s="176" t="s">
        <v>109</v>
      </c>
      <c r="C11" s="177">
        <f>'산출근거-진입계단A'!G29</f>
        <v>75.006999999999991</v>
      </c>
      <c r="D11" s="177">
        <f>'산출근거-진입계단B'!G29</f>
        <v>91.705999999999989</v>
      </c>
      <c r="E11" s="177">
        <f>'산출근거-진입계단C'!G29</f>
        <v>94.386999999999986</v>
      </c>
      <c r="F11" s="177">
        <f>'산출근거-진입계단D'!G29</f>
        <v>108.82699999999998</v>
      </c>
      <c r="G11" s="177">
        <f>'산출근거-진입계단E'!G29</f>
        <v>125.17799999999998</v>
      </c>
      <c r="H11" s="177">
        <f>'산출근거-진입램프'!G29</f>
        <v>201.88</v>
      </c>
      <c r="I11" s="177">
        <f t="shared" si="0"/>
        <v>696.9849999999999</v>
      </c>
      <c r="J11" s="178"/>
      <c r="K11" s="179">
        <f t="shared" si="1"/>
        <v>696.98500000000001</v>
      </c>
      <c r="L11" s="180" t="s">
        <v>108</v>
      </c>
      <c r="M11" s="176"/>
      <c r="N11" s="61"/>
    </row>
    <row r="12" spans="1:14" s="23" customFormat="1" ht="18" customHeight="1">
      <c r="A12" s="176" t="s">
        <v>330</v>
      </c>
      <c r="B12" s="176"/>
      <c r="C12" s="181">
        <f>'산출근거-진입계단A'!G23</f>
        <v>71</v>
      </c>
      <c r="D12" s="182">
        <f>'산출근거-진입계단B'!G23</f>
        <v>104</v>
      </c>
      <c r="E12" s="182">
        <f>'산출근거-진입계단C'!G23</f>
        <v>88</v>
      </c>
      <c r="F12" s="182">
        <f>'산출근거-진입계단D'!G23</f>
        <v>108</v>
      </c>
      <c r="G12" s="182">
        <f>'산출근거-진입계단E'!G23</f>
        <v>104</v>
      </c>
      <c r="H12" s="182">
        <f>'산출근거-진입램프'!G23</f>
        <v>224</v>
      </c>
      <c r="I12" s="181">
        <f t="shared" si="0"/>
        <v>699</v>
      </c>
      <c r="J12" s="178"/>
      <c r="K12" s="183">
        <f t="shared" ref="K12" si="2">ROUNDDOWN((I12*J12+I12),0)</f>
        <v>699</v>
      </c>
      <c r="L12" s="180" t="s">
        <v>47</v>
      </c>
      <c r="M12" s="176"/>
      <c r="N12" s="61"/>
    </row>
    <row r="13" spans="1:14" s="23" customFormat="1" ht="18" customHeight="1">
      <c r="A13" s="176" t="s">
        <v>149</v>
      </c>
      <c r="B13" s="176" t="s">
        <v>150</v>
      </c>
      <c r="C13" s="177">
        <f>'산출근거-진입계단A'!G34</f>
        <v>169.46107784431135</v>
      </c>
      <c r="D13" s="177">
        <f>'산출근거-진입계단B'!G34</f>
        <v>231.13772455089821</v>
      </c>
      <c r="E13" s="177">
        <f>'산출근거-진입계단C'!G34</f>
        <v>196.40718562874252</v>
      </c>
      <c r="F13" s="177">
        <f>'산출근거-진입계단D'!G34</f>
        <v>240.11976047904193</v>
      </c>
      <c r="G13" s="177">
        <f>'산출근거-진입계단E'!G34</f>
        <v>236.82634730538922</v>
      </c>
      <c r="H13" s="177">
        <f>'산출근거-진입램프'!G34</f>
        <v>506.88622754491018</v>
      </c>
      <c r="I13" s="177">
        <f t="shared" si="0"/>
        <v>1580.8383233532936</v>
      </c>
      <c r="J13" s="178">
        <v>0.05</v>
      </c>
      <c r="K13" s="179">
        <f>ROUNDDOWN((I13*J13+I13),3)</f>
        <v>1659.88</v>
      </c>
      <c r="L13" s="180" t="s">
        <v>8</v>
      </c>
      <c r="M13" s="176"/>
      <c r="N13" s="61"/>
    </row>
    <row r="14" spans="1:14" s="23" customFormat="1" ht="18" customHeight="1">
      <c r="A14" s="176" t="s">
        <v>111</v>
      </c>
      <c r="B14" s="176" t="s">
        <v>112</v>
      </c>
      <c r="C14" s="177">
        <f>'산출근거-진입계단A'!G48</f>
        <v>338.02300000000002</v>
      </c>
      <c r="D14" s="177">
        <f>'산출근거-진입계단B'!G48</f>
        <v>475.74799999999999</v>
      </c>
      <c r="E14" s="177">
        <f>'산출근거-진입계단C'!G48</f>
        <v>400.59800000000001</v>
      </c>
      <c r="F14" s="177">
        <f>'산출근거-진입계단D'!G48</f>
        <v>487.125</v>
      </c>
      <c r="G14" s="177">
        <f>'산출근거-진입계단E'!G48</f>
        <v>464.37099999999998</v>
      </c>
      <c r="H14" s="177">
        <f>'산출근거-진입램프'!G44</f>
        <v>639.82000000000005</v>
      </c>
      <c r="I14" s="177">
        <f t="shared" si="0"/>
        <v>2805.6849999999999</v>
      </c>
      <c r="J14" s="178">
        <v>0.05</v>
      </c>
      <c r="K14" s="179">
        <f>ROUNDDOWN((I14*J14+I14),3)</f>
        <v>2945.9690000000001</v>
      </c>
      <c r="L14" s="180" t="s">
        <v>113</v>
      </c>
      <c r="M14" s="176"/>
      <c r="N14" s="61"/>
    </row>
    <row r="15" spans="1:14" s="23" customFormat="1" ht="18" customHeight="1">
      <c r="A15" s="176" t="s">
        <v>207</v>
      </c>
      <c r="B15" s="176" t="s">
        <v>114</v>
      </c>
      <c r="C15" s="177">
        <f>'산출근거-진입계단A'!G57</f>
        <v>90.753999999999991</v>
      </c>
      <c r="D15" s="177">
        <f>'산출근거-진입계단B'!G57</f>
        <v>127.20400000000001</v>
      </c>
      <c r="E15" s="177">
        <f>'산출근거-진입계단C'!G57</f>
        <v>107.30499999999999</v>
      </c>
      <c r="F15" s="177">
        <f>'산출근거-진입계단D'!G57</f>
        <v>130.81100000000001</v>
      </c>
      <c r="G15" s="177">
        <f>'산출근거-진입계단E'!G57</f>
        <v>125.869</v>
      </c>
      <c r="H15" s="177">
        <f>'산출근거-진입램프'!G51</f>
        <v>202.81299999999999</v>
      </c>
      <c r="I15" s="177">
        <f t="shared" si="0"/>
        <v>784.75599999999997</v>
      </c>
      <c r="J15" s="178"/>
      <c r="K15" s="179">
        <f>ROUNDDOWN((I15*J15+I15),3)</f>
        <v>784.75599999999997</v>
      </c>
      <c r="L15" s="180" t="s">
        <v>108</v>
      </c>
      <c r="M15" s="176"/>
      <c r="N15" s="61"/>
    </row>
    <row r="16" spans="1:14" s="23" customFormat="1" ht="18" customHeight="1">
      <c r="A16" s="176" t="s">
        <v>115</v>
      </c>
      <c r="B16" s="176" t="s">
        <v>427</v>
      </c>
      <c r="C16" s="181">
        <f>'산출근거-진입계단A'!G61</f>
        <v>50</v>
      </c>
      <c r="D16" s="182">
        <f>'산출근거-진입계단B'!G61</f>
        <v>68</v>
      </c>
      <c r="E16" s="182">
        <f>'산출근거-진입계단C'!G61</f>
        <v>58</v>
      </c>
      <c r="F16" s="182">
        <f>'산출근거-진입계단D'!G61</f>
        <v>71</v>
      </c>
      <c r="G16" s="182">
        <f>'산출근거-진입계단E'!G61</f>
        <v>70</v>
      </c>
      <c r="H16" s="182">
        <f>'산출근거-진입램프'!G55</f>
        <v>150</v>
      </c>
      <c r="I16" s="181">
        <f t="shared" si="0"/>
        <v>467</v>
      </c>
      <c r="J16" s="178">
        <v>0.05</v>
      </c>
      <c r="K16" s="183">
        <f t="shared" ref="K16:K19" si="3">ROUNDDOWN((I16*J16+I16),0)</f>
        <v>490</v>
      </c>
      <c r="L16" s="180" t="s">
        <v>117</v>
      </c>
      <c r="M16" s="176"/>
      <c r="N16" s="61"/>
    </row>
    <row r="17" spans="1:14" s="23" customFormat="1" ht="18" customHeight="1">
      <c r="A17" s="176" t="s">
        <v>118</v>
      </c>
      <c r="B17" s="184" t="s">
        <v>327</v>
      </c>
      <c r="C17" s="181">
        <f>'산출근거-진입계단A'!G62</f>
        <v>205</v>
      </c>
      <c r="D17" s="182">
        <f>'산출근거-진입계단B'!G62</f>
        <v>289</v>
      </c>
      <c r="E17" s="182">
        <f>'산출근거-진입계단C'!G62</f>
        <v>244</v>
      </c>
      <c r="F17" s="182">
        <f>'산출근거-진입계단D'!G62</f>
        <v>292</v>
      </c>
      <c r="G17" s="182">
        <f>'산출근거-진입계단E'!G62</f>
        <v>272</v>
      </c>
      <c r="H17" s="182">
        <f>'산출근거-진입램프'!G56</f>
        <v>224</v>
      </c>
      <c r="I17" s="181">
        <f t="shared" si="0"/>
        <v>1526</v>
      </c>
      <c r="J17" s="178">
        <v>0.05</v>
      </c>
      <c r="K17" s="183">
        <f t="shared" si="3"/>
        <v>1602</v>
      </c>
      <c r="L17" s="180" t="s">
        <v>47</v>
      </c>
      <c r="M17" s="176"/>
      <c r="N17" s="61"/>
    </row>
    <row r="18" spans="1:14" s="23" customFormat="1" ht="18" customHeight="1">
      <c r="A18" s="176" t="s">
        <v>118</v>
      </c>
      <c r="B18" s="184" t="s">
        <v>329</v>
      </c>
      <c r="C18" s="181">
        <f>'산출근거-진입계단A'!G63</f>
        <v>491</v>
      </c>
      <c r="D18" s="182">
        <f>'산출근거-진입계단B'!G63</f>
        <v>696</v>
      </c>
      <c r="E18" s="182">
        <f>'산출근거-진입계단C'!G63</f>
        <v>584</v>
      </c>
      <c r="F18" s="182">
        <f>'산출근거-진입계단D'!G63</f>
        <v>724</v>
      </c>
      <c r="G18" s="182">
        <f>'산출근거-진입계단E'!G63</f>
        <v>714</v>
      </c>
      <c r="H18" s="182">
        <f>'산출근거-진입램프'!G57</f>
        <v>1580</v>
      </c>
      <c r="I18" s="181">
        <f t="shared" si="0"/>
        <v>4789</v>
      </c>
      <c r="J18" s="178">
        <v>0.05</v>
      </c>
      <c r="K18" s="183">
        <f t="shared" si="3"/>
        <v>5028</v>
      </c>
      <c r="L18" s="180" t="s">
        <v>47</v>
      </c>
      <c r="M18" s="176"/>
      <c r="N18" s="61"/>
    </row>
    <row r="19" spans="1:14" s="23" customFormat="1" ht="18" customHeight="1">
      <c r="A19" s="176" t="s">
        <v>318</v>
      </c>
      <c r="B19" s="184" t="s">
        <v>428</v>
      </c>
      <c r="C19" s="181">
        <f>'산출근거-진입계단A'!G64</f>
        <v>40</v>
      </c>
      <c r="D19" s="182">
        <f>'산출근거-진입계단B'!G64</f>
        <v>72</v>
      </c>
      <c r="E19" s="182">
        <f>'산출근거-진입계단C'!G64</f>
        <v>72</v>
      </c>
      <c r="F19" s="182">
        <f>'산출근거-진입계단D'!G64</f>
        <v>88</v>
      </c>
      <c r="G19" s="182">
        <f>'산출근거-진입계단E'!G64</f>
        <v>80</v>
      </c>
      <c r="H19" s="182">
        <f>'산출근거-진입램프'!G58</f>
        <v>100</v>
      </c>
      <c r="I19" s="181">
        <f t="shared" si="0"/>
        <v>452</v>
      </c>
      <c r="J19" s="178"/>
      <c r="K19" s="183">
        <f t="shared" si="3"/>
        <v>452</v>
      </c>
      <c r="L19" s="180" t="s">
        <v>117</v>
      </c>
      <c r="M19" s="176"/>
      <c r="N19" s="61"/>
    </row>
    <row r="20" spans="1:14" s="23" customFormat="1" ht="18" customHeight="1">
      <c r="A20" s="307" t="s">
        <v>119</v>
      </c>
      <c r="B20" s="307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61"/>
    </row>
    <row r="21" spans="1:14" s="23" customFormat="1" ht="18" customHeight="1">
      <c r="A21" s="176" t="s">
        <v>331</v>
      </c>
      <c r="B21" s="185"/>
      <c r="C21" s="177">
        <f>'산출근거-진입계단A'!G69</f>
        <v>0.14099999999999999</v>
      </c>
      <c r="D21" s="177">
        <f>'산출근거-진입계단B'!G69</f>
        <v>7.5999999999999998E-2</v>
      </c>
      <c r="E21" s="177">
        <f>'산출근거-진입계단C'!G69</f>
        <v>0.193</v>
      </c>
      <c r="F21" s="177">
        <f>'산출근거-진입계단D'!G69</f>
        <v>0.253</v>
      </c>
      <c r="G21" s="177">
        <f>'산출근거-진입계단E'!G68</f>
        <v>8.4000000000000005E-2</v>
      </c>
      <c r="H21" s="177">
        <f>'산출근거-진입램프'!G63</f>
        <v>0.41399999999999998</v>
      </c>
      <c r="I21" s="177">
        <f t="shared" si="0"/>
        <v>1.161</v>
      </c>
      <c r="J21" s="176"/>
      <c r="K21" s="179">
        <f>ROUNDDOWN((I21*J21+I21),3)</f>
        <v>1.161</v>
      </c>
      <c r="L21" s="180" t="s">
        <v>110</v>
      </c>
      <c r="M21" s="176"/>
      <c r="N21" s="61"/>
    </row>
    <row r="22" spans="1:14" s="23" customFormat="1" ht="18" customHeight="1">
      <c r="A22" s="176" t="s">
        <v>202</v>
      </c>
      <c r="B22" s="176" t="s">
        <v>201</v>
      </c>
      <c r="C22" s="177">
        <f>'산출근거-진입계단A'!G73</f>
        <v>2.411</v>
      </c>
      <c r="D22" s="177">
        <f>'산출근거-진입계단B'!G73</f>
        <v>2.8780000000000001</v>
      </c>
      <c r="E22" s="177">
        <f>'산출근거-진입계단C'!G73</f>
        <v>3.01</v>
      </c>
      <c r="F22" s="177">
        <f>'산출근거-진입계단D'!G73</f>
        <v>3.4239999999999999</v>
      </c>
      <c r="G22" s="177">
        <f>'산출근거-진입계단E'!G73</f>
        <v>4.1790000000000003</v>
      </c>
      <c r="H22" s="177">
        <f>'산출근거-진입램프'!G67</f>
        <v>6.4349999999999996</v>
      </c>
      <c r="I22" s="177">
        <f t="shared" si="0"/>
        <v>22.337</v>
      </c>
      <c r="J22" s="182"/>
      <c r="K22" s="179">
        <f>ROUNDDOWN((I22*J22+I22),3)</f>
        <v>22.337</v>
      </c>
      <c r="L22" s="180" t="s">
        <v>110</v>
      </c>
      <c r="M22" s="186"/>
      <c r="N22" s="61"/>
    </row>
    <row r="23" spans="1:14" s="23" customFormat="1" ht="18" customHeight="1">
      <c r="A23" s="176" t="s">
        <v>120</v>
      </c>
      <c r="B23" s="176"/>
      <c r="C23" s="177">
        <f>'산출근거-진입계단A'!G75</f>
        <v>1.2170000000000001</v>
      </c>
      <c r="D23" s="177">
        <f>'산출근거-진입계단B'!G75</f>
        <v>1.6839999999999997</v>
      </c>
      <c r="E23" s="177">
        <f>'산출근거-진입계단C'!G75</f>
        <v>1.4259999999999999</v>
      </c>
      <c r="F23" s="177">
        <f>'산출근거-진입계단D'!G75</f>
        <v>1.7250000000000001</v>
      </c>
      <c r="G23" s="177">
        <f>'산출근거-진입계단E'!G75</f>
        <v>1.647</v>
      </c>
      <c r="H23" s="177">
        <f>'산출근거-진입램프'!G69</f>
        <v>2.294</v>
      </c>
      <c r="I23" s="177">
        <f t="shared" si="0"/>
        <v>9.9930000000000003</v>
      </c>
      <c r="J23" s="182"/>
      <c r="K23" s="179">
        <f>ROUNDDOWN((I23*J23+I23),3)</f>
        <v>9.9930000000000003</v>
      </c>
      <c r="L23" s="180" t="s">
        <v>121</v>
      </c>
      <c r="M23" s="186"/>
      <c r="N23" s="61"/>
    </row>
    <row r="24" spans="1:14" s="23" customFormat="1" ht="18" customHeight="1">
      <c r="A24" s="176" t="s">
        <v>122</v>
      </c>
      <c r="B24" s="176" t="s">
        <v>123</v>
      </c>
      <c r="C24" s="177">
        <f>'산출근거-진입계단A'!G76</f>
        <v>13.657999999999999</v>
      </c>
      <c r="D24" s="177">
        <f>'산출근거-진입계단B'!G76</f>
        <v>19.344000000000001</v>
      </c>
      <c r="E24" s="177">
        <f>'산출근거-진입계단C'!G76</f>
        <v>16.247</v>
      </c>
      <c r="F24" s="177">
        <f>'산출근거-진입계단D'!G76</f>
        <v>20.134</v>
      </c>
      <c r="G24" s="177">
        <f>'산출근거-진입계단E'!G76</f>
        <v>19.859000000000002</v>
      </c>
      <c r="H24" s="177">
        <f>'산출근거-진입램프'!G70</f>
        <v>43.908000000000001</v>
      </c>
      <c r="I24" s="177">
        <f t="shared" si="0"/>
        <v>133.15000000000003</v>
      </c>
      <c r="J24" s="182"/>
      <c r="K24" s="179">
        <f>ROUNDDOWN((I24*J24+I24),3)</f>
        <v>133.15</v>
      </c>
      <c r="L24" s="180" t="s">
        <v>108</v>
      </c>
      <c r="M24" s="186"/>
      <c r="N24" s="61"/>
    </row>
    <row r="25" spans="1:14" s="23" customFormat="1" ht="18" customHeight="1">
      <c r="A25" s="314" t="s">
        <v>146</v>
      </c>
      <c r="B25" s="314"/>
      <c r="C25" s="320"/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61"/>
    </row>
    <row r="26" spans="1:14" s="23" customFormat="1" ht="18" customHeight="1">
      <c r="A26" s="307" t="s">
        <v>105</v>
      </c>
      <c r="B26" s="307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61"/>
    </row>
    <row r="27" spans="1:14" s="23" customFormat="1" ht="18" customHeight="1">
      <c r="A27" s="176" t="s">
        <v>7</v>
      </c>
      <c r="B27" s="176" t="s">
        <v>69</v>
      </c>
      <c r="C27" s="187">
        <f>'산출근거-진입계단A'!G85</f>
        <v>285.029</v>
      </c>
      <c r="D27" s="187">
        <f>'산출근거-진입계단B'!G85</f>
        <v>397.005</v>
      </c>
      <c r="E27" s="187">
        <f>'산출근거-진입계단C'!G85</f>
        <v>315.86799999999999</v>
      </c>
      <c r="F27" s="187">
        <f>'산출근거-진입계단D'!G85</f>
        <v>366.76600000000002</v>
      </c>
      <c r="G27" s="187">
        <f>'산출근거-진입계단E'!G85</f>
        <v>376.94600000000003</v>
      </c>
      <c r="H27" s="187">
        <f>'산출근거-진입램프'!G79</f>
        <v>804.79</v>
      </c>
      <c r="I27" s="187">
        <f t="shared" ref="I27:I39" si="4">SUM(C27:H27)</f>
        <v>2546.404</v>
      </c>
      <c r="J27" s="178">
        <v>0.05</v>
      </c>
      <c r="K27" s="179">
        <f>ROUNDDOWN((I27*J27+I27),3)</f>
        <v>2673.7240000000002</v>
      </c>
      <c r="L27" s="180" t="s">
        <v>8</v>
      </c>
      <c r="M27" s="176"/>
      <c r="N27" s="61"/>
    </row>
    <row r="28" spans="1:14" s="23" customFormat="1" ht="18" customHeight="1">
      <c r="A28" s="176" t="s">
        <v>207</v>
      </c>
      <c r="B28" s="176" t="s">
        <v>60</v>
      </c>
      <c r="C28" s="187">
        <f>'산출근거-진입계단A'!G90</f>
        <v>43.92</v>
      </c>
      <c r="D28" s="187">
        <f>'산출근거-진입계단B'!G90</f>
        <v>61.128</v>
      </c>
      <c r="E28" s="187">
        <f>'산출근거-진입계단C'!G90</f>
        <v>48.671999999999997</v>
      </c>
      <c r="F28" s="187">
        <f>'산출근거-진입계단D'!G90</f>
        <v>56.375999999999998</v>
      </c>
      <c r="G28" s="187">
        <f>'산출근거-진입계단E'!G90</f>
        <v>58.176000000000002</v>
      </c>
      <c r="H28" s="187">
        <f>'산출근거-진입램프'!G84</f>
        <v>124.70399999999999</v>
      </c>
      <c r="I28" s="187">
        <f t="shared" si="4"/>
        <v>392.976</v>
      </c>
      <c r="J28" s="178"/>
      <c r="K28" s="179">
        <f>ROUNDDOWN((I28*J28+I28),3)</f>
        <v>392.976</v>
      </c>
      <c r="L28" s="180" t="s">
        <v>108</v>
      </c>
      <c r="M28" s="176"/>
      <c r="N28" s="61"/>
    </row>
    <row r="29" spans="1:14" s="23" customFormat="1" ht="18" customHeight="1">
      <c r="A29" s="176" t="s">
        <v>124</v>
      </c>
      <c r="B29" s="176" t="s">
        <v>116</v>
      </c>
      <c r="C29" s="182">
        <f>'산출근거-진입계단A'!G93</f>
        <v>300</v>
      </c>
      <c r="D29" s="182">
        <f>'산출근거-진입계단B'!G93</f>
        <v>420</v>
      </c>
      <c r="E29" s="182">
        <f>'산출근거-진입계단C'!G93</f>
        <v>330</v>
      </c>
      <c r="F29" s="182">
        <f>'산출근거-진입계단D'!G93</f>
        <v>390</v>
      </c>
      <c r="G29" s="182">
        <f>'산출근거-진입계단E'!G93</f>
        <v>390</v>
      </c>
      <c r="H29" s="182">
        <f>'산출근거-진입램프'!G87</f>
        <v>810</v>
      </c>
      <c r="I29" s="182">
        <f t="shared" si="4"/>
        <v>2640</v>
      </c>
      <c r="J29" s="178">
        <v>0.05</v>
      </c>
      <c r="K29" s="183">
        <f t="shared" ref="K29:K37" si="5">ROUNDDOWN((I29*J29+I29),0)</f>
        <v>2772</v>
      </c>
      <c r="L29" s="180" t="s">
        <v>125</v>
      </c>
      <c r="M29" s="176"/>
      <c r="N29" s="61"/>
    </row>
    <row r="30" spans="1:14" s="23" customFormat="1" ht="18" customHeight="1">
      <c r="A30" s="176" t="s">
        <v>124</v>
      </c>
      <c r="B30" s="176" t="s">
        <v>429</v>
      </c>
      <c r="C30" s="182">
        <f>'산출근거-진입계단A'!G94</f>
        <v>40</v>
      </c>
      <c r="D30" s="182">
        <f>'산출근거-진입계단B'!G94</f>
        <v>56</v>
      </c>
      <c r="E30" s="182">
        <f>'산출근거-진입계단C'!G94</f>
        <v>44</v>
      </c>
      <c r="F30" s="182">
        <f>'산출근거-진입계단D'!G94</f>
        <v>52</v>
      </c>
      <c r="G30" s="182">
        <f>'산출근거-진입계단E'!G94</f>
        <v>52</v>
      </c>
      <c r="H30" s="182">
        <f>'산출근거-진입램프'!G88</f>
        <v>108</v>
      </c>
      <c r="I30" s="182">
        <f t="shared" ref="I30" si="6">SUM(C30:H30)</f>
        <v>352</v>
      </c>
      <c r="J30" s="178">
        <v>0.05</v>
      </c>
      <c r="K30" s="183">
        <f t="shared" ref="K30" si="7">ROUNDDOWN((I30*J30+I30),0)</f>
        <v>369</v>
      </c>
      <c r="L30" s="180" t="s">
        <v>47</v>
      </c>
      <c r="M30" s="176"/>
      <c r="N30" s="61"/>
    </row>
    <row r="31" spans="1:14" s="23" customFormat="1" ht="18" customHeight="1">
      <c r="A31" s="176" t="s">
        <v>126</v>
      </c>
      <c r="B31" s="176" t="s">
        <v>98</v>
      </c>
      <c r="C31" s="182">
        <f>'산출근거-진입계단A'!G95</f>
        <v>144</v>
      </c>
      <c r="D31" s="182">
        <f>'산출근거-진입계단B'!G95</f>
        <v>200</v>
      </c>
      <c r="E31" s="182">
        <f>'산출근거-진입계단C'!G95</f>
        <v>160</v>
      </c>
      <c r="F31" s="182">
        <f>'산출근거-진입계단D'!G95</f>
        <v>184</v>
      </c>
      <c r="G31" s="182">
        <f>'산출근거-진입계단E'!G95</f>
        <v>192</v>
      </c>
      <c r="H31" s="182">
        <f>'산출근거-진입램프'!G89</f>
        <v>416</v>
      </c>
      <c r="I31" s="182">
        <f t="shared" si="4"/>
        <v>1296</v>
      </c>
      <c r="J31" s="178">
        <v>0.05</v>
      </c>
      <c r="K31" s="183">
        <f t="shared" si="5"/>
        <v>1360</v>
      </c>
      <c r="L31" s="180" t="s">
        <v>125</v>
      </c>
      <c r="M31" s="176"/>
      <c r="N31" s="61"/>
    </row>
    <row r="32" spans="1:14" s="23" customFormat="1" ht="18" customHeight="1">
      <c r="A32" s="176" t="s">
        <v>127</v>
      </c>
      <c r="B32" s="176" t="s">
        <v>431</v>
      </c>
      <c r="C32" s="182">
        <f>'산출근거-진입계단A'!G96</f>
        <v>1152</v>
      </c>
      <c r="D32" s="182">
        <f>'산출근거-진입계단B'!G96</f>
        <v>1600</v>
      </c>
      <c r="E32" s="182">
        <f>'산출근거-진입계단C'!G96</f>
        <v>1280</v>
      </c>
      <c r="F32" s="182">
        <f>'산출근거-진입계단D'!G96</f>
        <v>1472</v>
      </c>
      <c r="G32" s="182">
        <f>'산출근거-진입계단E'!G96</f>
        <v>1536</v>
      </c>
      <c r="H32" s="182">
        <f>'산출근거-진입램프'!G90</f>
        <v>3328</v>
      </c>
      <c r="I32" s="182">
        <f t="shared" si="4"/>
        <v>10368</v>
      </c>
      <c r="J32" s="178">
        <v>0.05</v>
      </c>
      <c r="K32" s="183">
        <f t="shared" si="5"/>
        <v>10886</v>
      </c>
      <c r="L32" s="180" t="s">
        <v>47</v>
      </c>
      <c r="M32" s="176"/>
      <c r="N32" s="61"/>
    </row>
    <row r="33" spans="1:14" s="23" customFormat="1" ht="18" customHeight="1">
      <c r="A33" s="176" t="s">
        <v>128</v>
      </c>
      <c r="B33" s="176" t="s">
        <v>93</v>
      </c>
      <c r="C33" s="182">
        <f>'산출근거-진입계단A'!G97</f>
        <v>80</v>
      </c>
      <c r="D33" s="182">
        <f>'산출근거-진입계단B'!G97</f>
        <v>112</v>
      </c>
      <c r="E33" s="182">
        <f>'산출근거-진입계단C'!G97</f>
        <v>88</v>
      </c>
      <c r="F33" s="182">
        <f>'산출근거-진입계단D'!G97</f>
        <v>104</v>
      </c>
      <c r="G33" s="182">
        <f>'산출근거-진입계단E'!G97</f>
        <v>104</v>
      </c>
      <c r="H33" s="182">
        <f>'산출근거-진입램프'!G91</f>
        <v>216</v>
      </c>
      <c r="I33" s="182">
        <f t="shared" si="4"/>
        <v>704</v>
      </c>
      <c r="J33" s="178">
        <v>0.05</v>
      </c>
      <c r="K33" s="183">
        <f t="shared" si="5"/>
        <v>739</v>
      </c>
      <c r="L33" s="180" t="s">
        <v>47</v>
      </c>
      <c r="M33" s="176"/>
      <c r="N33" s="61"/>
    </row>
    <row r="34" spans="1:14" s="23" customFormat="1" ht="18" customHeight="1">
      <c r="A34" s="176" t="s">
        <v>129</v>
      </c>
      <c r="B34" s="176" t="s">
        <v>130</v>
      </c>
      <c r="C34" s="182">
        <f>'산출근거-진입계단A'!G98</f>
        <v>20</v>
      </c>
      <c r="D34" s="182">
        <f>'산출근거-진입계단B'!G98</f>
        <v>28</v>
      </c>
      <c r="E34" s="182">
        <f>'산출근거-진입계단C'!G98</f>
        <v>22</v>
      </c>
      <c r="F34" s="182">
        <f>'산출근거-진입계단D'!G98</f>
        <v>26</v>
      </c>
      <c r="G34" s="182">
        <f>'산출근거-진입계단E'!G98</f>
        <v>26</v>
      </c>
      <c r="H34" s="182">
        <f>'산출근거-진입램프'!G92</f>
        <v>54</v>
      </c>
      <c r="I34" s="182">
        <f t="shared" si="4"/>
        <v>176</v>
      </c>
      <c r="J34" s="178"/>
      <c r="K34" s="183">
        <f t="shared" si="5"/>
        <v>176</v>
      </c>
      <c r="L34" s="180" t="s">
        <v>47</v>
      </c>
      <c r="M34" s="176"/>
      <c r="N34" s="61"/>
    </row>
    <row r="35" spans="1:14" s="23" customFormat="1" ht="18" customHeight="1">
      <c r="A35" s="176" t="s">
        <v>332</v>
      </c>
      <c r="B35" s="176" t="s">
        <v>94</v>
      </c>
      <c r="C35" s="182">
        <f>'산출근거-진입계단A'!G99</f>
        <v>144</v>
      </c>
      <c r="D35" s="182">
        <f>'산출근거-진입계단B'!G99</f>
        <v>200</v>
      </c>
      <c r="E35" s="182">
        <f>'산출근거-진입계단C'!G99</f>
        <v>160</v>
      </c>
      <c r="F35" s="182">
        <f>'산출근거-진입계단D'!G99</f>
        <v>184</v>
      </c>
      <c r="G35" s="182">
        <f>'산출근거-진입계단E'!G99</f>
        <v>192</v>
      </c>
      <c r="H35" s="182">
        <f>'산출근거-진입램프'!G93</f>
        <v>416</v>
      </c>
      <c r="I35" s="182">
        <f t="shared" si="4"/>
        <v>1296</v>
      </c>
      <c r="J35" s="178"/>
      <c r="K35" s="183">
        <f>ROUNDDOWN((I35*J35+I35),0)</f>
        <v>1296</v>
      </c>
      <c r="L35" s="180" t="s">
        <v>47</v>
      </c>
      <c r="M35" s="176"/>
      <c r="N35" s="61"/>
    </row>
    <row r="36" spans="1:14" s="23" customFormat="1" ht="18" customHeight="1">
      <c r="A36" s="176" t="s">
        <v>131</v>
      </c>
      <c r="B36" s="176" t="s">
        <v>132</v>
      </c>
      <c r="C36" s="182">
        <f>'산출근거-진입계단A'!G100</f>
        <v>20</v>
      </c>
      <c r="D36" s="182">
        <f>'산출근거-진입계단B'!G100</f>
        <v>28</v>
      </c>
      <c r="E36" s="182">
        <f>'산출근거-진입계단C'!G100</f>
        <v>22</v>
      </c>
      <c r="F36" s="182">
        <f>'산출근거-진입계단D'!G100</f>
        <v>26</v>
      </c>
      <c r="G36" s="182">
        <f>'산출근거-진입계단E'!G100</f>
        <v>26</v>
      </c>
      <c r="H36" s="182">
        <f>'산출근거-진입램프'!G94</f>
        <v>54</v>
      </c>
      <c r="I36" s="182">
        <f t="shared" si="4"/>
        <v>176</v>
      </c>
      <c r="J36" s="178"/>
      <c r="K36" s="183">
        <f t="shared" si="5"/>
        <v>176</v>
      </c>
      <c r="L36" s="180" t="s">
        <v>47</v>
      </c>
      <c r="M36" s="176"/>
      <c r="N36" s="61"/>
    </row>
    <row r="37" spans="1:14" s="23" customFormat="1" ht="18" customHeight="1">
      <c r="A37" s="176" t="s">
        <v>133</v>
      </c>
      <c r="B37" s="184" t="s">
        <v>430</v>
      </c>
      <c r="C37" s="182">
        <f>'산출근거-진입계단A'!G101</f>
        <v>20</v>
      </c>
      <c r="D37" s="182">
        <f>'산출근거-진입계단B'!G101</f>
        <v>28</v>
      </c>
      <c r="E37" s="182">
        <f>'산출근거-진입계단C'!G101</f>
        <v>22</v>
      </c>
      <c r="F37" s="182">
        <f>'산출근거-진입계단D'!G101</f>
        <v>26</v>
      </c>
      <c r="G37" s="182">
        <f>'산출근거-진입계단E'!G101</f>
        <v>26</v>
      </c>
      <c r="H37" s="182">
        <f>'산출근거-진입램프'!G95</f>
        <v>54</v>
      </c>
      <c r="I37" s="182">
        <f t="shared" si="4"/>
        <v>176</v>
      </c>
      <c r="J37" s="178"/>
      <c r="K37" s="183">
        <f t="shared" si="5"/>
        <v>176</v>
      </c>
      <c r="L37" s="180" t="s">
        <v>47</v>
      </c>
      <c r="M37" s="176"/>
      <c r="N37" s="61"/>
    </row>
    <row r="38" spans="1:14" s="23" customFormat="1" ht="18" customHeight="1">
      <c r="A38" s="307" t="s">
        <v>119</v>
      </c>
      <c r="B38" s="307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61"/>
    </row>
    <row r="39" spans="1:14" s="23" customFormat="1" ht="18" customHeight="1">
      <c r="A39" s="176" t="s">
        <v>134</v>
      </c>
      <c r="B39" s="176" t="s">
        <v>135</v>
      </c>
      <c r="C39" s="177">
        <f>'산출근거-진입계단A'!G104</f>
        <v>0.95199999999999996</v>
      </c>
      <c r="D39" s="177">
        <f>'산출근거-진입계단B'!G104</f>
        <v>1.3260000000000001</v>
      </c>
      <c r="E39" s="177">
        <f>'산출근거-진입계단C'!G104</f>
        <v>1.0550000000000002</v>
      </c>
      <c r="F39" s="177">
        <f>'산출근거-진입계단D'!G104</f>
        <v>1.2250000000000001</v>
      </c>
      <c r="G39" s="177">
        <f>'산출근거-진입계단E'!G104</f>
        <v>1.2590000000000001</v>
      </c>
      <c r="H39" s="177">
        <f>'산출근거-진입램프'!G98</f>
        <v>2.6879999999999997</v>
      </c>
      <c r="I39" s="187">
        <f t="shared" si="4"/>
        <v>8.504999999999999</v>
      </c>
      <c r="J39" s="176"/>
      <c r="K39" s="188">
        <f>ROUNDDOWN((I39*J39+I39),3)</f>
        <v>8.5050000000000008</v>
      </c>
      <c r="L39" s="180" t="s">
        <v>121</v>
      </c>
      <c r="M39" s="186"/>
      <c r="N39" s="61"/>
    </row>
    <row r="40" spans="1:14" ht="16.5" customHeight="1"/>
    <row r="41" spans="1:14" ht="16.5" customHeight="1"/>
    <row r="42" spans="1:14" ht="16.5" customHeight="1"/>
    <row r="43" spans="1:14" ht="16.5" customHeight="1"/>
    <row r="44" spans="1:14" ht="16.5" customHeight="1"/>
    <row r="45" spans="1:14" ht="16.5" customHeight="1"/>
    <row r="46" spans="1:14" ht="16.5" customHeight="1"/>
    <row r="47" spans="1:14" ht="16.5" customHeight="1"/>
    <row r="48" spans="1:14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</sheetData>
  <mergeCells count="27">
    <mergeCell ref="A38:B38"/>
    <mergeCell ref="C38:M38"/>
    <mergeCell ref="A20:B20"/>
    <mergeCell ref="C20:M20"/>
    <mergeCell ref="A25:B25"/>
    <mergeCell ref="C25:M25"/>
    <mergeCell ref="A26:B26"/>
    <mergeCell ref="C26:M26"/>
    <mergeCell ref="A1:M1"/>
    <mergeCell ref="A2:A3"/>
    <mergeCell ref="B2:B3"/>
    <mergeCell ref="C2:C3"/>
    <mergeCell ref="I2:I3"/>
    <mergeCell ref="J2:J3"/>
    <mergeCell ref="K2:K3"/>
    <mergeCell ref="L2:L3"/>
    <mergeCell ref="M2:M3"/>
    <mergeCell ref="D2:D3"/>
    <mergeCell ref="E2:E3"/>
    <mergeCell ref="F2:F3"/>
    <mergeCell ref="G2:G3"/>
    <mergeCell ref="H2:H3"/>
    <mergeCell ref="A4:M4"/>
    <mergeCell ref="A5:B5"/>
    <mergeCell ref="C5:M5"/>
    <mergeCell ref="A6:B6"/>
    <mergeCell ref="C6:M6"/>
  </mergeCells>
  <phoneticPr fontId="3" type="noConversion"/>
  <pageMargins left="0.39370078740157483" right="0.19685039370078741" top="0.59055118110236227" bottom="0.59055118110236227" header="0.59055118110236227" footer="0.59055118110236227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1"/>
  <dimension ref="A1:K104"/>
  <sheetViews>
    <sheetView view="pageBreakPreview" zoomScale="80" zoomScaleSheetLayoutView="80" workbookViewId="0">
      <selection activeCell="F32" sqref="F32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339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210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211</v>
      </c>
      <c r="D7" s="97"/>
      <c r="E7" s="98"/>
      <c r="F7" s="97">
        <v>22.744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22.744M * 31.5KG</v>
      </c>
      <c r="D8" s="97">
        <v>31.5</v>
      </c>
      <c r="E8" s="98"/>
      <c r="F8" s="97">
        <f>F7</f>
        <v>22.744</v>
      </c>
      <c r="G8" s="104">
        <f>TRUNC((D8*F8),3)</f>
        <v>716.43600000000004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147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219</v>
      </c>
      <c r="D11" s="97"/>
      <c r="E11" s="98"/>
      <c r="F11" s="97">
        <f>23.962 + 0.9 + 0.9</f>
        <v>25.761999999999997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416</v>
      </c>
      <c r="D12" s="97"/>
      <c r="E12" s="98"/>
      <c r="F12" s="97">
        <f>(7.434 + 3.434) * 2 + (0.9*7)</f>
        <v>28.036000000000001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(25.762M + 28.036M) * 31.5KG</v>
      </c>
      <c r="D13" s="97">
        <v>31.5</v>
      </c>
      <c r="E13" s="98"/>
      <c r="F13" s="97">
        <f>SUM(F11:F12)</f>
        <v>53.798000000000002</v>
      </c>
      <c r="G13" s="104">
        <f>TRUNC((D13*F13),3)</f>
        <v>1694.6369999999999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221</v>
      </c>
      <c r="D16" s="97"/>
      <c r="E16" s="98"/>
      <c r="F16" s="97">
        <f>0.9 * 16</f>
        <v>14.4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14.4M * 6.85KG</v>
      </c>
      <c r="D17" s="97">
        <v>6.85</v>
      </c>
      <c r="E17" s="98"/>
      <c r="F17" s="97">
        <f>SUM(F16)</f>
        <v>14.4</v>
      </c>
      <c r="G17" s="104">
        <f>TRUNC((D17*F17),3)</f>
        <v>98.64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10EA</v>
      </c>
      <c r="D19" s="62">
        <f>0.3*0.3</f>
        <v>0.09</v>
      </c>
      <c r="E19" s="62">
        <v>10</v>
      </c>
      <c r="F19" s="62">
        <f>TRUNC((D19*E19),3)</f>
        <v>0.9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0.9 * 47.1KG</v>
      </c>
      <c r="D20" s="62">
        <f>6*7.85</f>
        <v>47.099999999999994</v>
      </c>
      <c r="E20" s="62">
        <f>F19</f>
        <v>0.9</v>
      </c>
      <c r="F20" s="62">
        <f>TRUNC((D20*E20),3)</f>
        <v>42.39</v>
      </c>
      <c r="G20" s="65">
        <f>F20</f>
        <v>42.39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35.794M / 0.5</v>
      </c>
      <c r="D23" s="73">
        <v>0.5</v>
      </c>
      <c r="E23" s="74">
        <f>F37+F39</f>
        <v>35.793999999999997</v>
      </c>
      <c r="F23" s="74"/>
      <c r="G23" s="75">
        <f>TRUNC((E23/D23),0)</f>
        <v>71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347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76.542M</v>
      </c>
      <c r="D26" s="97">
        <f>0.15*6</f>
        <v>0.89999999999999991</v>
      </c>
      <c r="E26" s="98">
        <f>F8+F13</f>
        <v>76.542000000000002</v>
      </c>
      <c r="F26" s="62">
        <f>TRUNC((D26*E26),3)</f>
        <v>68.887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14.4M</v>
      </c>
      <c r="D27" s="62">
        <f>0.075*4</f>
        <v>0.3</v>
      </c>
      <c r="E27" s="98">
        <f>F17</f>
        <v>14.4</v>
      </c>
      <c r="F27" s="62">
        <f>TRUNC((D27*E27),3)</f>
        <v>4.32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0.9㎡ * 2면</v>
      </c>
      <c r="D28" s="97">
        <v>2</v>
      </c>
      <c r="E28" s="98">
        <f>F19</f>
        <v>0.9</v>
      </c>
      <c r="F28" s="62">
        <f>TRUNC((D28*E28),3)</f>
        <v>1.8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68.887 + 4.32 + 1.8</v>
      </c>
      <c r="D29" s="97"/>
      <c r="E29" s="98"/>
      <c r="F29" s="97"/>
      <c r="G29" s="104">
        <f>SUM(F26:F28)</f>
        <v>75.006999999999991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62" t="str">
        <f>""&amp;F32&amp;"M"</f>
        <v>25.163M</v>
      </c>
      <c r="D32" s="62"/>
      <c r="E32" s="62"/>
      <c r="F32" s="62">
        <v>25.163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25.163M * 0.15 * 0.15</v>
      </c>
      <c r="D33" s="112">
        <f>0.15*0.15</f>
        <v>2.2499999999999999E-2</v>
      </c>
      <c r="E33" s="62">
        <f>F32</f>
        <v>25.163</v>
      </c>
      <c r="F33" s="77">
        <f>TRUNC((D33*E33),3)</f>
        <v>0.56599999999999995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91</v>
      </c>
      <c r="C34" s="68" t="str">
        <f>""&amp;F33&amp;"㎥ / "&amp;D34&amp;""</f>
        <v>0.566㎥ / 0.00334</v>
      </c>
      <c r="D34" s="78">
        <v>3.3400000000000001E-3</v>
      </c>
      <c r="E34" s="81"/>
      <c r="F34" s="78">
        <f>F33</f>
        <v>0.56599999999999995</v>
      </c>
      <c r="G34" s="69">
        <f>F34/D34</f>
        <v>169.46107784431135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>
        <f>F32+'산출근거-진입계단B'!F32+'산출근거-진입계단C'!F32+'산출근거-진입계단D'!F32+'산출근거-진입계단E'!F32+'산출근거-진입램프'!F32</f>
        <v>234.81800000000001</v>
      </c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24.563M</v>
      </c>
      <c r="D37" s="62"/>
      <c r="E37" s="62"/>
      <c r="F37" s="62">
        <v>24.562999999999999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24.563M * 0.15 * 0.04</v>
      </c>
      <c r="D38" s="62">
        <f>0.15*0.04</f>
        <v>6.0000000000000001E-3</v>
      </c>
      <c r="E38" s="62">
        <f>F37</f>
        <v>24.562999999999999</v>
      </c>
      <c r="F38" s="62">
        <f>TRUNC((D38*E38),3)</f>
        <v>0.14699999999999999</v>
      </c>
      <c r="G38" s="77">
        <f>SUM(F38)</f>
        <v>0.14699999999999999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11.231M</v>
      </c>
      <c r="D39" s="62"/>
      <c r="E39" s="62"/>
      <c r="F39" s="62">
        <v>11.231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11.231M * 0.1 * 0.04</v>
      </c>
      <c r="D40" s="62">
        <f>0.1*0.04</f>
        <v>4.0000000000000001E-3</v>
      </c>
      <c r="E40" s="62">
        <f>F39</f>
        <v>11.231</v>
      </c>
      <c r="F40" s="62">
        <f>TRUNC((D40*E40),3)</f>
        <v>4.3999999999999997E-2</v>
      </c>
      <c r="G40" s="77">
        <f>SUM(F40)</f>
        <v>4.3999999999999997E-2</v>
      </c>
      <c r="H40" s="113" t="s">
        <v>121</v>
      </c>
      <c r="I40" s="101"/>
      <c r="J40" s="94"/>
      <c r="K40" s="94"/>
    </row>
    <row r="41" spans="1:11" ht="20.100000000000001" customHeight="1">
      <c r="A41" s="71" t="s">
        <v>229</v>
      </c>
      <c r="B41" s="72" t="s">
        <v>230</v>
      </c>
      <c r="C41" s="68" t="s">
        <v>233</v>
      </c>
      <c r="D41" s="78">
        <v>1.2</v>
      </c>
      <c r="E41" s="79">
        <v>32</v>
      </c>
      <c r="F41" s="78">
        <f t="shared" ref="F41:F44" si="0">TRUNC((D41*E41),3)</f>
        <v>38.4</v>
      </c>
      <c r="G41" s="99"/>
      <c r="H41" s="100"/>
      <c r="I41" s="101"/>
      <c r="J41" s="94"/>
      <c r="K41" s="94"/>
    </row>
    <row r="42" spans="1:11" ht="20.100000000000001" customHeight="1">
      <c r="A42" s="71"/>
      <c r="B42" s="72"/>
      <c r="C42" s="68" t="str">
        <f>""&amp;E42&amp;"M * "&amp;0.15&amp;" * "&amp;0.035&amp;""</f>
        <v>38.4M * 0.15 * 0.035</v>
      </c>
      <c r="D42" s="78">
        <f>0.15 * 0.035</f>
        <v>5.2500000000000003E-3</v>
      </c>
      <c r="E42" s="80">
        <f>F41</f>
        <v>38.4</v>
      </c>
      <c r="F42" s="78">
        <f t="shared" si="0"/>
        <v>0.20100000000000001</v>
      </c>
      <c r="G42" s="77">
        <f>SUM(F42)</f>
        <v>0.20100000000000001</v>
      </c>
      <c r="H42" s="113" t="s">
        <v>121</v>
      </c>
      <c r="I42" s="101"/>
      <c r="J42" s="94"/>
      <c r="K42" s="94"/>
    </row>
    <row r="43" spans="1:11" ht="20.100000000000001" customHeight="1">
      <c r="A43" s="71" t="s">
        <v>231</v>
      </c>
      <c r="B43" s="72" t="s">
        <v>232</v>
      </c>
      <c r="C43" s="68" t="s">
        <v>234</v>
      </c>
      <c r="D43" s="78">
        <v>0.3</v>
      </c>
      <c r="E43" s="80">
        <f>32*3</f>
        <v>96</v>
      </c>
      <c r="F43" s="78">
        <f t="shared" si="0"/>
        <v>28.8</v>
      </c>
      <c r="G43" s="99"/>
      <c r="H43" s="100"/>
      <c r="I43" s="101"/>
      <c r="J43" s="94"/>
      <c r="K43" s="94"/>
    </row>
    <row r="44" spans="1:11" ht="20.100000000000001" customHeight="1">
      <c r="A44" s="71"/>
      <c r="B44" s="72"/>
      <c r="C44" s="68" t="str">
        <f>""&amp;E44&amp;"M * "&amp;0.15&amp;" * "&amp;0.06&amp;""</f>
        <v>28.8M * 0.15 * 0.06</v>
      </c>
      <c r="D44" s="78">
        <f>(0.15 * 0.06)</f>
        <v>8.9999999999999993E-3</v>
      </c>
      <c r="E44" s="80">
        <f>F43</f>
        <v>28.8</v>
      </c>
      <c r="F44" s="78">
        <f t="shared" si="0"/>
        <v>0.25900000000000001</v>
      </c>
      <c r="G44" s="77">
        <f>SUM(F44)</f>
        <v>0.25900000000000001</v>
      </c>
      <c r="H44" s="113" t="s">
        <v>121</v>
      </c>
      <c r="I44" s="101"/>
      <c r="J44" s="94"/>
      <c r="K44" s="94"/>
    </row>
    <row r="45" spans="1:11" ht="20.100000000000001" customHeight="1">
      <c r="A45" s="106" t="s">
        <v>273</v>
      </c>
      <c r="B45" s="90" t="s">
        <v>228</v>
      </c>
      <c r="C45" s="115" t="str">
        <f>""&amp;D45&amp;"㎡"</f>
        <v>13.658㎡</v>
      </c>
      <c r="D45" s="115">
        <v>13.657999999999999</v>
      </c>
      <c r="E45" s="115">
        <v>0.1</v>
      </c>
      <c r="F45" s="115">
        <f>TRUNC((D45/E45),3)</f>
        <v>136.58000000000001</v>
      </c>
      <c r="G45" s="99"/>
      <c r="H45" s="100"/>
      <c r="I45" s="101"/>
      <c r="J45" s="94"/>
      <c r="K45" s="94"/>
    </row>
    <row r="46" spans="1:11" ht="20.100000000000001" customHeight="1">
      <c r="A46" s="110"/>
      <c r="B46" s="111"/>
      <c r="C46" s="115" t="str">
        <f>""&amp;E46&amp;"M * 0.1 * 0.035"</f>
        <v>136.58M * 0.1 * 0.035</v>
      </c>
      <c r="D46" s="115">
        <f>0.1*0.035</f>
        <v>3.5000000000000005E-3</v>
      </c>
      <c r="E46" s="115">
        <f>F45</f>
        <v>136.58000000000001</v>
      </c>
      <c r="F46" s="115">
        <f>TRUNC((D46*E46),3)</f>
        <v>0.47799999999999998</v>
      </c>
      <c r="G46" s="77">
        <f>SUM(F46)</f>
        <v>0.47799999999999998</v>
      </c>
      <c r="H46" s="113" t="s">
        <v>121</v>
      </c>
      <c r="I46" s="114"/>
      <c r="J46" s="94"/>
      <c r="K46" s="94"/>
    </row>
    <row r="47" spans="1:11" ht="20.100000000000001" customHeight="1">
      <c r="A47" s="106"/>
      <c r="B47" s="108" t="s">
        <v>80</v>
      </c>
      <c r="C47" s="115" t="str">
        <f>""&amp;G38&amp;" + "&amp;G40&amp;" +"&amp;G42&amp;" + "&amp;G44&amp;" + "&amp;G46&amp;""</f>
        <v>0.147 + 0.044 +0.201 + 0.259 + 0.478</v>
      </c>
      <c r="D47" s="97"/>
      <c r="E47" s="98"/>
      <c r="F47" s="97">
        <f>F38+F40+F42+F44+F46</f>
        <v>1.129</v>
      </c>
      <c r="G47" s="99"/>
      <c r="H47" s="100"/>
      <c r="I47" s="101"/>
      <c r="J47" s="94"/>
      <c r="K47" s="94"/>
    </row>
    <row r="48" spans="1:11" ht="20.100000000000001" customHeight="1">
      <c r="A48" s="90"/>
      <c r="B48" s="108"/>
      <c r="C48" s="115" t="str">
        <f>""&amp;E48&amp;"㎥ / 0.00334"</f>
        <v>1.129㎥ / 0.00334</v>
      </c>
      <c r="D48" s="115">
        <v>3.3400000000000001E-3</v>
      </c>
      <c r="E48" s="115">
        <f>F47</f>
        <v>1.129</v>
      </c>
      <c r="F48" s="115">
        <f>F47</f>
        <v>1.129</v>
      </c>
      <c r="G48" s="116">
        <f>TRUNC((F48/D48),3)</f>
        <v>338.02300000000002</v>
      </c>
      <c r="H48" s="117" t="s">
        <v>227</v>
      </c>
      <c r="I48" s="101"/>
      <c r="J48" s="94"/>
      <c r="K48" s="94"/>
    </row>
    <row r="49" spans="1:11" ht="20.100000000000001" customHeight="1">
      <c r="A49" s="106"/>
      <c r="B49" s="90"/>
      <c r="C49" s="107"/>
      <c r="D49" s="97"/>
      <c r="E49" s="98"/>
      <c r="F49" s="97"/>
      <c r="G49" s="104"/>
      <c r="H49" s="100"/>
      <c r="I49" s="101"/>
      <c r="J49" s="94"/>
      <c r="K49" s="94"/>
    </row>
    <row r="50" spans="1:11" ht="20.100000000000001" customHeight="1">
      <c r="A50" s="331" t="s">
        <v>266</v>
      </c>
      <c r="B50" s="331"/>
      <c r="C50" s="96"/>
      <c r="D50" s="102"/>
      <c r="E50" s="103"/>
      <c r="F50" s="118"/>
      <c r="G50" s="104"/>
      <c r="H50" s="100"/>
      <c r="I50" s="101"/>
      <c r="J50" s="94"/>
      <c r="K50" s="94"/>
    </row>
    <row r="51" spans="1:11" ht="20.100000000000001" customHeight="1">
      <c r="A51" s="71" t="s">
        <v>235</v>
      </c>
      <c r="B51" s="72" t="s">
        <v>345</v>
      </c>
      <c r="C51" s="119" t="str">
        <f>"0.15 * 4면 * "&amp;E51&amp;"M"</f>
        <v>0.15 * 4면 * 25.163M</v>
      </c>
      <c r="D51" s="119">
        <f>0.15*4</f>
        <v>0.6</v>
      </c>
      <c r="E51" s="120">
        <f>F32</f>
        <v>25.163</v>
      </c>
      <c r="F51" s="120">
        <f t="shared" ref="F51:F56" si="1">TRUNC((D51*E51),3)</f>
        <v>15.097</v>
      </c>
      <c r="G51" s="104"/>
      <c r="H51" s="100"/>
      <c r="I51" s="101"/>
      <c r="J51" s="94"/>
      <c r="K51" s="94"/>
    </row>
    <row r="52" spans="1:11" ht="20.100000000000001" customHeight="1">
      <c r="A52" s="119" t="s">
        <v>237</v>
      </c>
      <c r="B52" s="121" t="s">
        <v>238</v>
      </c>
      <c r="C52" s="119" t="str">
        <f>"(0.15 + 0.04) * 2면 * "&amp;E52&amp;"M"</f>
        <v>(0.15 + 0.04) * 2면 * 24.563M</v>
      </c>
      <c r="D52" s="119">
        <f>0.19*2</f>
        <v>0.38</v>
      </c>
      <c r="E52" s="120">
        <f>F37</f>
        <v>24.562999999999999</v>
      </c>
      <c r="F52" s="120">
        <f t="shared" si="1"/>
        <v>9.3330000000000002</v>
      </c>
      <c r="G52" s="117"/>
      <c r="H52" s="100"/>
      <c r="I52" s="101"/>
      <c r="J52" s="94"/>
      <c r="K52" s="94"/>
    </row>
    <row r="53" spans="1:11" ht="20.100000000000001" customHeight="1">
      <c r="A53" s="119" t="s">
        <v>239</v>
      </c>
      <c r="B53" s="121" t="s">
        <v>240</v>
      </c>
      <c r="C53" s="119" t="str">
        <f>"(0.1 + 0.04) * 2면 * "&amp;E53&amp;"M"</f>
        <v>(0.1 + 0.04) * 2면 * 11.231M</v>
      </c>
      <c r="D53" s="119">
        <f>0.14*2</f>
        <v>0.28000000000000003</v>
      </c>
      <c r="E53" s="120">
        <f>F39</f>
        <v>11.231</v>
      </c>
      <c r="F53" s="120">
        <f t="shared" si="1"/>
        <v>3.1440000000000001</v>
      </c>
      <c r="G53" s="117"/>
      <c r="H53" s="100"/>
      <c r="I53" s="101"/>
      <c r="J53" s="94"/>
      <c r="K53" s="94"/>
    </row>
    <row r="54" spans="1:11" ht="20.100000000000001" customHeight="1">
      <c r="A54" s="122" t="s">
        <v>241</v>
      </c>
      <c r="B54" s="123" t="s">
        <v>242</v>
      </c>
      <c r="C54" s="119" t="str">
        <f>"(0.15 + 0.06) * 2면 * "&amp;E54&amp;"M"</f>
        <v>(0.15 + 0.06) * 2면 * 28.8M</v>
      </c>
      <c r="D54" s="119">
        <f>0.21*2</f>
        <v>0.42</v>
      </c>
      <c r="E54" s="120">
        <f>F43</f>
        <v>28.8</v>
      </c>
      <c r="F54" s="120">
        <f t="shared" si="1"/>
        <v>12.096</v>
      </c>
      <c r="G54" s="117"/>
      <c r="H54" s="117"/>
      <c r="I54" s="101"/>
      <c r="J54" s="94"/>
      <c r="K54" s="94"/>
    </row>
    <row r="55" spans="1:11" ht="20.100000000000001" customHeight="1">
      <c r="A55" s="119" t="s">
        <v>229</v>
      </c>
      <c r="B55" s="121" t="s">
        <v>244</v>
      </c>
      <c r="C55" s="119" t="str">
        <f>"(0.15 + 0.035) * 2면 * "&amp;E55&amp;"M"</f>
        <v>(0.15 + 0.035) * 2면 * 38.4M</v>
      </c>
      <c r="D55" s="119">
        <f>0.185*2</f>
        <v>0.37</v>
      </c>
      <c r="E55" s="120">
        <f>F41</f>
        <v>38.4</v>
      </c>
      <c r="F55" s="120">
        <f t="shared" si="1"/>
        <v>14.208</v>
      </c>
      <c r="G55" s="117"/>
      <c r="H55" s="117"/>
      <c r="I55" s="101"/>
      <c r="J55" s="94"/>
      <c r="K55" s="94"/>
    </row>
    <row r="56" spans="1:11" ht="20.100000000000001" customHeight="1">
      <c r="A56" s="119" t="s">
        <v>243</v>
      </c>
      <c r="B56" s="121" t="s">
        <v>245</v>
      </c>
      <c r="C56" s="119" t="str">
        <f>"(0.1 + 0.035) * 2면 * "&amp;E56&amp;"M"</f>
        <v>(0.1 + 0.035) * 2면 * 136.58M</v>
      </c>
      <c r="D56" s="119">
        <f>0.135*2</f>
        <v>0.27</v>
      </c>
      <c r="E56" s="120">
        <f>F45</f>
        <v>136.58000000000001</v>
      </c>
      <c r="F56" s="120">
        <f t="shared" si="1"/>
        <v>36.875999999999998</v>
      </c>
      <c r="G56" s="117"/>
      <c r="H56" s="117"/>
      <c r="I56" s="101"/>
      <c r="J56" s="94"/>
      <c r="K56" s="94"/>
    </row>
    <row r="57" spans="1:11" ht="20.100000000000001" customHeight="1">
      <c r="A57" s="106"/>
      <c r="B57" s="108" t="s">
        <v>80</v>
      </c>
      <c r="C57" s="119" t="str">
        <f>""&amp;G57&amp;"㎡"</f>
        <v>90.754㎡</v>
      </c>
      <c r="D57" s="102"/>
      <c r="E57" s="103"/>
      <c r="F57" s="97"/>
      <c r="G57" s="104">
        <f>SUM(F51:F56)</f>
        <v>90.753999999999991</v>
      </c>
      <c r="H57" s="100" t="s">
        <v>85</v>
      </c>
      <c r="I57" s="101"/>
      <c r="J57" s="94"/>
      <c r="K57" s="94"/>
    </row>
    <row r="58" spans="1:11" ht="20.100000000000001" customHeight="1">
      <c r="A58" s="90"/>
      <c r="B58" s="108"/>
      <c r="C58" s="96"/>
      <c r="D58" s="102"/>
      <c r="E58" s="103"/>
      <c r="F58" s="97"/>
      <c r="G58" s="104"/>
      <c r="H58" s="100"/>
      <c r="I58" s="101"/>
      <c r="J58" s="94"/>
      <c r="K58" s="94"/>
    </row>
    <row r="59" spans="1:11" ht="20.100000000000001" customHeight="1">
      <c r="A59" s="106"/>
      <c r="B59" s="90"/>
      <c r="C59" s="96"/>
      <c r="D59" s="102"/>
      <c r="E59" s="103"/>
      <c r="F59" s="97"/>
      <c r="G59" s="104"/>
      <c r="H59" s="100"/>
      <c r="I59" s="101"/>
      <c r="J59" s="94"/>
      <c r="K59" s="94"/>
    </row>
    <row r="60" spans="1:11" ht="20.100000000000001" customHeight="1">
      <c r="A60" s="105" t="s">
        <v>265</v>
      </c>
      <c r="B60" s="90"/>
      <c r="C60" s="96"/>
      <c r="D60" s="102"/>
      <c r="E60" s="103"/>
      <c r="F60" s="124"/>
      <c r="G60" s="104"/>
      <c r="H60" s="100"/>
      <c r="I60" s="101"/>
      <c r="J60" s="94"/>
      <c r="K60" s="94"/>
    </row>
    <row r="61" spans="1:11" ht="20.100000000000001" customHeight="1">
      <c r="A61" s="119" t="s">
        <v>246</v>
      </c>
      <c r="B61" s="121" t="s">
        <v>424</v>
      </c>
      <c r="C61" s="119" t="str">
        <f>""&amp;E61&amp;"M / 0.5"</f>
        <v>25.163M / 0.5</v>
      </c>
      <c r="D61" s="119">
        <v>0.5</v>
      </c>
      <c r="E61" s="120">
        <f>E51</f>
        <v>25.163</v>
      </c>
      <c r="F61" s="120"/>
      <c r="G61" s="125">
        <f>TRUNC((E61/D61),0)</f>
        <v>50</v>
      </c>
      <c r="H61" s="117" t="s">
        <v>247</v>
      </c>
      <c r="I61" s="101"/>
      <c r="J61" s="94"/>
      <c r="K61" s="94"/>
    </row>
    <row r="62" spans="1:11" ht="20.100000000000001" customHeight="1">
      <c r="A62" s="119" t="s">
        <v>248</v>
      </c>
      <c r="B62" s="121" t="s">
        <v>326</v>
      </c>
      <c r="C62" s="119" t="str">
        <f>""&amp;E62&amp;"M / 0.5"</f>
        <v>102.994M / 0.5</v>
      </c>
      <c r="D62" s="119">
        <v>0.5</v>
      </c>
      <c r="E62" s="120">
        <f>E52+E53+E54+E55</f>
        <v>102.994</v>
      </c>
      <c r="F62" s="120"/>
      <c r="G62" s="125">
        <f>TRUNC((E62/D62),0)</f>
        <v>205</v>
      </c>
      <c r="H62" s="117" t="s">
        <v>247</v>
      </c>
      <c r="I62" s="101"/>
      <c r="J62" s="94"/>
      <c r="K62" s="94"/>
    </row>
    <row r="63" spans="1:11" ht="20.100000000000001" customHeight="1">
      <c r="A63" s="119" t="s">
        <v>250</v>
      </c>
      <c r="B63" s="121" t="s">
        <v>328</v>
      </c>
      <c r="C63" s="119" t="str">
        <f>""&amp;E63&amp;"M2 * 36"</f>
        <v>13.658M2 * 36</v>
      </c>
      <c r="D63" s="119">
        <v>36</v>
      </c>
      <c r="E63" s="120">
        <f>D45</f>
        <v>13.657999999999999</v>
      </c>
      <c r="F63" s="120"/>
      <c r="G63" s="125">
        <f>TRUNC((E63*D63),0)</f>
        <v>491</v>
      </c>
      <c r="H63" s="117" t="s">
        <v>247</v>
      </c>
      <c r="I63" s="101"/>
      <c r="J63" s="94"/>
      <c r="K63" s="94"/>
    </row>
    <row r="64" spans="1:11" ht="20.25" customHeight="1">
      <c r="A64" s="119" t="s">
        <v>252</v>
      </c>
      <c r="B64" s="121" t="s">
        <v>253</v>
      </c>
      <c r="C64" s="119" t="str">
        <f>"4개 * "&amp;E64&amp;"개소"</f>
        <v>4개 * 10개소</v>
      </c>
      <c r="D64" s="119">
        <v>4</v>
      </c>
      <c r="E64" s="120">
        <f>E19</f>
        <v>10</v>
      </c>
      <c r="F64" s="120"/>
      <c r="G64" s="125">
        <f>TRUNC((E64*D64),0)</f>
        <v>40</v>
      </c>
      <c r="H64" s="117" t="s">
        <v>247</v>
      </c>
      <c r="I64" s="101"/>
      <c r="J64" s="94"/>
      <c r="K64" s="94"/>
    </row>
    <row r="65" spans="1:11" s="126" customFormat="1" ht="18" customHeight="1">
      <c r="A65" s="332" t="s">
        <v>254</v>
      </c>
      <c r="B65" s="332"/>
      <c r="C65" s="119"/>
      <c r="D65" s="119"/>
      <c r="E65" s="119"/>
      <c r="F65" s="120"/>
      <c r="G65" s="125"/>
      <c r="H65" s="117"/>
      <c r="I65" s="119"/>
    </row>
    <row r="66" spans="1:11" ht="18" customHeight="1">
      <c r="A66" s="105" t="s">
        <v>255</v>
      </c>
      <c r="B66" s="127"/>
      <c r="C66" s="127"/>
      <c r="D66" s="127"/>
      <c r="E66" s="127"/>
      <c r="F66" s="128"/>
      <c r="G66" s="129"/>
      <c r="H66" s="127"/>
      <c r="I66" s="127"/>
      <c r="J66" s="94"/>
      <c r="K66" s="94"/>
    </row>
    <row r="67" spans="1:11" ht="18" customHeight="1">
      <c r="A67" s="119" t="s">
        <v>258</v>
      </c>
      <c r="B67" s="90" t="s">
        <v>83</v>
      </c>
      <c r="C67" s="119" t="str">
        <f>""&amp;F67&amp;"KG"</f>
        <v>98.64KG</v>
      </c>
      <c r="D67" s="119"/>
      <c r="E67" s="119"/>
      <c r="F67" s="120">
        <f>G17</f>
        <v>98.64</v>
      </c>
      <c r="G67" s="125"/>
      <c r="H67" s="117"/>
      <c r="I67" s="119"/>
      <c r="J67" s="94"/>
      <c r="K67" s="94"/>
    </row>
    <row r="68" spans="1:11" ht="18" customHeight="1">
      <c r="A68" s="127" t="s">
        <v>256</v>
      </c>
      <c r="B68" s="90" t="s">
        <v>223</v>
      </c>
      <c r="C68" s="119" t="str">
        <f>""&amp;F68&amp;"KG"</f>
        <v>42.39KG</v>
      </c>
      <c r="D68" s="119"/>
      <c r="E68" s="119"/>
      <c r="F68" s="120">
        <f>G20</f>
        <v>42.39</v>
      </c>
      <c r="G68" s="129"/>
      <c r="H68" s="127"/>
      <c r="I68" s="127"/>
      <c r="J68" s="94"/>
      <c r="K68" s="94"/>
    </row>
    <row r="69" spans="1:11" ht="18" customHeight="1">
      <c r="A69" s="127"/>
      <c r="B69" s="127"/>
      <c r="C69" s="119" t="str">
        <f>"("&amp;F67&amp;" + "&amp;F68&amp;") / 1000KG"</f>
        <v>(98.64 + 42.39) / 1000KG</v>
      </c>
      <c r="D69" s="119">
        <v>1E-3</v>
      </c>
      <c r="E69" s="119"/>
      <c r="F69" s="120">
        <f>SUM(F67:F68)</f>
        <v>141.03</v>
      </c>
      <c r="G69" s="130">
        <f>TRUNC((D69*F69),3)</f>
        <v>0.14099999999999999</v>
      </c>
      <c r="H69" s="117" t="s">
        <v>110</v>
      </c>
      <c r="I69" s="127"/>
      <c r="J69" s="94"/>
      <c r="K69" s="94"/>
    </row>
    <row r="70" spans="1:11" ht="18" customHeight="1">
      <c r="A70" s="127"/>
      <c r="B70" s="127"/>
      <c r="C70" s="127"/>
      <c r="D70" s="127"/>
      <c r="E70" s="127"/>
      <c r="F70" s="128"/>
      <c r="G70" s="129"/>
      <c r="H70" s="127"/>
      <c r="I70" s="127"/>
      <c r="J70" s="94"/>
      <c r="K70" s="94"/>
    </row>
    <row r="71" spans="1:11" ht="18" customHeight="1">
      <c r="A71" s="105" t="s">
        <v>264</v>
      </c>
      <c r="B71" s="119"/>
      <c r="C71" s="119"/>
      <c r="D71" s="119"/>
      <c r="E71" s="119"/>
      <c r="F71" s="120"/>
      <c r="G71" s="125"/>
      <c r="H71" s="117"/>
      <c r="I71" s="119"/>
      <c r="J71" s="94"/>
      <c r="K71" s="94"/>
    </row>
    <row r="72" spans="1:11" ht="18" customHeight="1">
      <c r="A72" s="119" t="s">
        <v>257</v>
      </c>
      <c r="B72" s="90" t="s">
        <v>89</v>
      </c>
      <c r="C72" s="119" t="str">
        <f>""&amp;F72&amp;"KG"</f>
        <v>2411.073KG</v>
      </c>
      <c r="D72" s="119"/>
      <c r="E72" s="119"/>
      <c r="F72" s="120">
        <f>G8+G13</f>
        <v>2411.0729999999999</v>
      </c>
      <c r="G72" s="125"/>
      <c r="H72" s="117"/>
      <c r="I72" s="119"/>
      <c r="J72" s="94"/>
      <c r="K72" s="94"/>
    </row>
    <row r="73" spans="1:11" ht="18" customHeight="1">
      <c r="A73" s="119"/>
      <c r="B73" s="131" t="s">
        <v>259</v>
      </c>
      <c r="C73" s="119" t="str">
        <f>""&amp;F72&amp;" / 1000KG"</f>
        <v>2411.073 / 1000KG</v>
      </c>
      <c r="D73" s="119">
        <v>1E-3</v>
      </c>
      <c r="E73" s="119"/>
      <c r="F73" s="120">
        <f>SUM(F72)</f>
        <v>2411.0729999999999</v>
      </c>
      <c r="G73" s="130">
        <f>TRUNC((D73*F73),3)</f>
        <v>2.411</v>
      </c>
      <c r="H73" s="117" t="s">
        <v>110</v>
      </c>
      <c r="I73" s="119"/>
      <c r="J73" s="94"/>
      <c r="K73" s="94"/>
    </row>
    <row r="74" spans="1:11" ht="18" customHeight="1">
      <c r="A74" s="119"/>
      <c r="B74" s="119"/>
      <c r="C74" s="119"/>
      <c r="D74" s="119"/>
      <c r="E74" s="119"/>
      <c r="F74" s="120"/>
      <c r="G74" s="125"/>
      <c r="H74" s="117"/>
      <c r="I74" s="119"/>
      <c r="J74" s="94"/>
      <c r="K74" s="94"/>
    </row>
    <row r="75" spans="1:11" ht="18" customHeight="1">
      <c r="A75" s="105" t="s">
        <v>260</v>
      </c>
      <c r="B75" s="121" t="s">
        <v>261</v>
      </c>
      <c r="C75" s="119" t="str">
        <f>""&amp;F33&amp;" + "&amp;F38&amp;" +"&amp;F40&amp;" + "&amp;F42&amp;" + "&amp;F44&amp;""</f>
        <v>0.566 + 0.147 +0.044 + 0.201 + 0.259</v>
      </c>
      <c r="D75" s="119"/>
      <c r="E75" s="119"/>
      <c r="F75" s="120">
        <f>F34+F38+F40+F42+F44</f>
        <v>1.2170000000000001</v>
      </c>
      <c r="G75" s="130">
        <f>F75</f>
        <v>1.2170000000000001</v>
      </c>
      <c r="H75" s="117" t="s">
        <v>121</v>
      </c>
      <c r="I75" s="119"/>
      <c r="J75" s="94"/>
      <c r="K75" s="94"/>
    </row>
    <row r="76" spans="1:11" ht="18" customHeight="1">
      <c r="A76" s="105" t="s">
        <v>262</v>
      </c>
      <c r="B76" s="121" t="s">
        <v>263</v>
      </c>
      <c r="C76" s="119" t="str">
        <f>""&amp;F76&amp;"㎡"</f>
        <v>13.658㎡</v>
      </c>
      <c r="D76" s="119"/>
      <c r="E76" s="119"/>
      <c r="F76" s="120">
        <f>D45</f>
        <v>13.657999999999999</v>
      </c>
      <c r="G76" s="143">
        <f>F76</f>
        <v>13.657999999999999</v>
      </c>
      <c r="H76" s="117" t="s">
        <v>108</v>
      </c>
      <c r="I76" s="119"/>
      <c r="J76" s="94"/>
      <c r="K76" s="94"/>
    </row>
    <row r="77" spans="1:11" ht="18" customHeight="1">
      <c r="A77" s="326" t="s">
        <v>145</v>
      </c>
      <c r="B77" s="327"/>
      <c r="C77" s="96"/>
      <c r="D77" s="102"/>
      <c r="E77" s="103"/>
      <c r="F77" s="97"/>
      <c r="G77" s="99"/>
      <c r="H77" s="100"/>
      <c r="I77" s="101"/>
      <c r="J77" s="94"/>
      <c r="K77" s="94"/>
    </row>
    <row r="78" spans="1:11" s="84" customFormat="1" ht="18" customHeight="1">
      <c r="A78" s="325" t="s">
        <v>274</v>
      </c>
      <c r="B78" s="325"/>
      <c r="C78" s="73"/>
      <c r="D78" s="73"/>
      <c r="E78" s="73"/>
      <c r="F78" s="73"/>
      <c r="G78" s="76"/>
      <c r="H78" s="76"/>
      <c r="I78" s="73"/>
    </row>
    <row r="79" spans="1:11" s="84" customFormat="1" ht="18" customHeight="1">
      <c r="A79" s="85" t="s">
        <v>267</v>
      </c>
      <c r="B79" s="82" t="s">
        <v>275</v>
      </c>
      <c r="C79" s="73"/>
      <c r="D79" s="73"/>
      <c r="E79" s="73"/>
      <c r="F79" s="73"/>
      <c r="G79" s="76"/>
      <c r="H79" s="76"/>
      <c r="I79" s="73"/>
    </row>
    <row r="80" spans="1:11" s="84" customFormat="1" ht="18" customHeight="1">
      <c r="A80" s="73" t="s">
        <v>276</v>
      </c>
      <c r="B80" s="82" t="s">
        <v>132</v>
      </c>
      <c r="C80" s="73" t="str">
        <f>"1.2M * "&amp;E80&amp;"개"</f>
        <v>1.2M * 20개</v>
      </c>
      <c r="D80" s="73">
        <v>1.2</v>
      </c>
      <c r="E80" s="137">
        <v>20</v>
      </c>
      <c r="F80" s="74">
        <f>TRUNC((D80*E80),3)</f>
        <v>24</v>
      </c>
      <c r="G80" s="76"/>
      <c r="H80" s="76"/>
      <c r="I80" s="73"/>
    </row>
    <row r="81" spans="1:9" s="84" customFormat="1" ht="18" customHeight="1">
      <c r="A81" s="73"/>
      <c r="B81" s="73"/>
      <c r="C81" s="73" t="str">
        <f>""&amp;E81&amp;"m * 0.12 * 0.12"</f>
        <v>24m * 0.12 * 0.12</v>
      </c>
      <c r="D81" s="74">
        <f>0.12*0.12</f>
        <v>1.44E-2</v>
      </c>
      <c r="E81" s="74">
        <f>F80</f>
        <v>24</v>
      </c>
      <c r="F81" s="74">
        <f>TRUNC((D81*E81),3)</f>
        <v>0.34499999999999997</v>
      </c>
      <c r="G81" s="76"/>
      <c r="H81" s="76"/>
      <c r="I81" s="73"/>
    </row>
    <row r="82" spans="1:9" s="84" customFormat="1" ht="18" customHeight="1">
      <c r="A82" s="73" t="s">
        <v>277</v>
      </c>
      <c r="B82" s="82" t="s">
        <v>278</v>
      </c>
      <c r="C82" s="73" t="str">
        <f>""&amp;E82&amp;"경간 * 4줄 * 1.5M"</f>
        <v>18경간 * 4줄 * 1.5M</v>
      </c>
      <c r="D82" s="73">
        <f>1.5*4</f>
        <v>6</v>
      </c>
      <c r="E82" s="73">
        <v>18</v>
      </c>
      <c r="F82" s="74">
        <f t="shared" ref="F82:F83" si="2">TRUNC((D82*E82),3)</f>
        <v>108</v>
      </c>
      <c r="G82" s="76"/>
      <c r="H82" s="76"/>
      <c r="I82" s="73"/>
    </row>
    <row r="83" spans="1:9" s="84" customFormat="1" ht="18" customHeight="1">
      <c r="A83" s="73"/>
      <c r="B83" s="87"/>
      <c r="C83" s="73" t="str">
        <f>""&amp;E83&amp;"m * 0.075 * 0.075"</f>
        <v>108m * 0.075 * 0.075</v>
      </c>
      <c r="D83" s="74">
        <f>0.075*0.075</f>
        <v>5.6249999999999998E-3</v>
      </c>
      <c r="E83" s="74">
        <f>F82</f>
        <v>108</v>
      </c>
      <c r="F83" s="74">
        <f t="shared" si="2"/>
        <v>0.60699999999999998</v>
      </c>
      <c r="G83" s="76"/>
      <c r="H83" s="76"/>
      <c r="I83" s="73"/>
    </row>
    <row r="84" spans="1:9" s="84" customFormat="1" ht="18" customHeight="1">
      <c r="A84" s="73"/>
      <c r="B84" s="87" t="s">
        <v>279</v>
      </c>
      <c r="C84" s="67" t="str">
        <f>""&amp;F81&amp;" + "&amp;F83&amp;""</f>
        <v>0.345 + 0.607</v>
      </c>
      <c r="D84" s="67"/>
      <c r="E84" s="67"/>
      <c r="F84" s="138">
        <f>F81+F83</f>
        <v>0.95199999999999996</v>
      </c>
      <c r="G84" s="139"/>
      <c r="H84" s="139"/>
      <c r="I84" s="73"/>
    </row>
    <row r="85" spans="1:9" s="84" customFormat="1" ht="18" customHeight="1">
      <c r="A85" s="73"/>
      <c r="B85" s="87"/>
      <c r="C85" s="67" t="str">
        <f>""&amp;E85&amp;"㎥  / 0.00334"</f>
        <v>0.952㎥  / 0.00334</v>
      </c>
      <c r="D85" s="67">
        <v>3.3400000000000001E-3</v>
      </c>
      <c r="E85" s="138">
        <f>F84</f>
        <v>0.95199999999999996</v>
      </c>
      <c r="F85" s="138">
        <f>TRUNC((E85/D85),3)</f>
        <v>285.029</v>
      </c>
      <c r="G85" s="146">
        <f>F85</f>
        <v>285.029</v>
      </c>
      <c r="H85" s="139" t="s">
        <v>280</v>
      </c>
      <c r="I85" s="73"/>
    </row>
    <row r="86" spans="1:9" s="84" customFormat="1" ht="18" customHeight="1">
      <c r="A86" s="73"/>
      <c r="B86" s="87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333" t="s">
        <v>281</v>
      </c>
      <c r="B87" s="333"/>
      <c r="C87" s="73"/>
      <c r="D87" s="73"/>
      <c r="E87" s="74"/>
      <c r="F87" s="74"/>
      <c r="G87" s="75"/>
      <c r="H87" s="76"/>
      <c r="I87" s="73"/>
    </row>
    <row r="88" spans="1:9" s="84" customFormat="1" ht="18" customHeight="1">
      <c r="A88" s="73" t="s">
        <v>276</v>
      </c>
      <c r="B88" s="82" t="s">
        <v>132</v>
      </c>
      <c r="C88" s="73" t="str">
        <f>"0.12 * 4면 * "&amp;E88&amp;"M"</f>
        <v>0.12 * 4면 * 24M</v>
      </c>
      <c r="D88" s="73">
        <f>0.12*4</f>
        <v>0.48</v>
      </c>
      <c r="E88" s="74">
        <f>F80</f>
        <v>24</v>
      </c>
      <c r="F88" s="74">
        <f>TRUNC((D88*E88),3)</f>
        <v>11.52</v>
      </c>
      <c r="G88" s="75"/>
      <c r="H88" s="76"/>
      <c r="I88" s="73"/>
    </row>
    <row r="89" spans="1:9" s="84" customFormat="1" ht="18" customHeight="1">
      <c r="A89" s="73" t="s">
        <v>282</v>
      </c>
      <c r="B89" s="82" t="s">
        <v>278</v>
      </c>
      <c r="C89" s="73" t="str">
        <f>"0.075 * 4면 * "&amp;E89&amp;"M"</f>
        <v>0.075 * 4면 * 108M</v>
      </c>
      <c r="D89" s="73">
        <f>0.075*4</f>
        <v>0.3</v>
      </c>
      <c r="E89" s="74">
        <f>F82</f>
        <v>108</v>
      </c>
      <c r="F89" s="74">
        <f>TRUNC((D89*E89),3)</f>
        <v>32.4</v>
      </c>
      <c r="G89" s="75"/>
      <c r="H89" s="76"/>
      <c r="I89" s="73"/>
    </row>
    <row r="90" spans="1:9" s="84" customFormat="1" ht="18" customHeight="1">
      <c r="A90" s="73"/>
      <c r="B90" s="87" t="s">
        <v>279</v>
      </c>
      <c r="C90" s="73" t="str">
        <f>""&amp;F88&amp;" + "&amp;F89&amp;""</f>
        <v>11.52 + 32.4</v>
      </c>
      <c r="D90" s="73"/>
      <c r="E90" s="74"/>
      <c r="F90" s="74">
        <f>SUM(F88:F89)</f>
        <v>43.92</v>
      </c>
      <c r="G90" s="145">
        <f>SUM(F88:F89)</f>
        <v>43.92</v>
      </c>
      <c r="H90" s="76" t="s">
        <v>108</v>
      </c>
      <c r="I90" s="73"/>
    </row>
    <row r="91" spans="1:9" s="84" customFormat="1" ht="18" customHeight="1">
      <c r="A91" s="73"/>
      <c r="B91" s="73"/>
      <c r="C91" s="73"/>
      <c r="D91" s="73"/>
      <c r="E91" s="74"/>
      <c r="F91" s="74"/>
      <c r="G91" s="75"/>
      <c r="H91" s="76"/>
      <c r="I91" s="73"/>
    </row>
    <row r="92" spans="1:9" s="84" customFormat="1" ht="18" customHeight="1">
      <c r="A92" s="85" t="s">
        <v>265</v>
      </c>
      <c r="B92" s="73"/>
      <c r="C92" s="73"/>
      <c r="D92" s="73"/>
      <c r="E92" s="74"/>
      <c r="F92" s="74"/>
      <c r="G92" s="75"/>
      <c r="H92" s="76"/>
      <c r="I92" s="73"/>
    </row>
    <row r="93" spans="1:9" s="84" customFormat="1" ht="18" customHeight="1">
      <c r="A93" s="144" t="s">
        <v>283</v>
      </c>
      <c r="B93" s="82" t="s">
        <v>116</v>
      </c>
      <c r="C93" s="73" t="str">
        <f>""&amp;E93&amp;"개소 * 15개"</f>
        <v>20개소 * 15개</v>
      </c>
      <c r="D93" s="73">
        <v>15</v>
      </c>
      <c r="E93" s="137">
        <v>20</v>
      </c>
      <c r="F93" s="74"/>
      <c r="G93" s="75">
        <f>TRUNC((D93*E93),3)</f>
        <v>300</v>
      </c>
      <c r="H93" s="76" t="s">
        <v>247</v>
      </c>
      <c r="I93" s="73"/>
    </row>
    <row r="94" spans="1:9" s="84" customFormat="1" ht="18" customHeight="1">
      <c r="A94" s="144" t="s">
        <v>284</v>
      </c>
      <c r="B94" s="82" t="s">
        <v>403</v>
      </c>
      <c r="C94" s="73" t="str">
        <f>""&amp;E94&amp;"개소 * 2개"</f>
        <v>20개소 * 2개</v>
      </c>
      <c r="D94" s="73">
        <v>2</v>
      </c>
      <c r="E94" s="137">
        <v>20</v>
      </c>
      <c r="F94" s="74"/>
      <c r="G94" s="75">
        <f t="shared" ref="G94:G101" si="3">TRUNC((D94*E94),3)</f>
        <v>40</v>
      </c>
      <c r="H94" s="76" t="s">
        <v>247</v>
      </c>
      <c r="I94" s="73"/>
    </row>
    <row r="95" spans="1:9" s="84" customFormat="1" ht="18" customHeight="1">
      <c r="A95" s="144" t="s">
        <v>404</v>
      </c>
      <c r="B95" s="83" t="s">
        <v>285</v>
      </c>
      <c r="C95" s="67" t="str">
        <f>""&amp;E95&amp;"경간 * "&amp;D95&amp;"개"</f>
        <v>18경간 * 8개</v>
      </c>
      <c r="D95" s="67">
        <v>8</v>
      </c>
      <c r="E95" s="141">
        <v>18</v>
      </c>
      <c r="F95" s="138"/>
      <c r="G95" s="140">
        <f>ROUNDUP((D95*E95),0)</f>
        <v>144</v>
      </c>
      <c r="H95" s="139" t="s">
        <v>247</v>
      </c>
      <c r="I95" s="73"/>
    </row>
    <row r="96" spans="1:9" s="84" customFormat="1" ht="18" customHeight="1">
      <c r="A96" s="144" t="s">
        <v>405</v>
      </c>
      <c r="B96" s="82" t="s">
        <v>406</v>
      </c>
      <c r="C96" s="73" t="str">
        <f>""&amp;E96&amp;"경간 * 8개소 * 8개"</f>
        <v>18경간 * 8개소 * 8개</v>
      </c>
      <c r="D96" s="73">
        <f>8*8</f>
        <v>64</v>
      </c>
      <c r="E96" s="137">
        <v>18</v>
      </c>
      <c r="F96" s="74"/>
      <c r="G96" s="75">
        <f t="shared" si="3"/>
        <v>1152</v>
      </c>
      <c r="H96" s="76" t="s">
        <v>247</v>
      </c>
      <c r="I96" s="73"/>
    </row>
    <row r="97" spans="1:9" s="84" customFormat="1" ht="18" customHeight="1">
      <c r="A97" s="144" t="s">
        <v>286</v>
      </c>
      <c r="B97" s="82" t="s">
        <v>93</v>
      </c>
      <c r="C97" s="73" t="str">
        <f>""&amp;E97&amp;"개소 * 4개"</f>
        <v>20개소 * 4개</v>
      </c>
      <c r="D97" s="73">
        <v>4</v>
      </c>
      <c r="E97" s="137">
        <v>20</v>
      </c>
      <c r="F97" s="74"/>
      <c r="G97" s="75">
        <f t="shared" si="3"/>
        <v>80</v>
      </c>
      <c r="H97" s="76" t="s">
        <v>247</v>
      </c>
      <c r="I97" s="73"/>
    </row>
    <row r="98" spans="1:9" s="84" customFormat="1" ht="18" customHeight="1">
      <c r="A98" s="144" t="s">
        <v>287</v>
      </c>
      <c r="B98" s="82" t="s">
        <v>288</v>
      </c>
      <c r="C98" s="73" t="str">
        <f>""&amp;E98&amp;"개"</f>
        <v>20개</v>
      </c>
      <c r="D98" s="73">
        <v>1</v>
      </c>
      <c r="E98" s="137">
        <v>20</v>
      </c>
      <c r="F98" s="74"/>
      <c r="G98" s="75">
        <f t="shared" si="3"/>
        <v>20</v>
      </c>
      <c r="H98" s="76" t="s">
        <v>289</v>
      </c>
      <c r="I98" s="73"/>
    </row>
    <row r="99" spans="1:9" s="84" customFormat="1" ht="18" customHeight="1">
      <c r="A99" s="144" t="s">
        <v>290</v>
      </c>
      <c r="B99" s="82" t="s">
        <v>291</v>
      </c>
      <c r="C99" s="73" t="str">
        <f>""&amp;E99&amp;"경간 * 8개"</f>
        <v>18경간 * 8개</v>
      </c>
      <c r="D99" s="73">
        <v>8</v>
      </c>
      <c r="E99" s="137">
        <v>18</v>
      </c>
      <c r="F99" s="74"/>
      <c r="G99" s="75">
        <f t="shared" si="3"/>
        <v>144</v>
      </c>
      <c r="H99" s="76" t="s">
        <v>289</v>
      </c>
      <c r="I99" s="73"/>
    </row>
    <row r="100" spans="1:9" s="84" customFormat="1" ht="18" customHeight="1">
      <c r="A100" s="144" t="s">
        <v>292</v>
      </c>
      <c r="B100" s="82" t="s">
        <v>132</v>
      </c>
      <c r="C100" s="73" t="str">
        <f>""&amp;E100&amp;"개"</f>
        <v>20개</v>
      </c>
      <c r="D100" s="73">
        <v>1</v>
      </c>
      <c r="E100" s="137">
        <v>20</v>
      </c>
      <c r="F100" s="74"/>
      <c r="G100" s="75">
        <f t="shared" si="3"/>
        <v>20</v>
      </c>
      <c r="H100" s="76" t="s">
        <v>289</v>
      </c>
      <c r="I100" s="73"/>
    </row>
    <row r="101" spans="1:9" s="84" customFormat="1" ht="18" customHeight="1">
      <c r="A101" s="144" t="s">
        <v>407</v>
      </c>
      <c r="B101" s="82" t="s">
        <v>408</v>
      </c>
      <c r="C101" s="73" t="str">
        <f>""&amp;E101&amp;"개"</f>
        <v>20개</v>
      </c>
      <c r="D101" s="73">
        <v>1</v>
      </c>
      <c r="E101" s="137">
        <v>20</v>
      </c>
      <c r="F101" s="73"/>
      <c r="G101" s="75">
        <f t="shared" si="3"/>
        <v>20</v>
      </c>
      <c r="H101" s="76" t="s">
        <v>289</v>
      </c>
      <c r="I101" s="73"/>
    </row>
    <row r="102" spans="1:9" s="84" customFormat="1" ht="18" customHeight="1">
      <c r="A102" s="325" t="s">
        <v>293</v>
      </c>
      <c r="B102" s="325"/>
      <c r="C102" s="73"/>
      <c r="D102" s="73"/>
      <c r="E102" s="73"/>
      <c r="F102" s="73"/>
      <c r="G102" s="75"/>
      <c r="H102" s="76"/>
      <c r="I102" s="73"/>
    </row>
    <row r="103" spans="1:9" s="84" customFormat="1" ht="18" customHeight="1">
      <c r="A103" s="73" t="s">
        <v>294</v>
      </c>
      <c r="B103" s="73"/>
      <c r="C103" s="73"/>
      <c r="D103" s="73"/>
      <c r="E103" s="73"/>
      <c r="F103" s="73"/>
      <c r="G103" s="75"/>
      <c r="H103" s="76"/>
      <c r="I103" s="73"/>
    </row>
    <row r="104" spans="1:9" s="84" customFormat="1" ht="18" customHeight="1">
      <c r="A104" s="73" t="s">
        <v>295</v>
      </c>
      <c r="B104" s="73"/>
      <c r="C104" s="73" t="str">
        <f>""&amp;F104&amp;"㎥"</f>
        <v>0.952㎥</v>
      </c>
      <c r="D104" s="73"/>
      <c r="E104" s="73"/>
      <c r="F104" s="74">
        <f>F84</f>
        <v>0.95199999999999996</v>
      </c>
      <c r="G104" s="86">
        <f>F104</f>
        <v>0.95199999999999996</v>
      </c>
      <c r="H104" s="76" t="s">
        <v>121</v>
      </c>
      <c r="I104" s="73"/>
    </row>
  </sheetData>
  <mergeCells count="11">
    <mergeCell ref="A102:B102"/>
    <mergeCell ref="A77:B77"/>
    <mergeCell ref="A1:I1"/>
    <mergeCell ref="A4:B4"/>
    <mergeCell ref="A3:B3"/>
    <mergeCell ref="A25:B25"/>
    <mergeCell ref="A50:B50"/>
    <mergeCell ref="A65:B65"/>
    <mergeCell ref="A5:B5"/>
    <mergeCell ref="A78:B78"/>
    <mergeCell ref="A87:B87"/>
  </mergeCells>
  <phoneticPr fontId="82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4"/>
  <sheetViews>
    <sheetView view="pageBreakPreview" zoomScale="80" zoomScaleSheetLayoutView="80" workbookViewId="0">
      <selection activeCell="G19" sqref="G19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339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298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409</v>
      </c>
      <c r="D7" s="97"/>
      <c r="E7" s="98"/>
      <c r="F7" s="97">
        <f>(2.084 * 2)+(4.269 * 4)+(0.819 * 4)</f>
        <v>24.52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24.52M * 31.5KG</v>
      </c>
      <c r="D8" s="97">
        <v>31.5</v>
      </c>
      <c r="E8" s="98"/>
      <c r="F8" s="97">
        <f>F7</f>
        <v>24.52</v>
      </c>
      <c r="G8" s="104">
        <f>TRUNC((D8*F8),3)</f>
        <v>772.38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89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346</v>
      </c>
      <c r="D11" s="97"/>
      <c r="E11" s="98"/>
      <c r="F11" s="97">
        <f>33.44 + (0.9 * 6)</f>
        <v>38.839999999999996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410</v>
      </c>
      <c r="D12" s="97"/>
      <c r="E12" s="98"/>
      <c r="F12" s="97">
        <f>(7.434 + 3.434) * 2 + (0.9*7)</f>
        <v>28.036000000000001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(38.84M + 28.036M) * 31.5KG</v>
      </c>
      <c r="D13" s="97">
        <v>31.5</v>
      </c>
      <c r="E13" s="98"/>
      <c r="F13" s="97">
        <f>SUM(F11:F12)</f>
        <v>66.876000000000005</v>
      </c>
      <c r="G13" s="104">
        <f>TRUNC((D13*F13),3)</f>
        <v>2106.5940000000001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296</v>
      </c>
      <c r="D16" s="97"/>
      <c r="E16" s="98"/>
      <c r="F16" s="97">
        <f>0.9 * 23</f>
        <v>20.7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20.7M * 6.85KG</v>
      </c>
      <c r="D17" s="97">
        <v>6.85</v>
      </c>
      <c r="E17" s="98"/>
      <c r="F17" s="97">
        <f>SUM(F16)</f>
        <v>20.7</v>
      </c>
      <c r="G17" s="104">
        <f>TRUNC((D17*F17),3)</f>
        <v>141.79499999999999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18EA</v>
      </c>
      <c r="D19" s="62">
        <f>0.3*0.3</f>
        <v>0.09</v>
      </c>
      <c r="E19" s="62">
        <v>18</v>
      </c>
      <c r="F19" s="62">
        <f>TRUNC((D19*E19),3)</f>
        <v>1.62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1.62 * 47.1KG</v>
      </c>
      <c r="D20" s="62">
        <f>6*7.85</f>
        <v>47.099999999999994</v>
      </c>
      <c r="E20" s="62">
        <f>F19</f>
        <v>1.62</v>
      </c>
      <c r="F20" s="62">
        <f>TRUNC((D20*E20),3)</f>
        <v>76.302000000000007</v>
      </c>
      <c r="G20" s="65">
        <f>F20</f>
        <v>76.302000000000007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52.111M / 0.5</v>
      </c>
      <c r="D23" s="73">
        <v>0.5</v>
      </c>
      <c r="E23" s="74">
        <f>F37+F39</f>
        <v>52.110999999999997</v>
      </c>
      <c r="F23" s="74"/>
      <c r="G23" s="75">
        <f>TRUNC((E23/D23),0)</f>
        <v>104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347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91.396M</v>
      </c>
      <c r="D26" s="97">
        <f>0.15*6</f>
        <v>0.89999999999999991</v>
      </c>
      <c r="E26" s="98">
        <f>F8+F13</f>
        <v>91.396000000000001</v>
      </c>
      <c r="F26" s="62">
        <f>TRUNC((D26*E26),3)</f>
        <v>82.256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20.7M</v>
      </c>
      <c r="D27" s="62">
        <f>0.075*4</f>
        <v>0.3</v>
      </c>
      <c r="E27" s="98">
        <f>F17</f>
        <v>20.7</v>
      </c>
      <c r="F27" s="62">
        <f>TRUNC((D27*E27),3)</f>
        <v>6.21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1.62㎡ * 2면</v>
      </c>
      <c r="D28" s="97">
        <v>2</v>
      </c>
      <c r="E28" s="98">
        <f>F19</f>
        <v>1.62</v>
      </c>
      <c r="F28" s="62">
        <f>TRUNC((D28*E28),3)</f>
        <v>3.24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82.256 + 6.21 + 3.24</v>
      </c>
      <c r="D29" s="97"/>
      <c r="E29" s="98"/>
      <c r="F29" s="97"/>
      <c r="G29" s="104">
        <f>SUM(F26:F28)</f>
        <v>91.705999999999989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107" t="str">
        <f>""&amp;F32&amp;"M"</f>
        <v>34.341M</v>
      </c>
      <c r="D32" s="97"/>
      <c r="E32" s="98"/>
      <c r="F32" s="97">
        <v>34.341000000000001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34.341M * 0.15 * 0.15</v>
      </c>
      <c r="D33" s="112">
        <f>0.15*0.15</f>
        <v>2.2499999999999999E-2</v>
      </c>
      <c r="E33" s="62">
        <f>F32</f>
        <v>34.341000000000001</v>
      </c>
      <c r="F33" s="77">
        <f>TRUNC((D33*E33),3)</f>
        <v>0.77200000000000002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80</v>
      </c>
      <c r="C34" s="68" t="str">
        <f>""&amp;F33&amp;"㎥ / "&amp;D34&amp;""</f>
        <v>0.772㎥ / 0.00334</v>
      </c>
      <c r="D34" s="78">
        <v>3.3400000000000001E-3</v>
      </c>
      <c r="E34" s="81"/>
      <c r="F34" s="78">
        <f>F33</f>
        <v>0.77200000000000002</v>
      </c>
      <c r="G34" s="69">
        <f>F34/D34</f>
        <v>231.13772455089821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/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36.141M</v>
      </c>
      <c r="D37" s="62"/>
      <c r="E37" s="62"/>
      <c r="F37" s="62">
        <v>36.140999999999998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36.141M * 0.15 * 0.04</v>
      </c>
      <c r="D38" s="62">
        <f>0.15*0.04</f>
        <v>6.0000000000000001E-3</v>
      </c>
      <c r="E38" s="62">
        <f>F37</f>
        <v>36.140999999999998</v>
      </c>
      <c r="F38" s="77">
        <f>TRUNC((D38*E38),3)</f>
        <v>0.216</v>
      </c>
      <c r="G38" s="77">
        <f>SUM(F38)</f>
        <v>0.216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15.97M</v>
      </c>
      <c r="D39" s="62"/>
      <c r="E39" s="62"/>
      <c r="F39" s="62">
        <v>15.97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15.97M * 0.1 * 0.04</v>
      </c>
      <c r="D40" s="62">
        <f>0.1*0.04</f>
        <v>4.0000000000000001E-3</v>
      </c>
      <c r="E40" s="62">
        <f>F39</f>
        <v>15.97</v>
      </c>
      <c r="F40" s="77">
        <f>TRUNC((D40*E40),3)</f>
        <v>6.3E-2</v>
      </c>
      <c r="G40" s="77">
        <f>SUM(F40)</f>
        <v>6.3E-2</v>
      </c>
      <c r="H40" s="113" t="s">
        <v>121</v>
      </c>
      <c r="I40" s="101"/>
      <c r="J40" s="94"/>
      <c r="K40" s="94"/>
    </row>
    <row r="41" spans="1:11" ht="20.100000000000001" customHeight="1">
      <c r="A41" s="71" t="s">
        <v>229</v>
      </c>
      <c r="B41" s="72" t="s">
        <v>230</v>
      </c>
      <c r="C41" s="68" t="s">
        <v>309</v>
      </c>
      <c r="D41" s="78">
        <v>1.2</v>
      </c>
      <c r="E41" s="79">
        <f>30+14</f>
        <v>44</v>
      </c>
      <c r="F41" s="78">
        <f t="shared" ref="F41:F44" si="0">TRUNC((D41*E41),3)</f>
        <v>52.8</v>
      </c>
      <c r="G41" s="99"/>
      <c r="H41" s="100"/>
      <c r="I41" s="101"/>
      <c r="J41" s="94"/>
      <c r="K41" s="94"/>
    </row>
    <row r="42" spans="1:11" ht="20.100000000000001" customHeight="1">
      <c r="A42" s="71"/>
      <c r="B42" s="72"/>
      <c r="C42" s="68" t="str">
        <f>""&amp;E42&amp;"M * "&amp;0.15&amp;" * "&amp;0.035&amp;""</f>
        <v>52.8M * 0.15 * 0.035</v>
      </c>
      <c r="D42" s="78">
        <f>0.15 * 0.035</f>
        <v>5.2500000000000003E-3</v>
      </c>
      <c r="E42" s="80">
        <f>F41</f>
        <v>52.8</v>
      </c>
      <c r="F42" s="78">
        <f t="shared" si="0"/>
        <v>0.27700000000000002</v>
      </c>
      <c r="G42" s="77">
        <f>SUM(F42)</f>
        <v>0.27700000000000002</v>
      </c>
      <c r="H42" s="113" t="s">
        <v>121</v>
      </c>
      <c r="I42" s="101"/>
      <c r="J42" s="94"/>
      <c r="K42" s="94"/>
    </row>
    <row r="43" spans="1:11" ht="20.100000000000001" customHeight="1">
      <c r="A43" s="71" t="s">
        <v>231</v>
      </c>
      <c r="B43" s="72" t="s">
        <v>232</v>
      </c>
      <c r="C43" s="68" t="s">
        <v>297</v>
      </c>
      <c r="D43" s="78">
        <v>0.3</v>
      </c>
      <c r="E43" s="80">
        <f>44*3</f>
        <v>132</v>
      </c>
      <c r="F43" s="78">
        <f t="shared" si="0"/>
        <v>39.6</v>
      </c>
      <c r="G43" s="99"/>
      <c r="H43" s="100"/>
      <c r="I43" s="101"/>
      <c r="J43" s="94"/>
      <c r="K43" s="94"/>
    </row>
    <row r="44" spans="1:11" ht="20.100000000000001" customHeight="1">
      <c r="A44" s="71"/>
      <c r="B44" s="72"/>
      <c r="C44" s="68" t="str">
        <f>""&amp;E44&amp;"M * "&amp;0.15&amp;" * "&amp;0.06&amp;""</f>
        <v>39.6M * 0.15 * 0.06</v>
      </c>
      <c r="D44" s="78">
        <f>(0.15 * 0.06)</f>
        <v>8.9999999999999993E-3</v>
      </c>
      <c r="E44" s="80">
        <f>F43</f>
        <v>39.6</v>
      </c>
      <c r="F44" s="78">
        <f t="shared" si="0"/>
        <v>0.35599999999999998</v>
      </c>
      <c r="G44" s="77">
        <f>SUM(F44)</f>
        <v>0.35599999999999998</v>
      </c>
      <c r="H44" s="113" t="s">
        <v>121</v>
      </c>
      <c r="I44" s="101"/>
      <c r="J44" s="94"/>
      <c r="K44" s="94"/>
    </row>
    <row r="45" spans="1:11" ht="20.100000000000001" customHeight="1">
      <c r="A45" s="106" t="s">
        <v>273</v>
      </c>
      <c r="B45" s="90" t="s">
        <v>228</v>
      </c>
      <c r="C45" s="115" t="str">
        <f>""&amp;D45&amp;"㎡"</f>
        <v>19.344㎡</v>
      </c>
      <c r="D45" s="115">
        <v>19.344000000000001</v>
      </c>
      <c r="E45" s="115">
        <v>0.1</v>
      </c>
      <c r="F45" s="115">
        <f>TRUNC((D45/E45),3)</f>
        <v>193.44</v>
      </c>
      <c r="G45" s="99"/>
      <c r="H45" s="100"/>
      <c r="I45" s="101"/>
      <c r="J45" s="94"/>
      <c r="K45" s="94"/>
    </row>
    <row r="46" spans="1:11" ht="20.100000000000001" customHeight="1">
      <c r="A46" s="110"/>
      <c r="B46" s="111"/>
      <c r="C46" s="115" t="str">
        <f>""&amp;E46&amp;"M * 0.1 * 0.035"</f>
        <v>193.44M * 0.1 * 0.035</v>
      </c>
      <c r="D46" s="115">
        <f>0.1*0.035</f>
        <v>3.5000000000000005E-3</v>
      </c>
      <c r="E46" s="115">
        <f>F45</f>
        <v>193.44</v>
      </c>
      <c r="F46" s="115">
        <f>TRUNC((D46*E46),3)</f>
        <v>0.67700000000000005</v>
      </c>
      <c r="G46" s="77">
        <f>SUM(F46)</f>
        <v>0.67700000000000005</v>
      </c>
      <c r="H46" s="113" t="s">
        <v>121</v>
      </c>
      <c r="I46" s="114"/>
      <c r="J46" s="94"/>
      <c r="K46" s="94"/>
    </row>
    <row r="47" spans="1:11" ht="20.100000000000001" customHeight="1">
      <c r="A47" s="106"/>
      <c r="B47" s="108" t="s">
        <v>80</v>
      </c>
      <c r="C47" s="115" t="str">
        <f>""&amp;G38&amp;" + "&amp;G40&amp;" +"&amp;G42&amp;" + "&amp;G44&amp;" + "&amp;G46&amp;""</f>
        <v>0.216 + 0.063 +0.277 + 0.356 + 0.677</v>
      </c>
      <c r="D47" s="97"/>
      <c r="E47" s="98"/>
      <c r="F47" s="97">
        <f>F38+F40+F42+F44+F46</f>
        <v>1.589</v>
      </c>
      <c r="G47" s="99"/>
      <c r="H47" s="100"/>
      <c r="I47" s="101"/>
      <c r="J47" s="94"/>
      <c r="K47" s="94"/>
    </row>
    <row r="48" spans="1:11" ht="20.100000000000001" customHeight="1">
      <c r="A48" s="90"/>
      <c r="B48" s="108"/>
      <c r="C48" s="115" t="str">
        <f>""&amp;E48&amp;"㎥ / 0.00334"</f>
        <v>1.589㎥ / 0.00334</v>
      </c>
      <c r="D48" s="115">
        <v>3.3400000000000001E-3</v>
      </c>
      <c r="E48" s="115">
        <f>F47</f>
        <v>1.589</v>
      </c>
      <c r="F48" s="115">
        <f>F47</f>
        <v>1.589</v>
      </c>
      <c r="G48" s="116">
        <f>TRUNC((F48/D48),3)</f>
        <v>475.74799999999999</v>
      </c>
      <c r="H48" s="117" t="s">
        <v>227</v>
      </c>
      <c r="I48" s="101"/>
      <c r="J48" s="94"/>
      <c r="K48" s="94"/>
    </row>
    <row r="49" spans="1:11" ht="20.100000000000001" customHeight="1">
      <c r="A49" s="106"/>
      <c r="B49" s="90"/>
      <c r="C49" s="107"/>
      <c r="D49" s="97"/>
      <c r="E49" s="98"/>
      <c r="F49" s="97"/>
      <c r="G49" s="104"/>
      <c r="H49" s="100"/>
      <c r="I49" s="101"/>
      <c r="J49" s="94"/>
      <c r="K49" s="94"/>
    </row>
    <row r="50" spans="1:11" ht="20.100000000000001" customHeight="1">
      <c r="A50" s="331" t="s">
        <v>266</v>
      </c>
      <c r="B50" s="331"/>
      <c r="C50" s="96"/>
      <c r="D50" s="102"/>
      <c r="E50" s="103"/>
      <c r="F50" s="118"/>
      <c r="G50" s="104"/>
      <c r="H50" s="100"/>
      <c r="I50" s="101"/>
      <c r="J50" s="94"/>
      <c r="K50" s="94"/>
    </row>
    <row r="51" spans="1:11" ht="20.100000000000001" customHeight="1">
      <c r="A51" s="71" t="s">
        <v>235</v>
      </c>
      <c r="B51" s="72" t="s">
        <v>236</v>
      </c>
      <c r="C51" s="119" t="str">
        <f>"0.15 * 4면 * "&amp;E51&amp;"M"</f>
        <v>0.15 * 4면 * 34.341M</v>
      </c>
      <c r="D51" s="119">
        <f>0.15*4</f>
        <v>0.6</v>
      </c>
      <c r="E51" s="120">
        <f>F32</f>
        <v>34.341000000000001</v>
      </c>
      <c r="F51" s="120">
        <f t="shared" ref="F51:F56" si="1">TRUNC((D51*E51),3)</f>
        <v>20.603999999999999</v>
      </c>
      <c r="G51" s="104"/>
      <c r="H51" s="100"/>
      <c r="I51" s="101"/>
      <c r="J51" s="94"/>
      <c r="K51" s="94"/>
    </row>
    <row r="52" spans="1:11" ht="20.100000000000001" customHeight="1">
      <c r="A52" s="119" t="s">
        <v>237</v>
      </c>
      <c r="B52" s="121" t="s">
        <v>238</v>
      </c>
      <c r="C52" s="119" t="str">
        <f>"(0.15 + 0.04) * 2면 * "&amp;E52&amp;"M"</f>
        <v>(0.15 + 0.04) * 2면 * 36.141M</v>
      </c>
      <c r="D52" s="119">
        <f>0.19*2</f>
        <v>0.38</v>
      </c>
      <c r="E52" s="120">
        <f>F37</f>
        <v>36.140999999999998</v>
      </c>
      <c r="F52" s="120">
        <f t="shared" si="1"/>
        <v>13.733000000000001</v>
      </c>
      <c r="G52" s="117"/>
      <c r="H52" s="100"/>
      <c r="I52" s="101"/>
      <c r="J52" s="94"/>
      <c r="K52" s="94"/>
    </row>
    <row r="53" spans="1:11" ht="20.100000000000001" customHeight="1">
      <c r="A53" s="119" t="s">
        <v>239</v>
      </c>
      <c r="B53" s="121" t="s">
        <v>240</v>
      </c>
      <c r="C53" s="119" t="str">
        <f>"(0.1 + 0.04) * 2면 * "&amp;E53&amp;"M"</f>
        <v>(0.1 + 0.04) * 2면 * 15.97M</v>
      </c>
      <c r="D53" s="119">
        <f>0.14*2</f>
        <v>0.28000000000000003</v>
      </c>
      <c r="E53" s="120">
        <f>F39</f>
        <v>15.97</v>
      </c>
      <c r="F53" s="120">
        <f t="shared" si="1"/>
        <v>4.4710000000000001</v>
      </c>
      <c r="G53" s="117"/>
      <c r="H53" s="100"/>
      <c r="I53" s="101"/>
      <c r="J53" s="94"/>
      <c r="K53" s="94"/>
    </row>
    <row r="54" spans="1:11" ht="20.100000000000001" customHeight="1">
      <c r="A54" s="122" t="s">
        <v>241</v>
      </c>
      <c r="B54" s="123" t="s">
        <v>242</v>
      </c>
      <c r="C54" s="119" t="str">
        <f>"(0.15 + 0.06) * 2면 * "&amp;E54&amp;"M"</f>
        <v>(0.15 + 0.06) * 2면 * 39.6M</v>
      </c>
      <c r="D54" s="119">
        <f>0.21*2</f>
        <v>0.42</v>
      </c>
      <c r="E54" s="120">
        <f>F43</f>
        <v>39.6</v>
      </c>
      <c r="F54" s="120">
        <f t="shared" si="1"/>
        <v>16.632000000000001</v>
      </c>
      <c r="G54" s="117"/>
      <c r="H54" s="117"/>
      <c r="I54" s="101"/>
      <c r="J54" s="94"/>
      <c r="K54" s="94"/>
    </row>
    <row r="55" spans="1:11" ht="20.100000000000001" customHeight="1">
      <c r="A55" s="119" t="s">
        <v>229</v>
      </c>
      <c r="B55" s="121" t="s">
        <v>244</v>
      </c>
      <c r="C55" s="119" t="str">
        <f>"(0.15 + 0.035) * 2면 * "&amp;E55&amp;"M"</f>
        <v>(0.15 + 0.035) * 2면 * 52.8M</v>
      </c>
      <c r="D55" s="119">
        <f>0.185*2</f>
        <v>0.37</v>
      </c>
      <c r="E55" s="120">
        <f>F41</f>
        <v>52.8</v>
      </c>
      <c r="F55" s="120">
        <f t="shared" si="1"/>
        <v>19.536000000000001</v>
      </c>
      <c r="G55" s="117"/>
      <c r="H55" s="117"/>
      <c r="I55" s="101"/>
      <c r="J55" s="94"/>
      <c r="K55" s="94"/>
    </row>
    <row r="56" spans="1:11" ht="20.100000000000001" customHeight="1">
      <c r="A56" s="119" t="s">
        <v>243</v>
      </c>
      <c r="B56" s="121" t="s">
        <v>245</v>
      </c>
      <c r="C56" s="119" t="str">
        <f>"(0.1 + 0.035) * 2면 * "&amp;E56&amp;"M"</f>
        <v>(0.1 + 0.035) * 2면 * 193.44M</v>
      </c>
      <c r="D56" s="119">
        <f>0.135*2</f>
        <v>0.27</v>
      </c>
      <c r="E56" s="120">
        <f>F45</f>
        <v>193.44</v>
      </c>
      <c r="F56" s="120">
        <f t="shared" si="1"/>
        <v>52.228000000000002</v>
      </c>
      <c r="G56" s="117"/>
      <c r="H56" s="117"/>
      <c r="I56" s="101"/>
      <c r="J56" s="94"/>
      <c r="K56" s="94"/>
    </row>
    <row r="57" spans="1:11" ht="20.100000000000001" customHeight="1">
      <c r="A57" s="106"/>
      <c r="B57" s="108" t="s">
        <v>80</v>
      </c>
      <c r="C57" s="119" t="str">
        <f>""&amp;G57&amp;"㎡"</f>
        <v>127.204㎡</v>
      </c>
      <c r="D57" s="102"/>
      <c r="E57" s="103"/>
      <c r="F57" s="97"/>
      <c r="G57" s="104">
        <f>SUM(F51:F56)</f>
        <v>127.20400000000001</v>
      </c>
      <c r="H57" s="100" t="s">
        <v>85</v>
      </c>
      <c r="I57" s="101"/>
      <c r="J57" s="94"/>
      <c r="K57" s="94"/>
    </row>
    <row r="58" spans="1:11" ht="20.100000000000001" customHeight="1">
      <c r="A58" s="90"/>
      <c r="B58" s="108"/>
      <c r="C58" s="96"/>
      <c r="D58" s="102"/>
      <c r="E58" s="103"/>
      <c r="F58" s="97"/>
      <c r="G58" s="104"/>
      <c r="H58" s="100"/>
      <c r="I58" s="101"/>
      <c r="J58" s="94"/>
      <c r="K58" s="94"/>
    </row>
    <row r="59" spans="1:11" ht="20.100000000000001" customHeight="1">
      <c r="A59" s="106"/>
      <c r="B59" s="90"/>
      <c r="C59" s="96"/>
      <c r="D59" s="102"/>
      <c r="E59" s="103"/>
      <c r="F59" s="97"/>
      <c r="G59" s="104"/>
      <c r="H59" s="100"/>
      <c r="I59" s="101"/>
      <c r="J59" s="94"/>
      <c r="K59" s="94"/>
    </row>
    <row r="60" spans="1:11" ht="20.100000000000001" customHeight="1">
      <c r="A60" s="105" t="s">
        <v>265</v>
      </c>
      <c r="B60" s="90"/>
      <c r="C60" s="96"/>
      <c r="D60" s="102"/>
      <c r="E60" s="103"/>
      <c r="F60" s="124"/>
      <c r="G60" s="104"/>
      <c r="H60" s="100"/>
      <c r="I60" s="101"/>
      <c r="J60" s="94"/>
      <c r="K60" s="94"/>
    </row>
    <row r="61" spans="1:11" ht="20.100000000000001" customHeight="1">
      <c r="A61" s="119" t="s">
        <v>246</v>
      </c>
      <c r="B61" s="121" t="s">
        <v>424</v>
      </c>
      <c r="C61" s="119" t="str">
        <f>""&amp;E61&amp;"M / 0.5"</f>
        <v>34.341M / 0.5</v>
      </c>
      <c r="D61" s="119">
        <v>0.5</v>
      </c>
      <c r="E61" s="120">
        <f>E51</f>
        <v>34.341000000000001</v>
      </c>
      <c r="F61" s="120"/>
      <c r="G61" s="125">
        <f>TRUNC((E61/D61),0)</f>
        <v>68</v>
      </c>
      <c r="H61" s="117" t="s">
        <v>247</v>
      </c>
      <c r="I61" s="101"/>
      <c r="J61" s="94"/>
      <c r="K61" s="94"/>
    </row>
    <row r="62" spans="1:11" ht="20.100000000000001" customHeight="1">
      <c r="A62" s="119" t="s">
        <v>248</v>
      </c>
      <c r="B62" s="121" t="s">
        <v>249</v>
      </c>
      <c r="C62" s="119" t="str">
        <f>""&amp;E62&amp;"M / 0.5"</f>
        <v>144.511M / 0.5</v>
      </c>
      <c r="D62" s="119">
        <v>0.5</v>
      </c>
      <c r="E62" s="120">
        <f>E52+E53+E54+E55</f>
        <v>144.511</v>
      </c>
      <c r="F62" s="120"/>
      <c r="G62" s="125">
        <f>TRUNC((E62/D62),0)</f>
        <v>289</v>
      </c>
      <c r="H62" s="117" t="s">
        <v>247</v>
      </c>
      <c r="I62" s="101"/>
      <c r="J62" s="94"/>
      <c r="K62" s="94"/>
    </row>
    <row r="63" spans="1:11" ht="20.100000000000001" customHeight="1">
      <c r="A63" s="119" t="s">
        <v>250</v>
      </c>
      <c r="B63" s="121" t="s">
        <v>251</v>
      </c>
      <c r="C63" s="119" t="str">
        <f>""&amp;E63&amp;"M2 * 36"</f>
        <v>19.344M2 * 36</v>
      </c>
      <c r="D63" s="119">
        <v>36</v>
      </c>
      <c r="E63" s="120">
        <f>D45</f>
        <v>19.344000000000001</v>
      </c>
      <c r="F63" s="120"/>
      <c r="G63" s="125">
        <f>TRUNC((E63*D63),0)</f>
        <v>696</v>
      </c>
      <c r="H63" s="117" t="s">
        <v>247</v>
      </c>
      <c r="I63" s="101"/>
      <c r="J63" s="94"/>
      <c r="K63" s="94"/>
    </row>
    <row r="64" spans="1:11" ht="20.100000000000001" customHeight="1">
      <c r="A64" s="119" t="s">
        <v>252</v>
      </c>
      <c r="B64" s="121" t="s">
        <v>253</v>
      </c>
      <c r="C64" s="119" t="str">
        <f>"4개 * "&amp;E64&amp;"개소"</f>
        <v>4개 * 18개소</v>
      </c>
      <c r="D64" s="119">
        <v>4</v>
      </c>
      <c r="E64" s="120">
        <f>E19</f>
        <v>18</v>
      </c>
      <c r="F64" s="120"/>
      <c r="G64" s="125">
        <f>TRUNC((E64*D64),0)</f>
        <v>72</v>
      </c>
      <c r="H64" s="117" t="s">
        <v>247</v>
      </c>
      <c r="I64" s="101"/>
      <c r="J64" s="94"/>
      <c r="K64" s="94"/>
    </row>
    <row r="65" spans="1:11" s="126" customFormat="1" ht="18" customHeight="1">
      <c r="A65" s="332" t="s">
        <v>254</v>
      </c>
      <c r="B65" s="332"/>
      <c r="C65" s="119"/>
      <c r="D65" s="119"/>
      <c r="E65" s="119"/>
      <c r="F65" s="120"/>
      <c r="G65" s="125"/>
      <c r="H65" s="117"/>
      <c r="I65" s="119"/>
    </row>
    <row r="66" spans="1:11" ht="18" customHeight="1">
      <c r="A66" s="105" t="s">
        <v>255</v>
      </c>
      <c r="B66" s="127"/>
      <c r="C66" s="127"/>
      <c r="D66" s="127"/>
      <c r="E66" s="127"/>
      <c r="F66" s="128"/>
      <c r="G66" s="129"/>
      <c r="H66" s="127"/>
      <c r="I66" s="127"/>
      <c r="J66" s="94"/>
      <c r="K66" s="94"/>
    </row>
    <row r="67" spans="1:11" ht="18" customHeight="1">
      <c r="A67" s="119" t="s">
        <v>258</v>
      </c>
      <c r="B67" s="90" t="s">
        <v>83</v>
      </c>
      <c r="C67" s="119" t="str">
        <f>""&amp;F67&amp;"KG"</f>
        <v>141.795KG</v>
      </c>
      <c r="D67" s="119"/>
      <c r="E67" s="119"/>
      <c r="F67" s="120">
        <f>G17</f>
        <v>141.79499999999999</v>
      </c>
      <c r="G67" s="125"/>
      <c r="H67" s="117"/>
      <c r="I67" s="119"/>
      <c r="J67" s="94"/>
      <c r="K67" s="94"/>
    </row>
    <row r="68" spans="1:11" ht="18" customHeight="1">
      <c r="A68" s="127" t="s">
        <v>256</v>
      </c>
      <c r="B68" s="90" t="s">
        <v>223</v>
      </c>
      <c r="C68" s="119" t="str">
        <f>""&amp;F68&amp;"KG"</f>
        <v>76.302KG</v>
      </c>
      <c r="D68" s="119"/>
      <c r="E68" s="119"/>
      <c r="F68" s="120">
        <f>G20</f>
        <v>76.302000000000007</v>
      </c>
      <c r="G68" s="129"/>
      <c r="H68" s="127"/>
      <c r="I68" s="127"/>
      <c r="J68" s="94"/>
      <c r="K68" s="94"/>
    </row>
    <row r="69" spans="1:11" ht="18" customHeight="1">
      <c r="A69" s="127"/>
      <c r="B69" s="127"/>
      <c r="C69" s="119" t="str">
        <f>""&amp;F68&amp;" / 1000KG"</f>
        <v>76.302 / 1000KG</v>
      </c>
      <c r="D69" s="119">
        <v>1E-3</v>
      </c>
      <c r="E69" s="119"/>
      <c r="F69" s="120">
        <f>SUM(F68)</f>
        <v>76.302000000000007</v>
      </c>
      <c r="G69" s="130">
        <f>TRUNC((D69*F69),3)</f>
        <v>7.5999999999999998E-2</v>
      </c>
      <c r="H69" s="117" t="s">
        <v>110</v>
      </c>
      <c r="I69" s="127"/>
      <c r="J69" s="94"/>
      <c r="K69" s="94"/>
    </row>
    <row r="70" spans="1:11" ht="18" customHeight="1">
      <c r="A70" s="127"/>
      <c r="B70" s="127"/>
      <c r="C70" s="127"/>
      <c r="D70" s="127"/>
      <c r="E70" s="127"/>
      <c r="F70" s="128"/>
      <c r="G70" s="129"/>
      <c r="H70" s="127"/>
      <c r="I70" s="127"/>
      <c r="J70" s="94"/>
      <c r="K70" s="94"/>
    </row>
    <row r="71" spans="1:11" ht="18" customHeight="1">
      <c r="A71" s="105" t="s">
        <v>264</v>
      </c>
      <c r="B71" s="119"/>
      <c r="C71" s="119"/>
      <c r="D71" s="119"/>
      <c r="E71" s="119"/>
      <c r="F71" s="120"/>
      <c r="G71" s="125"/>
      <c r="H71" s="117"/>
      <c r="I71" s="119"/>
      <c r="J71" s="94"/>
      <c r="K71" s="94"/>
    </row>
    <row r="72" spans="1:11" ht="18" customHeight="1">
      <c r="A72" s="119" t="s">
        <v>257</v>
      </c>
      <c r="B72" s="90" t="s">
        <v>89</v>
      </c>
      <c r="C72" s="119" t="str">
        <f>""&amp;F72&amp;"KG"</f>
        <v>2878.974KG</v>
      </c>
      <c r="D72" s="119"/>
      <c r="E72" s="119"/>
      <c r="F72" s="120">
        <f>G8+G13</f>
        <v>2878.9740000000002</v>
      </c>
      <c r="G72" s="125"/>
      <c r="H72" s="117"/>
      <c r="I72" s="119"/>
      <c r="J72" s="94"/>
      <c r="K72" s="94"/>
    </row>
    <row r="73" spans="1:11" ht="18" customHeight="1">
      <c r="A73" s="119"/>
      <c r="B73" s="131" t="s">
        <v>259</v>
      </c>
      <c r="C73" s="119" t="str">
        <f>""&amp;F72&amp;" / 1000KG"</f>
        <v>2878.974 / 1000KG</v>
      </c>
      <c r="D73" s="119">
        <v>1E-3</v>
      </c>
      <c r="E73" s="119"/>
      <c r="F73" s="120">
        <f>SUM(F72)</f>
        <v>2878.9740000000002</v>
      </c>
      <c r="G73" s="130">
        <f>TRUNC((D73*F73),3)</f>
        <v>2.8780000000000001</v>
      </c>
      <c r="H73" s="117" t="s">
        <v>110</v>
      </c>
      <c r="I73" s="119"/>
      <c r="J73" s="94"/>
      <c r="K73" s="94"/>
    </row>
    <row r="74" spans="1:11" ht="18" customHeight="1">
      <c r="A74" s="119"/>
      <c r="B74" s="119"/>
      <c r="C74" s="119"/>
      <c r="D74" s="119"/>
      <c r="E74" s="119"/>
      <c r="F74" s="120"/>
      <c r="G74" s="125"/>
      <c r="H74" s="117"/>
      <c r="I74" s="119"/>
      <c r="J74" s="94"/>
      <c r="K74" s="94"/>
    </row>
    <row r="75" spans="1:11" ht="18" customHeight="1">
      <c r="A75" s="105" t="s">
        <v>260</v>
      </c>
      <c r="B75" s="121" t="s">
        <v>261</v>
      </c>
      <c r="C75" s="119" t="str">
        <f>""&amp;F33&amp;" + "&amp;F38&amp;" +"&amp;F40&amp;" + "&amp;F42&amp;" + "&amp;F44&amp;""</f>
        <v>0.772 + 0.216 +0.063 + 0.277 + 0.356</v>
      </c>
      <c r="D75" s="119"/>
      <c r="E75" s="119"/>
      <c r="F75" s="120">
        <f>F34+F38+F40+F42+F44</f>
        <v>1.6839999999999997</v>
      </c>
      <c r="G75" s="130">
        <f>F75</f>
        <v>1.6839999999999997</v>
      </c>
      <c r="H75" s="117" t="s">
        <v>121</v>
      </c>
      <c r="I75" s="119"/>
      <c r="J75" s="94"/>
      <c r="K75" s="94"/>
    </row>
    <row r="76" spans="1:11" ht="18" customHeight="1">
      <c r="A76" s="105" t="s">
        <v>262</v>
      </c>
      <c r="B76" s="121" t="s">
        <v>263</v>
      </c>
      <c r="C76" s="119" t="str">
        <f>""&amp;F76&amp;"㎡"</f>
        <v>19.344㎡</v>
      </c>
      <c r="D76" s="119"/>
      <c r="E76" s="119"/>
      <c r="F76" s="120">
        <f>D45</f>
        <v>19.344000000000001</v>
      </c>
      <c r="G76" s="130">
        <f>F76</f>
        <v>19.344000000000001</v>
      </c>
      <c r="H76" s="117" t="s">
        <v>108</v>
      </c>
      <c r="I76" s="119"/>
      <c r="J76" s="94"/>
      <c r="K76" s="94"/>
    </row>
    <row r="77" spans="1:11" ht="18" customHeight="1">
      <c r="A77" s="326" t="s">
        <v>299</v>
      </c>
      <c r="B77" s="327"/>
      <c r="C77" s="96"/>
      <c r="D77" s="102"/>
      <c r="E77" s="103"/>
      <c r="F77" s="97"/>
      <c r="G77" s="99"/>
      <c r="H77" s="100"/>
      <c r="I77" s="101"/>
      <c r="J77" s="94"/>
      <c r="K77" s="94"/>
    </row>
    <row r="78" spans="1:11" s="84" customFormat="1" ht="18" customHeight="1">
      <c r="A78" s="325" t="s">
        <v>274</v>
      </c>
      <c r="B78" s="325"/>
      <c r="C78" s="73"/>
      <c r="D78" s="73"/>
      <c r="E78" s="73"/>
      <c r="F78" s="73"/>
      <c r="G78" s="76"/>
      <c r="H78" s="76"/>
      <c r="I78" s="73"/>
    </row>
    <row r="79" spans="1:11" s="84" customFormat="1" ht="18" customHeight="1">
      <c r="A79" s="85" t="s">
        <v>267</v>
      </c>
      <c r="B79" s="82" t="s">
        <v>275</v>
      </c>
      <c r="C79" s="73"/>
      <c r="D79" s="73"/>
      <c r="E79" s="73"/>
      <c r="F79" s="73"/>
      <c r="G79" s="76"/>
      <c r="H79" s="76"/>
      <c r="I79" s="73"/>
    </row>
    <row r="80" spans="1:11" s="84" customFormat="1" ht="18" customHeight="1">
      <c r="A80" s="73" t="s">
        <v>276</v>
      </c>
      <c r="B80" s="82" t="s">
        <v>132</v>
      </c>
      <c r="C80" s="73" t="str">
        <f>"1.2M * "&amp;E80&amp;"개"</f>
        <v>1.2M * 28개</v>
      </c>
      <c r="D80" s="73">
        <v>1.2</v>
      </c>
      <c r="E80" s="137">
        <v>28</v>
      </c>
      <c r="F80" s="74">
        <f>TRUNC((D80*E80),3)</f>
        <v>33.6</v>
      </c>
      <c r="G80" s="76"/>
      <c r="H80" s="76"/>
      <c r="I80" s="73"/>
    </row>
    <row r="81" spans="1:9" s="84" customFormat="1" ht="18" customHeight="1">
      <c r="A81" s="73"/>
      <c r="B81" s="73"/>
      <c r="C81" s="73" t="str">
        <f>""&amp;E81&amp;"m * 0.12 * 0.12"</f>
        <v>33.6m * 0.12 * 0.12</v>
      </c>
      <c r="D81" s="74">
        <f>0.12*0.12</f>
        <v>1.44E-2</v>
      </c>
      <c r="E81" s="74">
        <f>F80</f>
        <v>33.6</v>
      </c>
      <c r="F81" s="74">
        <f>TRUNC((D81*E81),3)</f>
        <v>0.48299999999999998</v>
      </c>
      <c r="G81" s="76"/>
      <c r="H81" s="76"/>
      <c r="I81" s="73"/>
    </row>
    <row r="82" spans="1:9" s="84" customFormat="1" ht="18" customHeight="1">
      <c r="A82" s="73" t="s">
        <v>277</v>
      </c>
      <c r="B82" s="82" t="s">
        <v>278</v>
      </c>
      <c r="C82" s="73" t="str">
        <f>""&amp;E82&amp;"경간 * 4줄"</f>
        <v>25경간 * 4줄</v>
      </c>
      <c r="D82" s="73">
        <f>1.5*4</f>
        <v>6</v>
      </c>
      <c r="E82" s="73">
        <v>25</v>
      </c>
      <c r="F82" s="74">
        <f t="shared" ref="F82:F83" si="2">TRUNC((D82*E82),3)</f>
        <v>150</v>
      </c>
      <c r="G82" s="76"/>
      <c r="H82" s="76"/>
      <c r="I82" s="73"/>
    </row>
    <row r="83" spans="1:9" s="84" customFormat="1" ht="18" customHeight="1">
      <c r="A83" s="73"/>
      <c r="B83" s="87"/>
      <c r="C83" s="73" t="str">
        <f>""&amp;E83&amp;"m * 0.075 * 0.075"</f>
        <v>150m * 0.075 * 0.075</v>
      </c>
      <c r="D83" s="74">
        <f>0.075*0.075</f>
        <v>5.6249999999999998E-3</v>
      </c>
      <c r="E83" s="74">
        <f>F82</f>
        <v>150</v>
      </c>
      <c r="F83" s="74">
        <f t="shared" si="2"/>
        <v>0.84299999999999997</v>
      </c>
      <c r="G83" s="76"/>
      <c r="H83" s="76"/>
      <c r="I83" s="73"/>
    </row>
    <row r="84" spans="1:9" s="84" customFormat="1" ht="18" customHeight="1">
      <c r="A84" s="73"/>
      <c r="B84" s="87" t="s">
        <v>279</v>
      </c>
      <c r="C84" s="67" t="str">
        <f>""&amp;F81&amp;" + "&amp;F83&amp;""</f>
        <v>0.483 + 0.843</v>
      </c>
      <c r="D84" s="67"/>
      <c r="E84" s="67"/>
      <c r="F84" s="138">
        <f>F81+F83</f>
        <v>1.3260000000000001</v>
      </c>
      <c r="G84" s="139"/>
      <c r="H84" s="139"/>
      <c r="I84" s="73"/>
    </row>
    <row r="85" spans="1:9" s="84" customFormat="1" ht="18" customHeight="1">
      <c r="A85" s="73"/>
      <c r="B85" s="87"/>
      <c r="C85" s="67" t="str">
        <f>""&amp;E85&amp;"㎥  / 0.00334"</f>
        <v>1.326㎥  / 0.00334</v>
      </c>
      <c r="D85" s="67">
        <v>3.3400000000000001E-3</v>
      </c>
      <c r="E85" s="138">
        <f>F84</f>
        <v>1.3260000000000001</v>
      </c>
      <c r="F85" s="138">
        <f>TRUNC((E85/D85),3)</f>
        <v>397.005</v>
      </c>
      <c r="G85" s="146">
        <f>F85</f>
        <v>397.005</v>
      </c>
      <c r="H85" s="139" t="s">
        <v>280</v>
      </c>
      <c r="I85" s="73"/>
    </row>
    <row r="86" spans="1:9" s="84" customFormat="1" ht="18" customHeight="1">
      <c r="A86" s="73"/>
      <c r="B86" s="87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333" t="s">
        <v>281</v>
      </c>
      <c r="B87" s="333"/>
      <c r="C87" s="73"/>
      <c r="D87" s="73"/>
      <c r="E87" s="74"/>
      <c r="F87" s="74"/>
      <c r="G87" s="75"/>
      <c r="H87" s="76"/>
      <c r="I87" s="73"/>
    </row>
    <row r="88" spans="1:9" s="84" customFormat="1" ht="18" customHeight="1">
      <c r="A88" s="73" t="s">
        <v>276</v>
      </c>
      <c r="B88" s="82" t="s">
        <v>132</v>
      </c>
      <c r="C88" s="73" t="str">
        <f>"0.12 * 4면 * "&amp;E88&amp;"M"</f>
        <v>0.12 * 4면 * 33.6M</v>
      </c>
      <c r="D88" s="73">
        <f>0.12*4</f>
        <v>0.48</v>
      </c>
      <c r="E88" s="74">
        <f>F80</f>
        <v>33.6</v>
      </c>
      <c r="F88" s="74">
        <f>TRUNC((D88*E88),3)</f>
        <v>16.128</v>
      </c>
      <c r="G88" s="75"/>
      <c r="H88" s="76"/>
      <c r="I88" s="73"/>
    </row>
    <row r="89" spans="1:9" s="84" customFormat="1" ht="18" customHeight="1">
      <c r="A89" s="73" t="s">
        <v>282</v>
      </c>
      <c r="B89" s="82" t="s">
        <v>278</v>
      </c>
      <c r="C89" s="73" t="str">
        <f>"0.075 * 4면 * "&amp;E89&amp;"M"</f>
        <v>0.075 * 4면 * 150M</v>
      </c>
      <c r="D89" s="73">
        <f>0.075*4</f>
        <v>0.3</v>
      </c>
      <c r="E89" s="74">
        <f>F82</f>
        <v>150</v>
      </c>
      <c r="F89" s="74">
        <f>TRUNC((D89*E89),3)</f>
        <v>45</v>
      </c>
      <c r="G89" s="75"/>
      <c r="H89" s="76"/>
      <c r="I89" s="73"/>
    </row>
    <row r="90" spans="1:9" s="84" customFormat="1" ht="18" customHeight="1">
      <c r="A90" s="73"/>
      <c r="B90" s="87" t="s">
        <v>279</v>
      </c>
      <c r="C90" s="73" t="str">
        <f>""&amp;F88&amp;" + "&amp;F89&amp;""</f>
        <v>16.128 + 45</v>
      </c>
      <c r="D90" s="73"/>
      <c r="E90" s="74"/>
      <c r="F90" s="74">
        <f>SUM(F88:F89)</f>
        <v>61.128</v>
      </c>
      <c r="G90" s="145">
        <f>SUM(F88:F89)</f>
        <v>61.128</v>
      </c>
      <c r="H90" s="76" t="s">
        <v>108</v>
      </c>
      <c r="I90" s="73"/>
    </row>
    <row r="91" spans="1:9" s="84" customFormat="1" ht="18" customHeight="1">
      <c r="A91" s="73"/>
      <c r="B91" s="73"/>
      <c r="C91" s="73"/>
      <c r="D91" s="73"/>
      <c r="E91" s="74"/>
      <c r="F91" s="74"/>
      <c r="G91" s="75"/>
      <c r="H91" s="76"/>
      <c r="I91" s="73"/>
    </row>
    <row r="92" spans="1:9" s="84" customFormat="1" ht="18" customHeight="1">
      <c r="A92" s="85" t="s">
        <v>265</v>
      </c>
      <c r="B92" s="73"/>
      <c r="C92" s="73"/>
      <c r="D92" s="73"/>
      <c r="E92" s="74"/>
      <c r="F92" s="74"/>
      <c r="G92" s="75"/>
      <c r="H92" s="76"/>
      <c r="I92" s="73"/>
    </row>
    <row r="93" spans="1:9" s="84" customFormat="1" ht="18" customHeight="1">
      <c r="A93" s="144" t="s">
        <v>283</v>
      </c>
      <c r="B93" s="82" t="s">
        <v>116</v>
      </c>
      <c r="C93" s="73" t="str">
        <f>""&amp;E93&amp;"개소 * 15개"</f>
        <v>28개소 * 15개</v>
      </c>
      <c r="D93" s="73">
        <v>15</v>
      </c>
      <c r="E93" s="137">
        <v>28</v>
      </c>
      <c r="F93" s="74"/>
      <c r="G93" s="75">
        <f>TRUNC((D93*E93),3)</f>
        <v>420</v>
      </c>
      <c r="H93" s="76" t="s">
        <v>247</v>
      </c>
      <c r="I93" s="73"/>
    </row>
    <row r="94" spans="1:9" s="84" customFormat="1" ht="18" customHeight="1">
      <c r="A94" s="144" t="s">
        <v>284</v>
      </c>
      <c r="B94" s="82" t="s">
        <v>403</v>
      </c>
      <c r="C94" s="73" t="str">
        <f>""&amp;E94&amp;"개소 * 2개"</f>
        <v>28개소 * 2개</v>
      </c>
      <c r="D94" s="73">
        <v>2</v>
      </c>
      <c r="E94" s="137">
        <v>28</v>
      </c>
      <c r="F94" s="74"/>
      <c r="G94" s="75">
        <f t="shared" ref="G94:G101" si="3">TRUNC((D94*E94),3)</f>
        <v>56</v>
      </c>
      <c r="H94" s="76" t="s">
        <v>247</v>
      </c>
      <c r="I94" s="73"/>
    </row>
    <row r="95" spans="1:9" s="84" customFormat="1" ht="18" customHeight="1">
      <c r="A95" s="144" t="s">
        <v>404</v>
      </c>
      <c r="B95" s="83" t="s">
        <v>285</v>
      </c>
      <c r="C95" s="67" t="str">
        <f>""&amp;E95&amp;"경간 * "&amp;D95&amp;"개"</f>
        <v>25경간 * 8개</v>
      </c>
      <c r="D95" s="67">
        <v>8</v>
      </c>
      <c r="E95" s="141">
        <v>25</v>
      </c>
      <c r="F95" s="138"/>
      <c r="G95" s="140">
        <f>ROUNDUP((D95*E95),0)</f>
        <v>200</v>
      </c>
      <c r="H95" s="139" t="s">
        <v>247</v>
      </c>
      <c r="I95" s="73"/>
    </row>
    <row r="96" spans="1:9" s="84" customFormat="1" ht="18" customHeight="1">
      <c r="A96" s="144" t="s">
        <v>405</v>
      </c>
      <c r="B96" s="82" t="s">
        <v>406</v>
      </c>
      <c r="C96" s="73" t="str">
        <f>""&amp;E96&amp;"경간 * 8개소 * 8개"</f>
        <v>25경간 * 8개소 * 8개</v>
      </c>
      <c r="D96" s="73">
        <f>8*8</f>
        <v>64</v>
      </c>
      <c r="E96" s="137">
        <v>25</v>
      </c>
      <c r="F96" s="74"/>
      <c r="G96" s="75">
        <f t="shared" si="3"/>
        <v>1600</v>
      </c>
      <c r="H96" s="76" t="s">
        <v>247</v>
      </c>
      <c r="I96" s="73"/>
    </row>
    <row r="97" spans="1:9" s="84" customFormat="1" ht="18" customHeight="1">
      <c r="A97" s="144" t="s">
        <v>286</v>
      </c>
      <c r="B97" s="82" t="s">
        <v>93</v>
      </c>
      <c r="C97" s="73" t="str">
        <f>""&amp;E97&amp;"개소 * 4개"</f>
        <v>28개소 * 4개</v>
      </c>
      <c r="D97" s="73">
        <v>4</v>
      </c>
      <c r="E97" s="137">
        <v>28</v>
      </c>
      <c r="F97" s="74"/>
      <c r="G97" s="75">
        <f t="shared" si="3"/>
        <v>112</v>
      </c>
      <c r="H97" s="76" t="s">
        <v>247</v>
      </c>
      <c r="I97" s="73"/>
    </row>
    <row r="98" spans="1:9" s="84" customFormat="1" ht="18" customHeight="1">
      <c r="A98" s="144" t="s">
        <v>129</v>
      </c>
      <c r="B98" s="82" t="s">
        <v>130</v>
      </c>
      <c r="C98" s="73" t="str">
        <f>""&amp;E98&amp;"개"</f>
        <v>28개</v>
      </c>
      <c r="D98" s="73">
        <v>1</v>
      </c>
      <c r="E98" s="137">
        <v>28</v>
      </c>
      <c r="F98" s="74"/>
      <c r="G98" s="75">
        <f t="shared" si="3"/>
        <v>28</v>
      </c>
      <c r="H98" s="76" t="s">
        <v>289</v>
      </c>
      <c r="I98" s="73"/>
    </row>
    <row r="99" spans="1:9" s="84" customFormat="1" ht="18" customHeight="1">
      <c r="A99" s="144" t="s">
        <v>290</v>
      </c>
      <c r="B99" s="82" t="s">
        <v>291</v>
      </c>
      <c r="C99" s="73" t="str">
        <f>""&amp;E99&amp;"경간 * 8개"</f>
        <v>25경간 * 8개</v>
      </c>
      <c r="D99" s="73">
        <v>8</v>
      </c>
      <c r="E99" s="137">
        <v>25</v>
      </c>
      <c r="F99" s="74"/>
      <c r="G99" s="75">
        <f t="shared" si="3"/>
        <v>200</v>
      </c>
      <c r="H99" s="76" t="s">
        <v>289</v>
      </c>
      <c r="I99" s="73"/>
    </row>
    <row r="100" spans="1:9" s="84" customFormat="1" ht="18" customHeight="1">
      <c r="A100" s="144" t="s">
        <v>131</v>
      </c>
      <c r="B100" s="82" t="s">
        <v>132</v>
      </c>
      <c r="C100" s="73" t="str">
        <f>""&amp;E100&amp;"개"</f>
        <v>28개</v>
      </c>
      <c r="D100" s="73">
        <v>1</v>
      </c>
      <c r="E100" s="137">
        <v>28</v>
      </c>
      <c r="F100" s="74"/>
      <c r="G100" s="75">
        <f t="shared" si="3"/>
        <v>28</v>
      </c>
      <c r="H100" s="76" t="s">
        <v>289</v>
      </c>
      <c r="I100" s="73"/>
    </row>
    <row r="101" spans="1:9" s="84" customFormat="1" ht="18" customHeight="1">
      <c r="A101" s="144" t="s">
        <v>407</v>
      </c>
      <c r="B101" s="82" t="s">
        <v>408</v>
      </c>
      <c r="C101" s="73" t="str">
        <f>""&amp;E101&amp;"경간 * 2개"</f>
        <v>28경간 * 2개</v>
      </c>
      <c r="D101" s="73">
        <v>1</v>
      </c>
      <c r="E101" s="137">
        <v>28</v>
      </c>
      <c r="F101" s="73"/>
      <c r="G101" s="75">
        <f t="shared" si="3"/>
        <v>28</v>
      </c>
      <c r="H101" s="76" t="s">
        <v>289</v>
      </c>
      <c r="I101" s="73"/>
    </row>
    <row r="102" spans="1:9" s="84" customFormat="1" ht="18" customHeight="1">
      <c r="A102" s="325" t="s">
        <v>293</v>
      </c>
      <c r="B102" s="325"/>
      <c r="C102" s="73"/>
      <c r="D102" s="73"/>
      <c r="E102" s="73"/>
      <c r="F102" s="73"/>
      <c r="G102" s="75"/>
      <c r="H102" s="76"/>
      <c r="I102" s="73"/>
    </row>
    <row r="103" spans="1:9" s="84" customFormat="1" ht="18" customHeight="1">
      <c r="A103" s="73" t="s">
        <v>294</v>
      </c>
      <c r="B103" s="73"/>
      <c r="C103" s="73"/>
      <c r="D103" s="73"/>
      <c r="E103" s="73"/>
      <c r="F103" s="73"/>
      <c r="G103" s="75"/>
      <c r="H103" s="76"/>
      <c r="I103" s="73"/>
    </row>
    <row r="104" spans="1:9" s="84" customFormat="1" ht="18" customHeight="1">
      <c r="A104" s="73" t="s">
        <v>295</v>
      </c>
      <c r="B104" s="73"/>
      <c r="C104" s="73" t="str">
        <f>""&amp;F104&amp;"㎥"</f>
        <v>1.326㎥</v>
      </c>
      <c r="D104" s="73"/>
      <c r="E104" s="73"/>
      <c r="F104" s="74">
        <f>F84</f>
        <v>1.3260000000000001</v>
      </c>
      <c r="G104" s="86">
        <f>F104</f>
        <v>1.3260000000000001</v>
      </c>
      <c r="H104" s="76" t="s">
        <v>121</v>
      </c>
      <c r="I104" s="73"/>
    </row>
  </sheetData>
  <mergeCells count="11">
    <mergeCell ref="A102:B102"/>
    <mergeCell ref="A1:I1"/>
    <mergeCell ref="A3:B3"/>
    <mergeCell ref="A4:B4"/>
    <mergeCell ref="A5:B5"/>
    <mergeCell ref="A25:B25"/>
    <mergeCell ref="A50:B50"/>
    <mergeCell ref="A65:B65"/>
    <mergeCell ref="A77:B77"/>
    <mergeCell ref="A78:B78"/>
    <mergeCell ref="A87:B87"/>
  </mergeCells>
  <phoneticPr fontId="3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04"/>
  <sheetViews>
    <sheetView view="pageBreakPreview" topLeftCell="A7" zoomScale="80" zoomScaleSheetLayoutView="80" workbookViewId="0">
      <selection activeCell="B32" sqref="B32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209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300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411</v>
      </c>
      <c r="D7" s="97"/>
      <c r="E7" s="98"/>
      <c r="F7" s="97">
        <f>(1.399 * 2)+(2.994 * 2)+(4.569 * 4) + (0.519 * 4)</f>
        <v>29.138000000000002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29.138M * 31.5KG</v>
      </c>
      <c r="D8" s="97">
        <v>31.5</v>
      </c>
      <c r="E8" s="98"/>
      <c r="F8" s="97">
        <f>F7</f>
        <v>29.138000000000002</v>
      </c>
      <c r="G8" s="104">
        <f>TRUNC((D8*F8),3)</f>
        <v>917.84699999999998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89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302</v>
      </c>
      <c r="D11" s="97"/>
      <c r="E11" s="98"/>
      <c r="F11" s="97">
        <f>28.277 + (0.9 * 5)</f>
        <v>32.777000000000001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412</v>
      </c>
      <c r="D12" s="97"/>
      <c r="E12" s="98"/>
      <c r="F12" s="97">
        <f>(8.54 + 4.24) * 2 + (0.9*9)</f>
        <v>33.659999999999997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(32.777M + 33.66M) * 31.5KG</v>
      </c>
      <c r="D13" s="97">
        <v>31.5</v>
      </c>
      <c r="E13" s="98"/>
      <c r="F13" s="97">
        <f>SUM(F11:F12)</f>
        <v>66.436999999999998</v>
      </c>
      <c r="G13" s="104">
        <f>TRUNC((D13*F13),3)</f>
        <v>2092.7649999999999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303</v>
      </c>
      <c r="D16" s="97"/>
      <c r="E16" s="98"/>
      <c r="F16" s="97">
        <f>0.9 * 19</f>
        <v>17.100000000000001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17.1M * 6.85KG</v>
      </c>
      <c r="D17" s="97">
        <v>6.85</v>
      </c>
      <c r="E17" s="98"/>
      <c r="F17" s="97">
        <f>SUM(F16)</f>
        <v>17.100000000000001</v>
      </c>
      <c r="G17" s="104">
        <f>TRUNC((D17*F17),3)</f>
        <v>117.13500000000001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18EA</v>
      </c>
      <c r="D19" s="62">
        <f>0.3*0.3</f>
        <v>0.09</v>
      </c>
      <c r="E19" s="62">
        <v>18</v>
      </c>
      <c r="F19" s="62">
        <f>TRUNC((D19*E19),3)</f>
        <v>1.62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1.62 * 47.1KG</v>
      </c>
      <c r="D20" s="62">
        <f>6*7.85</f>
        <v>47.099999999999994</v>
      </c>
      <c r="E20" s="62">
        <f>F19</f>
        <v>1.62</v>
      </c>
      <c r="F20" s="62">
        <f>TRUNC((D20*E20),3)</f>
        <v>76.302000000000007</v>
      </c>
      <c r="G20" s="65">
        <f>F20</f>
        <v>76.302000000000007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44.367M / 0.5</v>
      </c>
      <c r="D23" s="73">
        <v>0.5</v>
      </c>
      <c r="E23" s="74">
        <f>F37+F39</f>
        <v>44.367000000000004</v>
      </c>
      <c r="F23" s="74"/>
      <c r="G23" s="75">
        <f>TRUNC((E23/D23),0)</f>
        <v>88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347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95.575M</v>
      </c>
      <c r="D26" s="97">
        <f>0.15*6</f>
        <v>0.89999999999999991</v>
      </c>
      <c r="E26" s="98">
        <f>F8+F13</f>
        <v>95.575000000000003</v>
      </c>
      <c r="F26" s="62">
        <f>TRUNC((D26*E26),3)</f>
        <v>86.016999999999996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17.1M</v>
      </c>
      <c r="D27" s="62">
        <f>0.075*4</f>
        <v>0.3</v>
      </c>
      <c r="E27" s="98">
        <f>F17</f>
        <v>17.100000000000001</v>
      </c>
      <c r="F27" s="62">
        <f>TRUNC((D27*E27),3)</f>
        <v>5.13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1.62㎡ * 2면</v>
      </c>
      <c r="D28" s="97">
        <v>2</v>
      </c>
      <c r="E28" s="98">
        <f>F19</f>
        <v>1.62</v>
      </c>
      <c r="F28" s="62">
        <f>TRUNC((D28*E28),3)</f>
        <v>3.24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86.017 + 5.13 + 3.24</v>
      </c>
      <c r="D29" s="97"/>
      <c r="E29" s="98"/>
      <c r="F29" s="97"/>
      <c r="G29" s="104">
        <f>SUM(F26:F28)</f>
        <v>94.386999999999986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107" t="str">
        <f>""&amp;F32&amp;"M"</f>
        <v>29.178M</v>
      </c>
      <c r="D32" s="97"/>
      <c r="E32" s="98"/>
      <c r="F32" s="97">
        <v>29.178000000000001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29.178M * 0.15 * 0.15</v>
      </c>
      <c r="D33" s="112">
        <f>0.15*0.15</f>
        <v>2.2499999999999999E-2</v>
      </c>
      <c r="E33" s="62">
        <f>F32</f>
        <v>29.178000000000001</v>
      </c>
      <c r="F33" s="77">
        <f>TRUNC((D33*E33),3)</f>
        <v>0.65600000000000003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80</v>
      </c>
      <c r="C34" s="68" t="str">
        <f>""&amp;F33&amp;"㎥ / "&amp;D34&amp;""</f>
        <v>0.656㎥ / 0.00334</v>
      </c>
      <c r="D34" s="78">
        <v>3.3400000000000001E-3</v>
      </c>
      <c r="E34" s="81"/>
      <c r="F34" s="78">
        <f>F33</f>
        <v>0.65600000000000003</v>
      </c>
      <c r="G34" s="69">
        <f>F34/D34</f>
        <v>196.40718562874252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/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30.978M</v>
      </c>
      <c r="D37" s="62"/>
      <c r="E37" s="62"/>
      <c r="F37" s="62">
        <v>30.978000000000002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30.978M * 0.15 * 0.04</v>
      </c>
      <c r="D38" s="62">
        <f>0.15*0.04</f>
        <v>6.0000000000000001E-3</v>
      </c>
      <c r="E38" s="62">
        <f>F37</f>
        <v>30.978000000000002</v>
      </c>
      <c r="F38" s="77">
        <f>TRUNC((D38*E38),3)</f>
        <v>0.185</v>
      </c>
      <c r="G38" s="77">
        <f>SUM(F38)</f>
        <v>0.185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13.389M</v>
      </c>
      <c r="D39" s="62"/>
      <c r="E39" s="62"/>
      <c r="F39" s="62">
        <v>13.388999999999999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13.389M * 0.1 * 0.04</v>
      </c>
      <c r="D40" s="62">
        <f>0.1*0.04</f>
        <v>4.0000000000000001E-3</v>
      </c>
      <c r="E40" s="62">
        <f>F39</f>
        <v>13.388999999999999</v>
      </c>
      <c r="F40" s="77">
        <f>TRUNC((D40*E40),3)</f>
        <v>5.2999999999999999E-2</v>
      </c>
      <c r="G40" s="77">
        <f>SUM(F40)</f>
        <v>5.2999999999999999E-2</v>
      </c>
      <c r="H40" s="113" t="s">
        <v>121</v>
      </c>
      <c r="I40" s="101"/>
      <c r="J40" s="94"/>
      <c r="K40" s="94"/>
    </row>
    <row r="41" spans="1:11" ht="20.100000000000001" customHeight="1">
      <c r="A41" s="71" t="s">
        <v>229</v>
      </c>
      <c r="B41" s="72" t="s">
        <v>230</v>
      </c>
      <c r="C41" s="68" t="s">
        <v>304</v>
      </c>
      <c r="D41" s="78">
        <v>1.2</v>
      </c>
      <c r="E41" s="79">
        <v>37</v>
      </c>
      <c r="F41" s="78">
        <f t="shared" ref="F41:F44" si="0">TRUNC((D41*E41),3)</f>
        <v>44.4</v>
      </c>
      <c r="G41" s="99"/>
      <c r="H41" s="100"/>
      <c r="I41" s="101"/>
      <c r="J41" s="94"/>
      <c r="K41" s="94"/>
    </row>
    <row r="42" spans="1:11" ht="20.100000000000001" customHeight="1">
      <c r="A42" s="71"/>
      <c r="B42" s="72"/>
      <c r="C42" s="68" t="str">
        <f>""&amp;E42&amp;"M * "&amp;0.15&amp;" * "&amp;0.035&amp;""</f>
        <v>44.4M * 0.15 * 0.035</v>
      </c>
      <c r="D42" s="78">
        <f>0.15 * 0.035</f>
        <v>5.2500000000000003E-3</v>
      </c>
      <c r="E42" s="80">
        <f>F41</f>
        <v>44.4</v>
      </c>
      <c r="F42" s="78">
        <f t="shared" si="0"/>
        <v>0.23300000000000001</v>
      </c>
      <c r="G42" s="77">
        <f>SUM(F42)</f>
        <v>0.23300000000000001</v>
      </c>
      <c r="H42" s="113" t="s">
        <v>121</v>
      </c>
      <c r="I42" s="101"/>
      <c r="J42" s="94"/>
      <c r="K42" s="94"/>
    </row>
    <row r="43" spans="1:11" ht="20.100000000000001" customHeight="1">
      <c r="A43" s="71" t="s">
        <v>231</v>
      </c>
      <c r="B43" s="72" t="s">
        <v>232</v>
      </c>
      <c r="C43" s="68" t="s">
        <v>305</v>
      </c>
      <c r="D43" s="78">
        <v>0.3</v>
      </c>
      <c r="E43" s="80">
        <f>37*3</f>
        <v>111</v>
      </c>
      <c r="F43" s="78">
        <f t="shared" si="0"/>
        <v>33.299999999999997</v>
      </c>
      <c r="G43" s="99"/>
      <c r="H43" s="100"/>
      <c r="I43" s="101"/>
      <c r="J43" s="94"/>
      <c r="K43" s="94"/>
    </row>
    <row r="44" spans="1:11" ht="20.100000000000001" customHeight="1">
      <c r="A44" s="71"/>
      <c r="B44" s="72"/>
      <c r="C44" s="68" t="str">
        <f>""&amp;E44&amp;"M * "&amp;0.15&amp;" * "&amp;0.06&amp;""</f>
        <v>33.3M * 0.15 * 0.06</v>
      </c>
      <c r="D44" s="78">
        <f>(0.15 * 0.06)</f>
        <v>8.9999999999999993E-3</v>
      </c>
      <c r="E44" s="80">
        <f>F43</f>
        <v>33.299999999999997</v>
      </c>
      <c r="F44" s="78">
        <f t="shared" si="0"/>
        <v>0.29899999999999999</v>
      </c>
      <c r="G44" s="77">
        <f>SUM(F44)</f>
        <v>0.29899999999999999</v>
      </c>
      <c r="H44" s="113" t="s">
        <v>121</v>
      </c>
      <c r="I44" s="101"/>
      <c r="J44" s="94"/>
      <c r="K44" s="94"/>
    </row>
    <row r="45" spans="1:11" ht="20.100000000000001" customHeight="1">
      <c r="A45" s="106" t="s">
        <v>273</v>
      </c>
      <c r="B45" s="90" t="s">
        <v>228</v>
      </c>
      <c r="C45" s="115" t="str">
        <f>""&amp;D45&amp;"㎡"</f>
        <v>16.247㎡</v>
      </c>
      <c r="D45" s="115">
        <v>16.247</v>
      </c>
      <c r="E45" s="115">
        <v>0.1</v>
      </c>
      <c r="F45" s="115">
        <f>TRUNC((D45/E45),3)</f>
        <v>162.47</v>
      </c>
      <c r="G45" s="99"/>
      <c r="H45" s="100"/>
      <c r="I45" s="101"/>
      <c r="J45" s="94"/>
      <c r="K45" s="94"/>
    </row>
    <row r="46" spans="1:11" ht="20.100000000000001" customHeight="1">
      <c r="A46" s="110"/>
      <c r="B46" s="111"/>
      <c r="C46" s="115" t="str">
        <f>""&amp;E46&amp;"M * 0.1 * 0.035"</f>
        <v>162.47M * 0.1 * 0.035</v>
      </c>
      <c r="D46" s="115">
        <f>0.1*0.035</f>
        <v>3.5000000000000005E-3</v>
      </c>
      <c r="E46" s="115">
        <f>F45</f>
        <v>162.47</v>
      </c>
      <c r="F46" s="115">
        <f>TRUNC((D46*E46),3)</f>
        <v>0.56799999999999995</v>
      </c>
      <c r="G46" s="77">
        <f>SUM(F46)</f>
        <v>0.56799999999999995</v>
      </c>
      <c r="H46" s="113" t="s">
        <v>121</v>
      </c>
      <c r="I46" s="114"/>
      <c r="J46" s="94"/>
      <c r="K46" s="94"/>
    </row>
    <row r="47" spans="1:11" ht="20.100000000000001" customHeight="1">
      <c r="A47" s="106"/>
      <c r="B47" s="108" t="s">
        <v>80</v>
      </c>
      <c r="C47" s="115" t="str">
        <f>""&amp;G38&amp;" + "&amp;G40&amp;" +"&amp;G42&amp;" + "&amp;G44&amp;" + "&amp;G46&amp;""</f>
        <v>0.185 + 0.053 +0.233 + 0.299 + 0.568</v>
      </c>
      <c r="D47" s="97"/>
      <c r="E47" s="98"/>
      <c r="F47" s="97">
        <f>F38+F40+F42+F44+F46</f>
        <v>1.3380000000000001</v>
      </c>
      <c r="G47" s="99"/>
      <c r="H47" s="100"/>
      <c r="I47" s="101"/>
      <c r="J47" s="94"/>
      <c r="K47" s="94"/>
    </row>
    <row r="48" spans="1:11" ht="20.100000000000001" customHeight="1">
      <c r="A48" s="90"/>
      <c r="B48" s="108"/>
      <c r="C48" s="115" t="str">
        <f>""&amp;E48&amp;"㎥ / 0.00334"</f>
        <v>1.338㎥ / 0.00334</v>
      </c>
      <c r="D48" s="115">
        <v>3.3400000000000001E-3</v>
      </c>
      <c r="E48" s="115">
        <f>F47</f>
        <v>1.3380000000000001</v>
      </c>
      <c r="F48" s="115">
        <f>F47</f>
        <v>1.3380000000000001</v>
      </c>
      <c r="G48" s="116">
        <f>TRUNC((F48/D48),3)</f>
        <v>400.59800000000001</v>
      </c>
      <c r="H48" s="117" t="s">
        <v>227</v>
      </c>
      <c r="I48" s="101"/>
      <c r="J48" s="94"/>
      <c r="K48" s="94"/>
    </row>
    <row r="49" spans="1:11" ht="20.100000000000001" customHeight="1">
      <c r="A49" s="106"/>
      <c r="B49" s="90"/>
      <c r="C49" s="107"/>
      <c r="D49" s="97"/>
      <c r="E49" s="98"/>
      <c r="F49" s="97"/>
      <c r="G49" s="104"/>
      <c r="H49" s="100"/>
      <c r="I49" s="101"/>
      <c r="J49" s="94"/>
      <c r="K49" s="94"/>
    </row>
    <row r="50" spans="1:11" ht="20.100000000000001" customHeight="1">
      <c r="A50" s="331" t="s">
        <v>266</v>
      </c>
      <c r="B50" s="331"/>
      <c r="C50" s="96"/>
      <c r="D50" s="102"/>
      <c r="E50" s="103"/>
      <c r="F50" s="118"/>
      <c r="G50" s="104"/>
      <c r="H50" s="100"/>
      <c r="I50" s="101"/>
      <c r="J50" s="94"/>
      <c r="K50" s="94"/>
    </row>
    <row r="51" spans="1:11" ht="20.100000000000001" customHeight="1">
      <c r="A51" s="71" t="s">
        <v>235</v>
      </c>
      <c r="B51" s="72" t="s">
        <v>236</v>
      </c>
      <c r="C51" s="119" t="str">
        <f>"0.15 * 4면 * "&amp;E51&amp;"M"</f>
        <v>0.15 * 4면 * 29.178M</v>
      </c>
      <c r="D51" s="119">
        <f>0.15*4</f>
        <v>0.6</v>
      </c>
      <c r="E51" s="120">
        <f>F32</f>
        <v>29.178000000000001</v>
      </c>
      <c r="F51" s="120">
        <f t="shared" ref="F51:F56" si="1">TRUNC((D51*E51),3)</f>
        <v>17.506</v>
      </c>
      <c r="G51" s="104"/>
      <c r="H51" s="100"/>
      <c r="I51" s="101"/>
      <c r="J51" s="94"/>
      <c r="K51" s="94"/>
    </row>
    <row r="52" spans="1:11" ht="20.100000000000001" customHeight="1">
      <c r="A52" s="119" t="s">
        <v>237</v>
      </c>
      <c r="B52" s="121" t="s">
        <v>238</v>
      </c>
      <c r="C52" s="119" t="str">
        <f>"(0.15 + 0.04) * 2면 * "&amp;E52&amp;"M"</f>
        <v>(0.15 + 0.04) * 2면 * 30.978M</v>
      </c>
      <c r="D52" s="119">
        <f>0.19*2</f>
        <v>0.38</v>
      </c>
      <c r="E52" s="120">
        <f>F37</f>
        <v>30.978000000000002</v>
      </c>
      <c r="F52" s="120">
        <f t="shared" si="1"/>
        <v>11.771000000000001</v>
      </c>
      <c r="G52" s="117"/>
      <c r="H52" s="100"/>
      <c r="I52" s="101"/>
      <c r="J52" s="94"/>
      <c r="K52" s="94"/>
    </row>
    <row r="53" spans="1:11" ht="20.100000000000001" customHeight="1">
      <c r="A53" s="119" t="s">
        <v>239</v>
      </c>
      <c r="B53" s="121" t="s">
        <v>240</v>
      </c>
      <c r="C53" s="119" t="str">
        <f>"(0.1 + 0.04) * 2면 * "&amp;E53&amp;"M"</f>
        <v>(0.1 + 0.04) * 2면 * 13.389M</v>
      </c>
      <c r="D53" s="119">
        <f>0.14*2</f>
        <v>0.28000000000000003</v>
      </c>
      <c r="E53" s="120">
        <f>F39</f>
        <v>13.388999999999999</v>
      </c>
      <c r="F53" s="120">
        <f t="shared" si="1"/>
        <v>3.7480000000000002</v>
      </c>
      <c r="G53" s="117"/>
      <c r="H53" s="100"/>
      <c r="I53" s="101"/>
      <c r="J53" s="94"/>
      <c r="K53" s="94"/>
    </row>
    <row r="54" spans="1:11" ht="20.100000000000001" customHeight="1">
      <c r="A54" s="122" t="s">
        <v>241</v>
      </c>
      <c r="B54" s="123" t="s">
        <v>242</v>
      </c>
      <c r="C54" s="119" t="str">
        <f>"(0.15 + 0.06) * 2면 * "&amp;E54&amp;"M"</f>
        <v>(0.15 + 0.06) * 2면 * 33.3M</v>
      </c>
      <c r="D54" s="119">
        <f>0.21*2</f>
        <v>0.42</v>
      </c>
      <c r="E54" s="120">
        <f>F43</f>
        <v>33.299999999999997</v>
      </c>
      <c r="F54" s="120">
        <f t="shared" si="1"/>
        <v>13.986000000000001</v>
      </c>
      <c r="G54" s="117"/>
      <c r="H54" s="117"/>
      <c r="I54" s="101"/>
      <c r="J54" s="94"/>
      <c r="K54" s="94"/>
    </row>
    <row r="55" spans="1:11" ht="20.100000000000001" customHeight="1">
      <c r="A55" s="119" t="s">
        <v>229</v>
      </c>
      <c r="B55" s="121" t="s">
        <v>244</v>
      </c>
      <c r="C55" s="119" t="str">
        <f>"(0.15 + 0.035) * 2면 * "&amp;E55&amp;"M"</f>
        <v>(0.15 + 0.035) * 2면 * 44.4M</v>
      </c>
      <c r="D55" s="119">
        <f>0.185*2</f>
        <v>0.37</v>
      </c>
      <c r="E55" s="120">
        <f>F41</f>
        <v>44.4</v>
      </c>
      <c r="F55" s="120">
        <f t="shared" si="1"/>
        <v>16.428000000000001</v>
      </c>
      <c r="G55" s="117"/>
      <c r="H55" s="117"/>
      <c r="I55" s="101"/>
      <c r="J55" s="94"/>
      <c r="K55" s="94"/>
    </row>
    <row r="56" spans="1:11" ht="20.100000000000001" customHeight="1">
      <c r="A56" s="119" t="s">
        <v>243</v>
      </c>
      <c r="B56" s="121" t="s">
        <v>245</v>
      </c>
      <c r="C56" s="119" t="str">
        <f>"(0.1 + 0.035) * 2면 * "&amp;E56&amp;"M"</f>
        <v>(0.1 + 0.035) * 2면 * 162.47M</v>
      </c>
      <c r="D56" s="119">
        <f>0.135*2</f>
        <v>0.27</v>
      </c>
      <c r="E56" s="120">
        <f>F45</f>
        <v>162.47</v>
      </c>
      <c r="F56" s="120">
        <f t="shared" si="1"/>
        <v>43.866</v>
      </c>
      <c r="G56" s="117"/>
      <c r="H56" s="117"/>
      <c r="I56" s="101"/>
      <c r="J56" s="94"/>
      <c r="K56" s="94"/>
    </row>
    <row r="57" spans="1:11" ht="20.100000000000001" customHeight="1">
      <c r="A57" s="106"/>
      <c r="B57" s="108" t="s">
        <v>80</v>
      </c>
      <c r="C57" s="119" t="str">
        <f>""&amp;G57&amp;"㎡"</f>
        <v>107.305㎡</v>
      </c>
      <c r="D57" s="102"/>
      <c r="E57" s="103"/>
      <c r="F57" s="97"/>
      <c r="G57" s="104">
        <f>SUM(F51:F56)</f>
        <v>107.30499999999999</v>
      </c>
      <c r="H57" s="100" t="s">
        <v>85</v>
      </c>
      <c r="I57" s="101"/>
      <c r="J57" s="94"/>
      <c r="K57" s="94"/>
    </row>
    <row r="58" spans="1:11" ht="20.100000000000001" customHeight="1">
      <c r="A58" s="90"/>
      <c r="B58" s="108"/>
      <c r="C58" s="96"/>
      <c r="D58" s="102"/>
      <c r="E58" s="103"/>
      <c r="F58" s="97"/>
      <c r="G58" s="104"/>
      <c r="H58" s="100"/>
      <c r="I58" s="101"/>
      <c r="J58" s="94"/>
      <c r="K58" s="94"/>
    </row>
    <row r="59" spans="1:11" ht="20.100000000000001" customHeight="1">
      <c r="A59" s="106"/>
      <c r="B59" s="90"/>
      <c r="C59" s="96"/>
      <c r="D59" s="102"/>
      <c r="E59" s="103"/>
      <c r="F59" s="97"/>
      <c r="G59" s="104"/>
      <c r="H59" s="100"/>
      <c r="I59" s="101"/>
      <c r="J59" s="94"/>
      <c r="K59" s="94"/>
    </row>
    <row r="60" spans="1:11" ht="20.100000000000001" customHeight="1">
      <c r="A60" s="105" t="s">
        <v>265</v>
      </c>
      <c r="B60" s="90"/>
      <c r="C60" s="96"/>
      <c r="D60" s="102"/>
      <c r="E60" s="103"/>
      <c r="F60" s="124"/>
      <c r="G60" s="104"/>
      <c r="H60" s="100"/>
      <c r="I60" s="101"/>
      <c r="J60" s="94"/>
      <c r="K60" s="94"/>
    </row>
    <row r="61" spans="1:11" ht="20.100000000000001" customHeight="1">
      <c r="A61" s="119" t="s">
        <v>246</v>
      </c>
      <c r="B61" s="121" t="s">
        <v>424</v>
      </c>
      <c r="C61" s="119" t="str">
        <f>""&amp;E61&amp;"M / 0.5"</f>
        <v>29.178M / 0.5</v>
      </c>
      <c r="D61" s="119">
        <v>0.5</v>
      </c>
      <c r="E61" s="120">
        <f>E51</f>
        <v>29.178000000000001</v>
      </c>
      <c r="F61" s="120"/>
      <c r="G61" s="125">
        <f>TRUNC((E61/D61),0)</f>
        <v>58</v>
      </c>
      <c r="H61" s="117" t="s">
        <v>247</v>
      </c>
      <c r="I61" s="101"/>
      <c r="J61" s="94"/>
      <c r="K61" s="94"/>
    </row>
    <row r="62" spans="1:11" ht="20.100000000000001" customHeight="1">
      <c r="A62" s="119" t="s">
        <v>248</v>
      </c>
      <c r="B62" s="121" t="s">
        <v>249</v>
      </c>
      <c r="C62" s="119" t="str">
        <f>""&amp;E62&amp;"M / 0.5"</f>
        <v>122.067M / 0.5</v>
      </c>
      <c r="D62" s="119">
        <v>0.5</v>
      </c>
      <c r="E62" s="120">
        <f>E52+E53+E54+E55</f>
        <v>122.06700000000001</v>
      </c>
      <c r="F62" s="120"/>
      <c r="G62" s="125">
        <f>TRUNC((E62/D62),0)</f>
        <v>244</v>
      </c>
      <c r="H62" s="117" t="s">
        <v>247</v>
      </c>
      <c r="I62" s="101"/>
      <c r="J62" s="94"/>
      <c r="K62" s="94"/>
    </row>
    <row r="63" spans="1:11" ht="20.100000000000001" customHeight="1">
      <c r="A63" s="119" t="s">
        <v>250</v>
      </c>
      <c r="B63" s="121" t="s">
        <v>251</v>
      </c>
      <c r="C63" s="119" t="str">
        <f>""&amp;E63&amp;"M2 * 36"</f>
        <v>16.247M2 * 36</v>
      </c>
      <c r="D63" s="119">
        <v>36</v>
      </c>
      <c r="E63" s="120">
        <f>D45</f>
        <v>16.247</v>
      </c>
      <c r="F63" s="120"/>
      <c r="G63" s="125">
        <f>TRUNC((E63*D63),0)</f>
        <v>584</v>
      </c>
      <c r="H63" s="117" t="s">
        <v>247</v>
      </c>
      <c r="I63" s="101"/>
      <c r="J63" s="94"/>
      <c r="K63" s="94"/>
    </row>
    <row r="64" spans="1:11" ht="20.100000000000001" customHeight="1">
      <c r="A64" s="119" t="s">
        <v>252</v>
      </c>
      <c r="B64" s="121" t="s">
        <v>253</v>
      </c>
      <c r="C64" s="119" t="str">
        <f>"4개 * "&amp;E64&amp;"개소"</f>
        <v>4개 * 18개소</v>
      </c>
      <c r="D64" s="119">
        <v>4</v>
      </c>
      <c r="E64" s="120">
        <f>E19</f>
        <v>18</v>
      </c>
      <c r="F64" s="120"/>
      <c r="G64" s="125">
        <f>TRUNC((E64*D64),0)</f>
        <v>72</v>
      </c>
      <c r="H64" s="117" t="s">
        <v>247</v>
      </c>
      <c r="I64" s="101"/>
      <c r="J64" s="94"/>
      <c r="K64" s="94"/>
    </row>
    <row r="65" spans="1:11" s="126" customFormat="1" ht="18" customHeight="1">
      <c r="A65" s="332" t="s">
        <v>254</v>
      </c>
      <c r="B65" s="332"/>
      <c r="C65" s="119"/>
      <c r="D65" s="119"/>
      <c r="E65" s="119"/>
      <c r="F65" s="120"/>
      <c r="G65" s="125"/>
      <c r="H65" s="117"/>
      <c r="I65" s="119"/>
    </row>
    <row r="66" spans="1:11" ht="18" customHeight="1">
      <c r="A66" s="105" t="s">
        <v>255</v>
      </c>
      <c r="B66" s="127"/>
      <c r="C66" s="127"/>
      <c r="D66" s="127"/>
      <c r="E66" s="127"/>
      <c r="F66" s="128"/>
      <c r="G66" s="129"/>
      <c r="H66" s="127"/>
      <c r="I66" s="127"/>
      <c r="J66" s="94"/>
      <c r="K66" s="94"/>
    </row>
    <row r="67" spans="1:11" ht="18" customHeight="1">
      <c r="A67" s="127" t="s">
        <v>256</v>
      </c>
      <c r="B67" s="90" t="s">
        <v>223</v>
      </c>
      <c r="C67" s="119" t="str">
        <f>""&amp;F67&amp;"KG"</f>
        <v>76.302KG</v>
      </c>
      <c r="D67" s="119"/>
      <c r="E67" s="119"/>
      <c r="F67" s="120">
        <f>G20</f>
        <v>76.302000000000007</v>
      </c>
      <c r="G67" s="129"/>
      <c r="H67" s="127"/>
      <c r="I67" s="127"/>
      <c r="J67" s="94"/>
      <c r="K67" s="94"/>
    </row>
    <row r="68" spans="1:11" ht="18" customHeight="1">
      <c r="A68" s="119" t="s">
        <v>258</v>
      </c>
      <c r="B68" s="90" t="s">
        <v>83</v>
      </c>
      <c r="C68" s="119" t="str">
        <f>""&amp;F68&amp;"KG"</f>
        <v>117.135KG</v>
      </c>
      <c r="D68" s="119"/>
      <c r="E68" s="119"/>
      <c r="F68" s="120">
        <f>G17</f>
        <v>117.13500000000001</v>
      </c>
      <c r="G68" s="125"/>
      <c r="H68" s="117"/>
      <c r="I68" s="119"/>
      <c r="J68" s="94"/>
      <c r="K68" s="94"/>
    </row>
    <row r="69" spans="1:11" ht="18" customHeight="1">
      <c r="A69" s="127"/>
      <c r="B69" s="127"/>
      <c r="C69" s="119" t="str">
        <f>"("&amp;F67&amp;" + "&amp;F68&amp;") / 1000KG"</f>
        <v>(76.302 + 117.135) / 1000KG</v>
      </c>
      <c r="D69" s="119">
        <v>1E-3</v>
      </c>
      <c r="E69" s="119"/>
      <c r="F69" s="120">
        <f>SUM(F67:F68)</f>
        <v>193.43700000000001</v>
      </c>
      <c r="G69" s="130">
        <f>TRUNC((D69*F69),3)</f>
        <v>0.193</v>
      </c>
      <c r="H69" s="117" t="s">
        <v>110</v>
      </c>
      <c r="I69" s="127"/>
      <c r="J69" s="94"/>
      <c r="K69" s="94"/>
    </row>
    <row r="70" spans="1:11" ht="18" customHeight="1">
      <c r="A70" s="127"/>
      <c r="B70" s="127"/>
      <c r="C70" s="127"/>
      <c r="D70" s="127"/>
      <c r="E70" s="127"/>
      <c r="F70" s="128"/>
      <c r="G70" s="129"/>
      <c r="H70" s="127"/>
      <c r="I70" s="127"/>
      <c r="J70" s="94"/>
      <c r="K70" s="94"/>
    </row>
    <row r="71" spans="1:11" ht="18" customHeight="1">
      <c r="A71" s="105" t="s">
        <v>264</v>
      </c>
      <c r="B71" s="119"/>
      <c r="C71" s="119"/>
      <c r="D71" s="119"/>
      <c r="E71" s="119"/>
      <c r="F71" s="120"/>
      <c r="G71" s="125"/>
      <c r="H71" s="117"/>
      <c r="I71" s="119"/>
      <c r="J71" s="94"/>
      <c r="K71" s="94"/>
    </row>
    <row r="72" spans="1:11" ht="18" customHeight="1">
      <c r="A72" s="119" t="s">
        <v>257</v>
      </c>
      <c r="B72" s="90" t="s">
        <v>89</v>
      </c>
      <c r="C72" s="119" t="str">
        <f>""&amp;F72&amp;"KG"</f>
        <v>3010.612KG</v>
      </c>
      <c r="D72" s="119"/>
      <c r="E72" s="119"/>
      <c r="F72" s="120">
        <f>G8+G13</f>
        <v>3010.6120000000001</v>
      </c>
      <c r="G72" s="125"/>
      <c r="H72" s="117"/>
      <c r="I72" s="119"/>
      <c r="J72" s="94"/>
      <c r="K72" s="94"/>
    </row>
    <row r="73" spans="1:11" ht="18" customHeight="1">
      <c r="A73" s="119"/>
      <c r="B73" s="131" t="s">
        <v>259</v>
      </c>
      <c r="C73" s="119" t="str">
        <f>""&amp;F72&amp;" / 1000KG"</f>
        <v>3010.612 / 1000KG</v>
      </c>
      <c r="D73" s="119">
        <v>1E-3</v>
      </c>
      <c r="E73" s="119"/>
      <c r="F73" s="120">
        <f>SUM(F72:F72)</f>
        <v>3010.6120000000001</v>
      </c>
      <c r="G73" s="130">
        <f>TRUNC((D73*F73),3)</f>
        <v>3.01</v>
      </c>
      <c r="H73" s="117" t="s">
        <v>110</v>
      </c>
      <c r="I73" s="119"/>
      <c r="J73" s="94"/>
      <c r="K73" s="94"/>
    </row>
    <row r="74" spans="1:11" ht="18" customHeight="1">
      <c r="A74" s="119"/>
      <c r="B74" s="119"/>
      <c r="C74" s="119"/>
      <c r="D74" s="119"/>
      <c r="E74" s="119"/>
      <c r="F74" s="120"/>
      <c r="G74" s="125"/>
      <c r="H74" s="117"/>
      <c r="I74" s="119"/>
      <c r="J74" s="94"/>
      <c r="K74" s="94"/>
    </row>
    <row r="75" spans="1:11" ht="18" customHeight="1">
      <c r="A75" s="105" t="s">
        <v>260</v>
      </c>
      <c r="B75" s="121" t="s">
        <v>261</v>
      </c>
      <c r="C75" s="119" t="str">
        <f>""&amp;F33&amp;" + "&amp;F38&amp;" +"&amp;F40&amp;" + "&amp;F42&amp;" + "&amp;F44&amp;""</f>
        <v>0.656 + 0.185 +0.053 + 0.233 + 0.299</v>
      </c>
      <c r="D75" s="119"/>
      <c r="E75" s="119"/>
      <c r="F75" s="120">
        <f>F34+F38+F40+F42+F44</f>
        <v>1.4259999999999999</v>
      </c>
      <c r="G75" s="130">
        <f>F75</f>
        <v>1.4259999999999999</v>
      </c>
      <c r="H75" s="117" t="s">
        <v>121</v>
      </c>
      <c r="I75" s="119"/>
      <c r="J75" s="94"/>
      <c r="K75" s="94"/>
    </row>
    <row r="76" spans="1:11" ht="18" customHeight="1">
      <c r="A76" s="105" t="s">
        <v>262</v>
      </c>
      <c r="B76" s="121" t="s">
        <v>263</v>
      </c>
      <c r="C76" s="119" t="str">
        <f>""&amp;F76&amp;"㎡"</f>
        <v>16.247㎡</v>
      </c>
      <c r="D76" s="119"/>
      <c r="E76" s="119"/>
      <c r="F76" s="120">
        <f>D45</f>
        <v>16.247</v>
      </c>
      <c r="G76" s="130">
        <f>F76</f>
        <v>16.247</v>
      </c>
      <c r="H76" s="117" t="s">
        <v>108</v>
      </c>
      <c r="I76" s="119"/>
      <c r="J76" s="94"/>
      <c r="K76" s="94"/>
    </row>
    <row r="77" spans="1:11" ht="18" customHeight="1">
      <c r="A77" s="326" t="s">
        <v>301</v>
      </c>
      <c r="B77" s="327"/>
      <c r="C77" s="96"/>
      <c r="D77" s="102"/>
      <c r="E77" s="103"/>
      <c r="F77" s="97"/>
      <c r="G77" s="99"/>
      <c r="H77" s="100"/>
      <c r="I77" s="101"/>
      <c r="J77" s="94"/>
      <c r="K77" s="94"/>
    </row>
    <row r="78" spans="1:11" s="84" customFormat="1" ht="18" customHeight="1">
      <c r="A78" s="325" t="s">
        <v>274</v>
      </c>
      <c r="B78" s="325"/>
      <c r="C78" s="73"/>
      <c r="D78" s="73"/>
      <c r="E78" s="73"/>
      <c r="F78" s="73"/>
      <c r="G78" s="76"/>
      <c r="H78" s="76"/>
      <c r="I78" s="73"/>
    </row>
    <row r="79" spans="1:11" s="84" customFormat="1" ht="18" customHeight="1">
      <c r="A79" s="85" t="s">
        <v>267</v>
      </c>
      <c r="B79" s="82" t="s">
        <v>275</v>
      </c>
      <c r="C79" s="73"/>
      <c r="D79" s="73"/>
      <c r="E79" s="73"/>
      <c r="F79" s="73"/>
      <c r="G79" s="76"/>
      <c r="H79" s="76"/>
      <c r="I79" s="73"/>
    </row>
    <row r="80" spans="1:11" s="84" customFormat="1" ht="18" customHeight="1">
      <c r="A80" s="73" t="s">
        <v>276</v>
      </c>
      <c r="B80" s="82" t="s">
        <v>132</v>
      </c>
      <c r="C80" s="73" t="str">
        <f>"1.2M * "&amp;E80&amp;"개"</f>
        <v>1.2M * 22개</v>
      </c>
      <c r="D80" s="73">
        <v>1.2</v>
      </c>
      <c r="E80" s="137">
        <v>22</v>
      </c>
      <c r="F80" s="74">
        <f>TRUNC((D80*E80),3)</f>
        <v>26.4</v>
      </c>
      <c r="G80" s="76"/>
      <c r="H80" s="76"/>
      <c r="I80" s="73"/>
    </row>
    <row r="81" spans="1:9" s="84" customFormat="1" ht="18" customHeight="1">
      <c r="A81" s="73"/>
      <c r="B81" s="73"/>
      <c r="C81" s="73" t="str">
        <f>""&amp;E81&amp;"m * 0.12 * 0.12"</f>
        <v>26.4m * 0.12 * 0.12</v>
      </c>
      <c r="D81" s="74">
        <f>0.12*0.12</f>
        <v>1.44E-2</v>
      </c>
      <c r="E81" s="74">
        <f>F80</f>
        <v>26.4</v>
      </c>
      <c r="F81" s="74">
        <f>TRUNC((D81*E81),3)</f>
        <v>0.38</v>
      </c>
      <c r="G81" s="76"/>
      <c r="H81" s="76"/>
      <c r="I81" s="73"/>
    </row>
    <row r="82" spans="1:9" s="84" customFormat="1" ht="18" customHeight="1">
      <c r="A82" s="73" t="s">
        <v>277</v>
      </c>
      <c r="B82" s="82" t="s">
        <v>278</v>
      </c>
      <c r="C82" s="73" t="str">
        <f>""&amp;E82&amp;"경간 * 4줄"</f>
        <v>20경간 * 4줄</v>
      </c>
      <c r="D82" s="73">
        <f>1.5*4</f>
        <v>6</v>
      </c>
      <c r="E82" s="73">
        <v>20</v>
      </c>
      <c r="F82" s="74">
        <f t="shared" ref="F82:F83" si="2">TRUNC((D82*E82),3)</f>
        <v>120</v>
      </c>
      <c r="G82" s="76"/>
      <c r="H82" s="76"/>
      <c r="I82" s="73"/>
    </row>
    <row r="83" spans="1:9" s="84" customFormat="1" ht="18" customHeight="1">
      <c r="A83" s="73"/>
      <c r="B83" s="87"/>
      <c r="C83" s="73" t="str">
        <f>""&amp;E83&amp;"m * 0.075 * 0.075"</f>
        <v>120m * 0.075 * 0.075</v>
      </c>
      <c r="D83" s="74">
        <f>0.075*0.075</f>
        <v>5.6249999999999998E-3</v>
      </c>
      <c r="E83" s="74">
        <f>F82</f>
        <v>120</v>
      </c>
      <c r="F83" s="74">
        <f t="shared" si="2"/>
        <v>0.67500000000000004</v>
      </c>
      <c r="G83" s="76"/>
      <c r="H83" s="76"/>
      <c r="I83" s="73"/>
    </row>
    <row r="84" spans="1:9" s="84" customFormat="1" ht="18" customHeight="1">
      <c r="A84" s="73"/>
      <c r="B84" s="87" t="s">
        <v>279</v>
      </c>
      <c r="C84" s="67" t="str">
        <f>""&amp;F81&amp;" + "&amp;F83&amp;""</f>
        <v>0.38 + 0.675</v>
      </c>
      <c r="D84" s="67"/>
      <c r="E84" s="67"/>
      <c r="F84" s="138">
        <f>F81+F83</f>
        <v>1.0550000000000002</v>
      </c>
      <c r="G84" s="139"/>
      <c r="H84" s="139"/>
      <c r="I84" s="73"/>
    </row>
    <row r="85" spans="1:9" s="84" customFormat="1" ht="18" customHeight="1">
      <c r="A85" s="73"/>
      <c r="B85" s="87"/>
      <c r="C85" s="67" t="str">
        <f>""&amp;E85&amp;"㎥  / 0.00334"</f>
        <v>1.055㎥  / 0.00334</v>
      </c>
      <c r="D85" s="67">
        <v>3.3400000000000001E-3</v>
      </c>
      <c r="E85" s="138">
        <f>F84</f>
        <v>1.0550000000000002</v>
      </c>
      <c r="F85" s="138">
        <f>TRUNC((E85/D85),3)</f>
        <v>315.86799999999999</v>
      </c>
      <c r="G85" s="146">
        <f>F85</f>
        <v>315.86799999999999</v>
      </c>
      <c r="H85" s="139" t="s">
        <v>280</v>
      </c>
      <c r="I85" s="73"/>
    </row>
    <row r="86" spans="1:9" s="84" customFormat="1" ht="18" customHeight="1">
      <c r="A86" s="73"/>
      <c r="B86" s="87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333" t="s">
        <v>281</v>
      </c>
      <c r="B87" s="333"/>
      <c r="C87" s="73"/>
      <c r="D87" s="73"/>
      <c r="E87" s="74"/>
      <c r="F87" s="74"/>
      <c r="G87" s="75"/>
      <c r="H87" s="76"/>
      <c r="I87" s="73"/>
    </row>
    <row r="88" spans="1:9" s="84" customFormat="1" ht="18" customHeight="1">
      <c r="A88" s="73" t="s">
        <v>276</v>
      </c>
      <c r="B88" s="82" t="s">
        <v>132</v>
      </c>
      <c r="C88" s="73" t="str">
        <f>"0.12 * 4면 * "&amp;E88&amp;"M"</f>
        <v>0.12 * 4면 * 26.4M</v>
      </c>
      <c r="D88" s="73">
        <f>0.12*4</f>
        <v>0.48</v>
      </c>
      <c r="E88" s="74">
        <f>F80</f>
        <v>26.4</v>
      </c>
      <c r="F88" s="74">
        <f>TRUNC((D88*E88),3)</f>
        <v>12.672000000000001</v>
      </c>
      <c r="G88" s="75"/>
      <c r="H88" s="76"/>
      <c r="I88" s="73"/>
    </row>
    <row r="89" spans="1:9" s="84" customFormat="1" ht="18" customHeight="1">
      <c r="A89" s="73" t="s">
        <v>282</v>
      </c>
      <c r="B89" s="82" t="s">
        <v>278</v>
      </c>
      <c r="C89" s="73" t="str">
        <f>"0.075 * 4면 * "&amp;E89&amp;"M"</f>
        <v>0.075 * 4면 * 120M</v>
      </c>
      <c r="D89" s="73">
        <f>0.075*4</f>
        <v>0.3</v>
      </c>
      <c r="E89" s="74">
        <f>F82</f>
        <v>120</v>
      </c>
      <c r="F89" s="74">
        <f>TRUNC((D89*E89),3)</f>
        <v>36</v>
      </c>
      <c r="G89" s="75"/>
      <c r="H89" s="76"/>
      <c r="I89" s="73"/>
    </row>
    <row r="90" spans="1:9" s="84" customFormat="1" ht="18" customHeight="1">
      <c r="A90" s="73"/>
      <c r="B90" s="87" t="s">
        <v>279</v>
      </c>
      <c r="C90" s="73" t="str">
        <f>""&amp;F88&amp;" + "&amp;F89&amp;""</f>
        <v>12.672 + 36</v>
      </c>
      <c r="D90" s="73"/>
      <c r="E90" s="74"/>
      <c r="F90" s="74">
        <f>SUM(F88:F89)</f>
        <v>48.671999999999997</v>
      </c>
      <c r="G90" s="145">
        <f>SUM(F88:F89)</f>
        <v>48.671999999999997</v>
      </c>
      <c r="H90" s="76" t="s">
        <v>108</v>
      </c>
      <c r="I90" s="73"/>
    </row>
    <row r="91" spans="1:9" s="84" customFormat="1" ht="18" customHeight="1">
      <c r="A91" s="73"/>
      <c r="B91" s="73"/>
      <c r="C91" s="73"/>
      <c r="D91" s="73"/>
      <c r="E91" s="74"/>
      <c r="F91" s="74"/>
      <c r="G91" s="75"/>
      <c r="H91" s="76"/>
      <c r="I91" s="73"/>
    </row>
    <row r="92" spans="1:9" s="84" customFormat="1" ht="18" customHeight="1">
      <c r="A92" s="85" t="s">
        <v>265</v>
      </c>
      <c r="B92" s="73"/>
      <c r="C92" s="73"/>
      <c r="D92" s="73"/>
      <c r="E92" s="74"/>
      <c r="F92" s="74"/>
      <c r="G92" s="75"/>
      <c r="H92" s="76"/>
      <c r="I92" s="73"/>
    </row>
    <row r="93" spans="1:9" s="84" customFormat="1" ht="18" customHeight="1">
      <c r="A93" s="144" t="s">
        <v>283</v>
      </c>
      <c r="B93" s="82" t="s">
        <v>116</v>
      </c>
      <c r="C93" s="73" t="str">
        <f>""&amp;E93&amp;"개소 * 15개"</f>
        <v>22개소 * 15개</v>
      </c>
      <c r="D93" s="73">
        <v>15</v>
      </c>
      <c r="E93" s="137">
        <v>22</v>
      </c>
      <c r="F93" s="74"/>
      <c r="G93" s="75">
        <f>TRUNC((D93*E93),3)</f>
        <v>330</v>
      </c>
      <c r="H93" s="76" t="s">
        <v>247</v>
      </c>
      <c r="I93" s="73"/>
    </row>
    <row r="94" spans="1:9" s="84" customFormat="1" ht="18" customHeight="1">
      <c r="A94" s="144" t="s">
        <v>284</v>
      </c>
      <c r="B94" s="82" t="s">
        <v>403</v>
      </c>
      <c r="C94" s="73" t="str">
        <f>""&amp;E94&amp;"개소 * 2개"</f>
        <v>22개소 * 2개</v>
      </c>
      <c r="D94" s="73">
        <v>2</v>
      </c>
      <c r="E94" s="137">
        <v>22</v>
      </c>
      <c r="F94" s="74"/>
      <c r="G94" s="75">
        <f t="shared" ref="G94:G101" si="3">TRUNC((D94*E94),3)</f>
        <v>44</v>
      </c>
      <c r="H94" s="76" t="s">
        <v>247</v>
      </c>
      <c r="I94" s="73"/>
    </row>
    <row r="95" spans="1:9" s="84" customFormat="1" ht="18" customHeight="1">
      <c r="A95" s="144" t="s">
        <v>404</v>
      </c>
      <c r="B95" s="83" t="s">
        <v>285</v>
      </c>
      <c r="C95" s="67" t="str">
        <f>""&amp;E95&amp;"경간 * "&amp;D95&amp;"개"</f>
        <v>20경간 * 8개</v>
      </c>
      <c r="D95" s="67">
        <v>8</v>
      </c>
      <c r="E95" s="141">
        <v>20</v>
      </c>
      <c r="F95" s="138"/>
      <c r="G95" s="140">
        <f>ROUNDUP((D95*E95),0)</f>
        <v>160</v>
      </c>
      <c r="H95" s="139" t="s">
        <v>247</v>
      </c>
      <c r="I95" s="73"/>
    </row>
    <row r="96" spans="1:9" s="84" customFormat="1" ht="18" customHeight="1">
      <c r="A96" s="144" t="s">
        <v>405</v>
      </c>
      <c r="B96" s="82" t="s">
        <v>406</v>
      </c>
      <c r="C96" s="73" t="str">
        <f>""&amp;E96&amp;"경간 * 8개소 * 8개"</f>
        <v>20경간 * 8개소 * 8개</v>
      </c>
      <c r="D96" s="73">
        <f>8*8</f>
        <v>64</v>
      </c>
      <c r="E96" s="137">
        <v>20</v>
      </c>
      <c r="F96" s="74"/>
      <c r="G96" s="75">
        <f t="shared" si="3"/>
        <v>1280</v>
      </c>
      <c r="H96" s="76" t="s">
        <v>247</v>
      </c>
      <c r="I96" s="73"/>
    </row>
    <row r="97" spans="1:9" s="84" customFormat="1" ht="18" customHeight="1">
      <c r="A97" s="144" t="s">
        <v>286</v>
      </c>
      <c r="B97" s="82" t="s">
        <v>93</v>
      </c>
      <c r="C97" s="73" t="str">
        <f>""&amp;E97&amp;"개소 * 4개"</f>
        <v>22개소 * 4개</v>
      </c>
      <c r="D97" s="73">
        <v>4</v>
      </c>
      <c r="E97" s="137">
        <v>22</v>
      </c>
      <c r="F97" s="74"/>
      <c r="G97" s="75">
        <f t="shared" si="3"/>
        <v>88</v>
      </c>
      <c r="H97" s="76" t="s">
        <v>247</v>
      </c>
      <c r="I97" s="73"/>
    </row>
    <row r="98" spans="1:9" s="84" customFormat="1" ht="18" customHeight="1">
      <c r="A98" s="144" t="s">
        <v>129</v>
      </c>
      <c r="B98" s="82" t="s">
        <v>130</v>
      </c>
      <c r="C98" s="73" t="str">
        <f>""&amp;E98&amp;"개"</f>
        <v>22개</v>
      </c>
      <c r="D98" s="73">
        <v>1</v>
      </c>
      <c r="E98" s="137">
        <v>22</v>
      </c>
      <c r="F98" s="74"/>
      <c r="G98" s="75">
        <f t="shared" si="3"/>
        <v>22</v>
      </c>
      <c r="H98" s="76" t="s">
        <v>289</v>
      </c>
      <c r="I98" s="73"/>
    </row>
    <row r="99" spans="1:9" s="84" customFormat="1" ht="18" customHeight="1">
      <c r="A99" s="144" t="s">
        <v>290</v>
      </c>
      <c r="B99" s="82" t="s">
        <v>291</v>
      </c>
      <c r="C99" s="73" t="str">
        <f>""&amp;E99&amp;"경간 * 8개"</f>
        <v>20경간 * 8개</v>
      </c>
      <c r="D99" s="73">
        <v>8</v>
      </c>
      <c r="E99" s="137">
        <v>20</v>
      </c>
      <c r="F99" s="74"/>
      <c r="G99" s="75">
        <f t="shared" si="3"/>
        <v>160</v>
      </c>
      <c r="H99" s="76" t="s">
        <v>289</v>
      </c>
      <c r="I99" s="73"/>
    </row>
    <row r="100" spans="1:9" s="84" customFormat="1" ht="18" customHeight="1">
      <c r="A100" s="144" t="s">
        <v>131</v>
      </c>
      <c r="B100" s="82" t="s">
        <v>132</v>
      </c>
      <c r="C100" s="73" t="str">
        <f>""&amp;E100&amp;"개"</f>
        <v>22개</v>
      </c>
      <c r="D100" s="73">
        <v>1</v>
      </c>
      <c r="E100" s="137">
        <v>22</v>
      </c>
      <c r="F100" s="74"/>
      <c r="G100" s="75">
        <f t="shared" si="3"/>
        <v>22</v>
      </c>
      <c r="H100" s="76" t="s">
        <v>289</v>
      </c>
      <c r="I100" s="73"/>
    </row>
    <row r="101" spans="1:9" s="84" customFormat="1" ht="18" customHeight="1">
      <c r="A101" s="144" t="s">
        <v>407</v>
      </c>
      <c r="B101" s="82" t="s">
        <v>408</v>
      </c>
      <c r="C101" s="73" t="str">
        <f>""&amp;E101&amp;"개"</f>
        <v>22개</v>
      </c>
      <c r="D101" s="73">
        <v>1</v>
      </c>
      <c r="E101" s="137">
        <v>22</v>
      </c>
      <c r="F101" s="73"/>
      <c r="G101" s="75">
        <f t="shared" si="3"/>
        <v>22</v>
      </c>
      <c r="H101" s="76" t="s">
        <v>289</v>
      </c>
      <c r="I101" s="73"/>
    </row>
    <row r="102" spans="1:9" s="84" customFormat="1" ht="18" customHeight="1">
      <c r="A102" s="325" t="s">
        <v>293</v>
      </c>
      <c r="B102" s="325"/>
      <c r="C102" s="73"/>
      <c r="D102" s="73"/>
      <c r="E102" s="73"/>
      <c r="F102" s="73"/>
      <c r="G102" s="75"/>
      <c r="H102" s="76"/>
      <c r="I102" s="73"/>
    </row>
    <row r="103" spans="1:9" s="84" customFormat="1" ht="18" customHeight="1">
      <c r="A103" s="73" t="s">
        <v>294</v>
      </c>
      <c r="B103" s="73"/>
      <c r="C103" s="73"/>
      <c r="D103" s="73"/>
      <c r="E103" s="73"/>
      <c r="F103" s="73"/>
      <c r="G103" s="75"/>
      <c r="H103" s="76"/>
      <c r="I103" s="73"/>
    </row>
    <row r="104" spans="1:9" s="84" customFormat="1" ht="18" customHeight="1">
      <c r="A104" s="73" t="s">
        <v>295</v>
      </c>
      <c r="B104" s="73"/>
      <c r="C104" s="73" t="str">
        <f>""&amp;F104&amp;"㎥"</f>
        <v>1.055㎥</v>
      </c>
      <c r="D104" s="73"/>
      <c r="E104" s="73"/>
      <c r="F104" s="74">
        <f>F84</f>
        <v>1.0550000000000002</v>
      </c>
      <c r="G104" s="86">
        <f>F104</f>
        <v>1.0550000000000002</v>
      </c>
      <c r="H104" s="76" t="s">
        <v>121</v>
      </c>
      <c r="I104" s="73"/>
    </row>
  </sheetData>
  <mergeCells count="11">
    <mergeCell ref="A102:B102"/>
    <mergeCell ref="A1:I1"/>
    <mergeCell ref="A3:B3"/>
    <mergeCell ref="A4:B4"/>
    <mergeCell ref="A5:B5"/>
    <mergeCell ref="A25:B25"/>
    <mergeCell ref="A50:B50"/>
    <mergeCell ref="A65:B65"/>
    <mergeCell ref="A77:B77"/>
    <mergeCell ref="A78:B78"/>
    <mergeCell ref="A87:B87"/>
  </mergeCells>
  <phoneticPr fontId="3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4"/>
  <sheetViews>
    <sheetView view="pageBreakPreview" topLeftCell="A7" zoomScale="85" zoomScaleSheetLayoutView="85" workbookViewId="0">
      <selection sqref="A1:I1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209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306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413</v>
      </c>
      <c r="D7" s="97"/>
      <c r="E7" s="98"/>
      <c r="F7" s="97">
        <f>(1.536 * 2)+(3.231 * 2)+(4.869 * 4) + (0.519 * 4)</f>
        <v>31.085999999999999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31.086M * 31.5KG</v>
      </c>
      <c r="D8" s="97">
        <v>31.5</v>
      </c>
      <c r="E8" s="98"/>
      <c r="F8" s="97">
        <f>F7</f>
        <v>31.085999999999999</v>
      </c>
      <c r="G8" s="104">
        <f>TRUNC((D8*F8),3)</f>
        <v>979.20899999999995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89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414</v>
      </c>
      <c r="D11" s="97"/>
      <c r="E11" s="98"/>
      <c r="F11" s="97">
        <f>34.757 + (0.9*7)</f>
        <v>41.056999999999995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397</v>
      </c>
      <c r="D12" s="97"/>
      <c r="E12" s="98"/>
      <c r="F12" s="97">
        <f>(7.83 + 4.44) * 2 + (0.9 * 9) + (1.968 * 2)</f>
        <v>36.576000000000001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(41.057M + 36.576M) * 31.5KG</v>
      </c>
      <c r="D13" s="97">
        <v>31.5</v>
      </c>
      <c r="E13" s="98"/>
      <c r="F13" s="97">
        <f>SUM(F11:F12)</f>
        <v>77.632999999999996</v>
      </c>
      <c r="G13" s="104">
        <f>TRUNC((D13*F13),3)</f>
        <v>2445.4389999999999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308</v>
      </c>
      <c r="D16" s="97"/>
      <c r="E16" s="98"/>
      <c r="F16" s="97">
        <f>0.9 * 26</f>
        <v>23.400000000000002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23.4M * 6.85KG</v>
      </c>
      <c r="D17" s="97">
        <v>6.85</v>
      </c>
      <c r="E17" s="98"/>
      <c r="F17" s="97">
        <f>SUM(F16)</f>
        <v>23.400000000000002</v>
      </c>
      <c r="G17" s="104">
        <f>TRUNC((D17*F17),3)</f>
        <v>160.29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22EA</v>
      </c>
      <c r="D19" s="62">
        <f>0.3*0.3</f>
        <v>0.09</v>
      </c>
      <c r="E19" s="62">
        <v>22</v>
      </c>
      <c r="F19" s="62">
        <f>TRUNC((D19*E19),3)</f>
        <v>1.98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1.98 * 47.1KG</v>
      </c>
      <c r="D20" s="62">
        <f>6*7.85</f>
        <v>47.099999999999994</v>
      </c>
      <c r="E20" s="62">
        <f>F19</f>
        <v>1.98</v>
      </c>
      <c r="F20" s="62">
        <f>TRUNC((D20*E20),3)</f>
        <v>93.257999999999996</v>
      </c>
      <c r="G20" s="65">
        <f>F20</f>
        <v>93.257999999999996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54.085M / 0.5</v>
      </c>
      <c r="D23" s="73">
        <v>0.5</v>
      </c>
      <c r="E23" s="74">
        <f>F37+F39</f>
        <v>54.085000000000001</v>
      </c>
      <c r="F23" s="74"/>
      <c r="G23" s="75">
        <f>TRUNC((E23/D23),0)</f>
        <v>108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347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108.719M</v>
      </c>
      <c r="D26" s="97">
        <f>0.15*6</f>
        <v>0.89999999999999991</v>
      </c>
      <c r="E26" s="98">
        <f>F8+F13</f>
        <v>108.71899999999999</v>
      </c>
      <c r="F26" s="62">
        <f>TRUNC((D26*E26),3)</f>
        <v>97.846999999999994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23.4M</v>
      </c>
      <c r="D27" s="62">
        <f>0.075*4</f>
        <v>0.3</v>
      </c>
      <c r="E27" s="98">
        <f>F17</f>
        <v>23.400000000000002</v>
      </c>
      <c r="F27" s="62">
        <f>TRUNC((D27*E27),3)</f>
        <v>7.02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1.98㎡ * 2면</v>
      </c>
      <c r="D28" s="97">
        <v>2</v>
      </c>
      <c r="E28" s="98">
        <f>F19</f>
        <v>1.98</v>
      </c>
      <c r="F28" s="62">
        <f>TRUNC((D28*E28),3)</f>
        <v>3.96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97.847 + 7.02 + 3.96</v>
      </c>
      <c r="D29" s="97"/>
      <c r="E29" s="98"/>
      <c r="F29" s="97"/>
      <c r="G29" s="104">
        <f>SUM(F26:F28)</f>
        <v>108.82699999999998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107" t="str">
        <f>""&amp;F32&amp;"M"</f>
        <v>35.657M</v>
      </c>
      <c r="D32" s="97"/>
      <c r="E32" s="98"/>
      <c r="F32" s="97">
        <v>35.656999999999996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35.657M * 0.15 * 0.15</v>
      </c>
      <c r="D33" s="112">
        <f>0.15*0.15</f>
        <v>2.2499999999999999E-2</v>
      </c>
      <c r="E33" s="62">
        <f>F32</f>
        <v>35.656999999999996</v>
      </c>
      <c r="F33" s="77">
        <f>TRUNC((D33*E33),3)</f>
        <v>0.80200000000000005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80</v>
      </c>
      <c r="C34" s="68" t="str">
        <f>""&amp;F33&amp;"㎥ / "&amp;D34&amp;""</f>
        <v>0.802㎥ / 0.00334</v>
      </c>
      <c r="D34" s="78">
        <v>3.3400000000000001E-3</v>
      </c>
      <c r="E34" s="81"/>
      <c r="F34" s="78">
        <f>F33</f>
        <v>0.80200000000000005</v>
      </c>
      <c r="G34" s="69">
        <f>F34/D34</f>
        <v>240.11976047904193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/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37.457M</v>
      </c>
      <c r="D37" s="62"/>
      <c r="E37" s="62"/>
      <c r="F37" s="62">
        <v>37.457000000000001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37.457M * 0.15 * 0.04</v>
      </c>
      <c r="D38" s="62">
        <f>0.15*0.04</f>
        <v>6.0000000000000001E-3</v>
      </c>
      <c r="E38" s="62">
        <f>F37</f>
        <v>37.457000000000001</v>
      </c>
      <c r="F38" s="77">
        <f>TRUNC((D38*E38),3)</f>
        <v>0.224</v>
      </c>
      <c r="G38" s="77">
        <f>SUM(F38)</f>
        <v>0.224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16.628M</v>
      </c>
      <c r="D39" s="62"/>
      <c r="E39" s="62"/>
      <c r="F39" s="62">
        <v>16.628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16.628M * 0.1 * 0.04</v>
      </c>
      <c r="D40" s="62">
        <f>0.1*0.04</f>
        <v>4.0000000000000001E-3</v>
      </c>
      <c r="E40" s="62">
        <f>F39</f>
        <v>16.628</v>
      </c>
      <c r="F40" s="77">
        <f>TRUNC((D40*E40),3)</f>
        <v>6.6000000000000003E-2</v>
      </c>
      <c r="G40" s="77">
        <f>SUM(F40)</f>
        <v>6.6000000000000003E-2</v>
      </c>
      <c r="H40" s="113" t="s">
        <v>121</v>
      </c>
      <c r="I40" s="101"/>
      <c r="J40" s="94"/>
      <c r="K40" s="94"/>
    </row>
    <row r="41" spans="1:11" ht="20.100000000000001" customHeight="1">
      <c r="A41" s="71" t="s">
        <v>229</v>
      </c>
      <c r="B41" s="72" t="s">
        <v>230</v>
      </c>
      <c r="C41" s="68" t="s">
        <v>309</v>
      </c>
      <c r="D41" s="78">
        <v>1.2</v>
      </c>
      <c r="E41" s="79">
        <v>44</v>
      </c>
      <c r="F41" s="78">
        <f t="shared" ref="F41:F44" si="0">TRUNC((D41*E41),3)</f>
        <v>52.8</v>
      </c>
      <c r="G41" s="99"/>
      <c r="H41" s="100"/>
      <c r="I41" s="101"/>
      <c r="J41" s="94"/>
      <c r="K41" s="94"/>
    </row>
    <row r="42" spans="1:11" ht="20.100000000000001" customHeight="1">
      <c r="A42" s="71"/>
      <c r="B42" s="72"/>
      <c r="C42" s="68" t="str">
        <f>""&amp;E42&amp;"M * "&amp;0.15&amp;" * "&amp;0.035&amp;""</f>
        <v>52.8M * 0.15 * 0.035</v>
      </c>
      <c r="D42" s="78">
        <f>0.15 * 0.035</f>
        <v>5.2500000000000003E-3</v>
      </c>
      <c r="E42" s="80">
        <f>F41</f>
        <v>52.8</v>
      </c>
      <c r="F42" s="78">
        <f t="shared" si="0"/>
        <v>0.27700000000000002</v>
      </c>
      <c r="G42" s="77">
        <f>SUM(F42)</f>
        <v>0.27700000000000002</v>
      </c>
      <c r="H42" s="113" t="s">
        <v>121</v>
      </c>
      <c r="I42" s="101"/>
      <c r="J42" s="94"/>
      <c r="K42" s="94"/>
    </row>
    <row r="43" spans="1:11" ht="20.100000000000001" customHeight="1">
      <c r="A43" s="71" t="s">
        <v>231</v>
      </c>
      <c r="B43" s="72" t="s">
        <v>232</v>
      </c>
      <c r="C43" s="68" t="s">
        <v>310</v>
      </c>
      <c r="D43" s="78">
        <v>0.3</v>
      </c>
      <c r="E43" s="80">
        <f>44*3</f>
        <v>132</v>
      </c>
      <c r="F43" s="78">
        <f t="shared" si="0"/>
        <v>39.6</v>
      </c>
      <c r="G43" s="99"/>
      <c r="H43" s="100"/>
      <c r="I43" s="101"/>
      <c r="J43" s="94"/>
      <c r="K43" s="94"/>
    </row>
    <row r="44" spans="1:11" ht="20.100000000000001" customHeight="1">
      <c r="A44" s="71"/>
      <c r="B44" s="72"/>
      <c r="C44" s="68" t="str">
        <f>""&amp;E44&amp;"M * "&amp;0.15&amp;" * "&amp;0.06&amp;""</f>
        <v>39.6M * 0.15 * 0.06</v>
      </c>
      <c r="D44" s="78">
        <f>(0.15 * 0.06)</f>
        <v>8.9999999999999993E-3</v>
      </c>
      <c r="E44" s="80">
        <f>F43</f>
        <v>39.6</v>
      </c>
      <c r="F44" s="78">
        <f t="shared" si="0"/>
        <v>0.35599999999999998</v>
      </c>
      <c r="G44" s="77">
        <f>SUM(F44)</f>
        <v>0.35599999999999998</v>
      </c>
      <c r="H44" s="113" t="s">
        <v>121</v>
      </c>
      <c r="I44" s="101"/>
      <c r="J44" s="94"/>
      <c r="K44" s="94"/>
    </row>
    <row r="45" spans="1:11" ht="20.100000000000001" customHeight="1">
      <c r="A45" s="106" t="s">
        <v>273</v>
      </c>
      <c r="B45" s="90" t="s">
        <v>228</v>
      </c>
      <c r="C45" s="115" t="str">
        <f>""&amp;D45&amp;"㎡"</f>
        <v>20.134㎡</v>
      </c>
      <c r="D45" s="115">
        <v>20.134</v>
      </c>
      <c r="E45" s="115">
        <v>0.1</v>
      </c>
      <c r="F45" s="115">
        <f>TRUNC((D45/E45),3)</f>
        <v>201.34</v>
      </c>
      <c r="G45" s="99"/>
      <c r="H45" s="100"/>
      <c r="I45" s="101"/>
      <c r="J45" s="94"/>
      <c r="K45" s="94"/>
    </row>
    <row r="46" spans="1:11" ht="20.100000000000001" customHeight="1">
      <c r="A46" s="110"/>
      <c r="B46" s="111"/>
      <c r="C46" s="115" t="str">
        <f>""&amp;E46&amp;"M * 0.1 * 0.035"</f>
        <v>201.34M * 0.1 * 0.035</v>
      </c>
      <c r="D46" s="115">
        <f>0.1*0.035</f>
        <v>3.5000000000000005E-3</v>
      </c>
      <c r="E46" s="115">
        <f>F45</f>
        <v>201.34</v>
      </c>
      <c r="F46" s="115">
        <f>TRUNC((D46*E46),3)</f>
        <v>0.70399999999999996</v>
      </c>
      <c r="G46" s="77">
        <f>SUM(F46)</f>
        <v>0.70399999999999996</v>
      </c>
      <c r="H46" s="113" t="s">
        <v>121</v>
      </c>
      <c r="I46" s="114"/>
      <c r="J46" s="94"/>
      <c r="K46" s="94"/>
    </row>
    <row r="47" spans="1:11" ht="20.100000000000001" customHeight="1">
      <c r="A47" s="106"/>
      <c r="B47" s="108" t="s">
        <v>80</v>
      </c>
      <c r="C47" s="115" t="str">
        <f>""&amp;G38&amp;" + "&amp;G40&amp;" +"&amp;G42&amp;" + "&amp;G44&amp;" + "&amp;G46&amp;""</f>
        <v>0.224 + 0.066 +0.277 + 0.356 + 0.704</v>
      </c>
      <c r="D47" s="97"/>
      <c r="E47" s="98"/>
      <c r="F47" s="97">
        <f>F38+F40+F42+F44+F46</f>
        <v>1.627</v>
      </c>
      <c r="G47" s="99"/>
      <c r="H47" s="100"/>
      <c r="I47" s="101"/>
      <c r="J47" s="94"/>
      <c r="K47" s="94"/>
    </row>
    <row r="48" spans="1:11" ht="20.100000000000001" customHeight="1">
      <c r="A48" s="90"/>
      <c r="B48" s="108"/>
      <c r="C48" s="115" t="str">
        <f>""&amp;E48&amp;"㎥ / 0.00334"</f>
        <v>1.627㎥ / 0.00334</v>
      </c>
      <c r="D48" s="115">
        <v>3.3400000000000001E-3</v>
      </c>
      <c r="E48" s="115">
        <f>F47</f>
        <v>1.627</v>
      </c>
      <c r="F48" s="115">
        <f>F47</f>
        <v>1.627</v>
      </c>
      <c r="G48" s="116">
        <f>TRUNC((F48/D48),3)</f>
        <v>487.125</v>
      </c>
      <c r="H48" s="117" t="s">
        <v>227</v>
      </c>
      <c r="I48" s="101"/>
      <c r="J48" s="94"/>
      <c r="K48" s="94"/>
    </row>
    <row r="49" spans="1:11" ht="20.100000000000001" customHeight="1">
      <c r="A49" s="106"/>
      <c r="B49" s="90"/>
      <c r="C49" s="107"/>
      <c r="D49" s="97"/>
      <c r="E49" s="98"/>
      <c r="F49" s="97"/>
      <c r="G49" s="104"/>
      <c r="H49" s="100"/>
      <c r="I49" s="101"/>
      <c r="J49" s="94"/>
      <c r="K49" s="94"/>
    </row>
    <row r="50" spans="1:11" ht="20.100000000000001" customHeight="1">
      <c r="A50" s="331" t="s">
        <v>266</v>
      </c>
      <c r="B50" s="331"/>
      <c r="C50" s="96"/>
      <c r="D50" s="102"/>
      <c r="E50" s="103"/>
      <c r="F50" s="118"/>
      <c r="G50" s="104"/>
      <c r="H50" s="100"/>
      <c r="I50" s="101"/>
      <c r="J50" s="94"/>
      <c r="K50" s="94"/>
    </row>
    <row r="51" spans="1:11" ht="20.100000000000001" customHeight="1">
      <c r="A51" s="71" t="s">
        <v>235</v>
      </c>
      <c r="B51" s="72" t="s">
        <v>236</v>
      </c>
      <c r="C51" s="119" t="str">
        <f>"0.15 * 4면 * "&amp;E51&amp;"M"</f>
        <v>0.15 * 4면 * 35.657M</v>
      </c>
      <c r="D51" s="119">
        <f>0.15*4</f>
        <v>0.6</v>
      </c>
      <c r="E51" s="120">
        <f>F32</f>
        <v>35.656999999999996</v>
      </c>
      <c r="F51" s="120">
        <f t="shared" ref="F51:F56" si="1">TRUNC((D51*E51),3)</f>
        <v>21.393999999999998</v>
      </c>
      <c r="G51" s="104"/>
      <c r="H51" s="100"/>
      <c r="I51" s="101"/>
      <c r="J51" s="94"/>
      <c r="K51" s="94"/>
    </row>
    <row r="52" spans="1:11" ht="20.100000000000001" customHeight="1">
      <c r="A52" s="119" t="s">
        <v>237</v>
      </c>
      <c r="B52" s="121" t="s">
        <v>238</v>
      </c>
      <c r="C52" s="119" t="str">
        <f>"(0.15 + 0.04) * 2면 * "&amp;E52&amp;"M"</f>
        <v>(0.15 + 0.04) * 2면 * 37.457M</v>
      </c>
      <c r="D52" s="119">
        <f>0.19*2</f>
        <v>0.38</v>
      </c>
      <c r="E52" s="120">
        <f>F37</f>
        <v>37.457000000000001</v>
      </c>
      <c r="F52" s="120">
        <f t="shared" si="1"/>
        <v>14.233000000000001</v>
      </c>
      <c r="G52" s="117"/>
      <c r="H52" s="100"/>
      <c r="I52" s="101"/>
      <c r="J52" s="94"/>
      <c r="K52" s="94"/>
    </row>
    <row r="53" spans="1:11" ht="20.100000000000001" customHeight="1">
      <c r="A53" s="119" t="s">
        <v>239</v>
      </c>
      <c r="B53" s="121" t="s">
        <v>240</v>
      </c>
      <c r="C53" s="119" t="str">
        <f>"(0.1 + 0.04) * 2면 * "&amp;E53&amp;"M"</f>
        <v>(0.1 + 0.04) * 2면 * 16.628M</v>
      </c>
      <c r="D53" s="119">
        <f>0.14*2</f>
        <v>0.28000000000000003</v>
      </c>
      <c r="E53" s="120">
        <f>F39</f>
        <v>16.628</v>
      </c>
      <c r="F53" s="120">
        <f t="shared" si="1"/>
        <v>4.6550000000000002</v>
      </c>
      <c r="G53" s="117"/>
      <c r="H53" s="100"/>
      <c r="I53" s="101"/>
      <c r="J53" s="94"/>
      <c r="K53" s="94"/>
    </row>
    <row r="54" spans="1:11" ht="20.100000000000001" customHeight="1">
      <c r="A54" s="122" t="s">
        <v>241</v>
      </c>
      <c r="B54" s="123" t="s">
        <v>242</v>
      </c>
      <c r="C54" s="119" t="str">
        <f>"(0.15 + 0.06) * 2면 * "&amp;E54&amp;"M"</f>
        <v>(0.15 + 0.06) * 2면 * 39.6M</v>
      </c>
      <c r="D54" s="119">
        <f>0.21*2</f>
        <v>0.42</v>
      </c>
      <c r="E54" s="120">
        <f>F43</f>
        <v>39.6</v>
      </c>
      <c r="F54" s="120">
        <f t="shared" si="1"/>
        <v>16.632000000000001</v>
      </c>
      <c r="G54" s="117"/>
      <c r="H54" s="117"/>
      <c r="I54" s="101"/>
      <c r="J54" s="94"/>
      <c r="K54" s="94"/>
    </row>
    <row r="55" spans="1:11" ht="20.100000000000001" customHeight="1">
      <c r="A55" s="119" t="s">
        <v>229</v>
      </c>
      <c r="B55" s="121" t="s">
        <v>244</v>
      </c>
      <c r="C55" s="119" t="str">
        <f>"(0.15 + 0.035) * 2면 * "&amp;E55&amp;"M"</f>
        <v>(0.15 + 0.035) * 2면 * 52.8M</v>
      </c>
      <c r="D55" s="119">
        <f>0.185*2</f>
        <v>0.37</v>
      </c>
      <c r="E55" s="120">
        <f>F41</f>
        <v>52.8</v>
      </c>
      <c r="F55" s="120">
        <f t="shared" si="1"/>
        <v>19.536000000000001</v>
      </c>
      <c r="G55" s="117"/>
      <c r="H55" s="117"/>
      <c r="I55" s="101"/>
      <c r="J55" s="94"/>
      <c r="K55" s="94"/>
    </row>
    <row r="56" spans="1:11" ht="20.100000000000001" customHeight="1">
      <c r="A56" s="119" t="s">
        <v>243</v>
      </c>
      <c r="B56" s="121" t="s">
        <v>245</v>
      </c>
      <c r="C56" s="119" t="str">
        <f>"(0.1 + 0.035) * 2면 * "&amp;E56&amp;"M"</f>
        <v>(0.1 + 0.035) * 2면 * 201.34M</v>
      </c>
      <c r="D56" s="119">
        <f>0.135*2</f>
        <v>0.27</v>
      </c>
      <c r="E56" s="120">
        <f>F45</f>
        <v>201.34</v>
      </c>
      <c r="F56" s="120">
        <f t="shared" si="1"/>
        <v>54.360999999999997</v>
      </c>
      <c r="G56" s="117"/>
      <c r="H56" s="117"/>
      <c r="I56" s="101"/>
      <c r="J56" s="94"/>
      <c r="K56" s="94"/>
    </row>
    <row r="57" spans="1:11" ht="20.100000000000001" customHeight="1">
      <c r="A57" s="106"/>
      <c r="B57" s="108" t="s">
        <v>80</v>
      </c>
      <c r="C57" s="119" t="str">
        <f>""&amp;G57&amp;"㎡"</f>
        <v>130.811㎡</v>
      </c>
      <c r="D57" s="102"/>
      <c r="E57" s="103"/>
      <c r="F57" s="97"/>
      <c r="G57" s="104">
        <f>SUM(F51:F56)</f>
        <v>130.81100000000001</v>
      </c>
      <c r="H57" s="100" t="s">
        <v>85</v>
      </c>
      <c r="I57" s="101"/>
      <c r="J57" s="94"/>
      <c r="K57" s="94"/>
    </row>
    <row r="58" spans="1:11" ht="20.100000000000001" customHeight="1">
      <c r="A58" s="90"/>
      <c r="B58" s="108"/>
      <c r="C58" s="96"/>
      <c r="D58" s="102"/>
      <c r="E58" s="103"/>
      <c r="F58" s="97"/>
      <c r="G58" s="104"/>
      <c r="H58" s="100"/>
      <c r="I58" s="101"/>
      <c r="J58" s="94"/>
      <c r="K58" s="94"/>
    </row>
    <row r="59" spans="1:11" ht="20.100000000000001" customHeight="1">
      <c r="A59" s="106"/>
      <c r="B59" s="90"/>
      <c r="C59" s="96"/>
      <c r="D59" s="102"/>
      <c r="E59" s="103"/>
      <c r="F59" s="97"/>
      <c r="G59" s="104"/>
      <c r="H59" s="100"/>
      <c r="I59" s="101"/>
      <c r="J59" s="94"/>
      <c r="K59" s="94"/>
    </row>
    <row r="60" spans="1:11" ht="20.100000000000001" customHeight="1">
      <c r="A60" s="105" t="s">
        <v>265</v>
      </c>
      <c r="B60" s="90"/>
      <c r="C60" s="96"/>
      <c r="D60" s="102"/>
      <c r="E60" s="103"/>
      <c r="F60" s="124"/>
      <c r="G60" s="104"/>
      <c r="H60" s="100"/>
      <c r="I60" s="101"/>
      <c r="J60" s="94"/>
      <c r="K60" s="94"/>
    </row>
    <row r="61" spans="1:11" ht="20.100000000000001" customHeight="1">
      <c r="A61" s="119" t="s">
        <v>246</v>
      </c>
      <c r="B61" s="121" t="s">
        <v>424</v>
      </c>
      <c r="C61" s="119" t="str">
        <f>""&amp;E61&amp;"M / 0.5"</f>
        <v>35.657M / 0.5</v>
      </c>
      <c r="D61" s="119">
        <v>0.5</v>
      </c>
      <c r="E61" s="120">
        <f>E51</f>
        <v>35.656999999999996</v>
      </c>
      <c r="F61" s="120"/>
      <c r="G61" s="125">
        <f>TRUNC((E61/D61),0)</f>
        <v>71</v>
      </c>
      <c r="H61" s="117" t="s">
        <v>247</v>
      </c>
      <c r="I61" s="101"/>
      <c r="J61" s="94"/>
      <c r="K61" s="94"/>
    </row>
    <row r="62" spans="1:11" ht="20.100000000000001" customHeight="1">
      <c r="A62" s="119" t="s">
        <v>248</v>
      </c>
      <c r="B62" s="121" t="s">
        <v>249</v>
      </c>
      <c r="C62" s="119" t="str">
        <f>""&amp;E62&amp;"M / 0.5"</f>
        <v>146.485M / 0.5</v>
      </c>
      <c r="D62" s="119">
        <v>0.5</v>
      </c>
      <c r="E62" s="120">
        <f>E52+E53+E54+E55</f>
        <v>146.48500000000001</v>
      </c>
      <c r="F62" s="120"/>
      <c r="G62" s="125">
        <f>TRUNC((E62/D62),0)</f>
        <v>292</v>
      </c>
      <c r="H62" s="117" t="s">
        <v>247</v>
      </c>
      <c r="I62" s="101"/>
      <c r="J62" s="94"/>
      <c r="K62" s="94"/>
    </row>
    <row r="63" spans="1:11" ht="20.100000000000001" customHeight="1">
      <c r="A63" s="119" t="s">
        <v>250</v>
      </c>
      <c r="B63" s="121" t="s">
        <v>251</v>
      </c>
      <c r="C63" s="119" t="str">
        <f>""&amp;E63&amp;"M2 * 36"</f>
        <v>20.134M2 * 36</v>
      </c>
      <c r="D63" s="119">
        <v>36</v>
      </c>
      <c r="E63" s="120">
        <f>D45</f>
        <v>20.134</v>
      </c>
      <c r="F63" s="120"/>
      <c r="G63" s="125">
        <f>TRUNC((E63*D63),0)</f>
        <v>724</v>
      </c>
      <c r="H63" s="117" t="s">
        <v>247</v>
      </c>
      <c r="I63" s="101"/>
      <c r="J63" s="94"/>
      <c r="K63" s="94"/>
    </row>
    <row r="64" spans="1:11" ht="20.100000000000001" customHeight="1">
      <c r="A64" s="119" t="s">
        <v>252</v>
      </c>
      <c r="B64" s="121" t="s">
        <v>253</v>
      </c>
      <c r="C64" s="119" t="str">
        <f>"4개 * "&amp;E64&amp;"개소"</f>
        <v>4개 * 22개소</v>
      </c>
      <c r="D64" s="119">
        <v>4</v>
      </c>
      <c r="E64" s="120">
        <f>E19</f>
        <v>22</v>
      </c>
      <c r="F64" s="120"/>
      <c r="G64" s="125">
        <f>TRUNC((E64*D64),0)</f>
        <v>88</v>
      </c>
      <c r="H64" s="117" t="s">
        <v>247</v>
      </c>
      <c r="I64" s="101"/>
      <c r="J64" s="94"/>
      <c r="K64" s="94"/>
    </row>
    <row r="65" spans="1:11" s="126" customFormat="1" ht="18" customHeight="1">
      <c r="A65" s="332" t="s">
        <v>254</v>
      </c>
      <c r="B65" s="332"/>
      <c r="C65" s="119"/>
      <c r="D65" s="119"/>
      <c r="E65" s="119"/>
      <c r="F65" s="120"/>
      <c r="G65" s="125"/>
      <c r="H65" s="117"/>
      <c r="I65" s="119"/>
    </row>
    <row r="66" spans="1:11" ht="18" customHeight="1">
      <c r="A66" s="105" t="s">
        <v>255</v>
      </c>
      <c r="B66" s="127"/>
      <c r="C66" s="127"/>
      <c r="D66" s="127"/>
      <c r="E66" s="127"/>
      <c r="F66" s="128"/>
      <c r="G66" s="129"/>
      <c r="H66" s="127"/>
      <c r="I66" s="127"/>
      <c r="J66" s="94"/>
      <c r="K66" s="94"/>
    </row>
    <row r="67" spans="1:11" ht="18" customHeight="1">
      <c r="A67" s="127" t="s">
        <v>256</v>
      </c>
      <c r="B67" s="90" t="s">
        <v>223</v>
      </c>
      <c r="C67" s="119" t="str">
        <f>""&amp;F67&amp;"KG"</f>
        <v>93.258KG</v>
      </c>
      <c r="D67" s="119"/>
      <c r="E67" s="119"/>
      <c r="F67" s="120">
        <f>G20</f>
        <v>93.257999999999996</v>
      </c>
      <c r="G67" s="129"/>
      <c r="H67" s="127"/>
      <c r="I67" s="127"/>
      <c r="J67" s="94"/>
      <c r="K67" s="94"/>
    </row>
    <row r="68" spans="1:11" ht="18" customHeight="1">
      <c r="A68" s="119" t="s">
        <v>258</v>
      </c>
      <c r="B68" s="90" t="s">
        <v>83</v>
      </c>
      <c r="C68" s="119" t="str">
        <f>""&amp;F68&amp;"KG"</f>
        <v>160.29KG</v>
      </c>
      <c r="D68" s="119"/>
      <c r="E68" s="119"/>
      <c r="F68" s="120">
        <f>G17</f>
        <v>160.29</v>
      </c>
      <c r="G68" s="125"/>
      <c r="H68" s="117"/>
      <c r="I68" s="119"/>
      <c r="J68" s="94"/>
      <c r="K68" s="94"/>
    </row>
    <row r="69" spans="1:11" ht="18" customHeight="1">
      <c r="A69" s="127"/>
      <c r="B69" s="127"/>
      <c r="C69" s="119" t="str">
        <f>"("&amp;F67&amp;" + "&amp;F68&amp;") / 1000KG"</f>
        <v>(93.258 + 160.29) / 1000KG</v>
      </c>
      <c r="D69" s="119">
        <v>1E-3</v>
      </c>
      <c r="E69" s="119"/>
      <c r="F69" s="120">
        <f>SUM(F67:F68)</f>
        <v>253.548</v>
      </c>
      <c r="G69" s="130">
        <f>TRUNC((D69*F69),3)</f>
        <v>0.253</v>
      </c>
      <c r="H69" s="117" t="s">
        <v>110</v>
      </c>
      <c r="I69" s="127"/>
      <c r="J69" s="94"/>
      <c r="K69" s="94"/>
    </row>
    <row r="70" spans="1:11" ht="18" customHeight="1">
      <c r="A70" s="127"/>
      <c r="B70" s="127"/>
      <c r="C70" s="127"/>
      <c r="D70" s="127"/>
      <c r="E70" s="127"/>
      <c r="F70" s="128"/>
      <c r="G70" s="129"/>
      <c r="H70" s="127"/>
      <c r="I70" s="127"/>
      <c r="J70" s="94"/>
      <c r="K70" s="94"/>
    </row>
    <row r="71" spans="1:11" ht="18" customHeight="1">
      <c r="A71" s="105" t="s">
        <v>264</v>
      </c>
      <c r="B71" s="119"/>
      <c r="C71" s="119"/>
      <c r="D71" s="119"/>
      <c r="E71" s="119"/>
      <c r="F71" s="120"/>
      <c r="G71" s="125"/>
      <c r="H71" s="117"/>
      <c r="I71" s="119"/>
      <c r="J71" s="94"/>
      <c r="K71" s="94"/>
    </row>
    <row r="72" spans="1:11" ht="18" customHeight="1">
      <c r="A72" s="119" t="s">
        <v>257</v>
      </c>
      <c r="B72" s="90" t="s">
        <v>89</v>
      </c>
      <c r="C72" s="119" t="str">
        <f>""&amp;F72&amp;"KG"</f>
        <v>3424.648KG</v>
      </c>
      <c r="D72" s="119"/>
      <c r="E72" s="119"/>
      <c r="F72" s="120">
        <f>G8+G13</f>
        <v>3424.6479999999997</v>
      </c>
      <c r="G72" s="125"/>
      <c r="H72" s="117"/>
      <c r="I72" s="119"/>
      <c r="J72" s="94"/>
      <c r="K72" s="94"/>
    </row>
    <row r="73" spans="1:11" ht="18" customHeight="1">
      <c r="A73" s="119"/>
      <c r="B73" s="131" t="s">
        <v>259</v>
      </c>
      <c r="C73" s="119" t="str">
        <f>""&amp;F72&amp;" / 1000KG"</f>
        <v>3424.648 / 1000KG</v>
      </c>
      <c r="D73" s="119">
        <v>1E-3</v>
      </c>
      <c r="E73" s="119"/>
      <c r="F73" s="120">
        <f>SUM(F72)</f>
        <v>3424.6479999999997</v>
      </c>
      <c r="G73" s="130">
        <f>TRUNC((D73*F73),3)</f>
        <v>3.4239999999999999</v>
      </c>
      <c r="H73" s="117" t="s">
        <v>110</v>
      </c>
      <c r="I73" s="119"/>
      <c r="J73" s="94"/>
      <c r="K73" s="94"/>
    </row>
    <row r="74" spans="1:11" ht="18" customHeight="1">
      <c r="A74" s="119"/>
      <c r="B74" s="119"/>
      <c r="C74" s="119"/>
      <c r="D74" s="119"/>
      <c r="E74" s="119"/>
      <c r="F74" s="120"/>
      <c r="G74" s="125"/>
      <c r="H74" s="117"/>
      <c r="I74" s="119"/>
      <c r="J74" s="94"/>
      <c r="K74" s="94"/>
    </row>
    <row r="75" spans="1:11" ht="18" customHeight="1">
      <c r="A75" s="105" t="s">
        <v>260</v>
      </c>
      <c r="B75" s="121" t="s">
        <v>261</v>
      </c>
      <c r="C75" s="119" t="str">
        <f>""&amp;F33&amp;" + "&amp;F38&amp;" +"&amp;F40&amp;" + "&amp;F42&amp;" + "&amp;F44&amp;""</f>
        <v>0.802 + 0.224 +0.066 + 0.277 + 0.356</v>
      </c>
      <c r="D75" s="119"/>
      <c r="E75" s="119"/>
      <c r="F75" s="120">
        <f>F34+F38+F40+F42+F44</f>
        <v>1.7250000000000001</v>
      </c>
      <c r="G75" s="130">
        <f>F75</f>
        <v>1.7250000000000001</v>
      </c>
      <c r="H75" s="117" t="s">
        <v>121</v>
      </c>
      <c r="I75" s="119"/>
      <c r="J75" s="94"/>
      <c r="K75" s="94"/>
    </row>
    <row r="76" spans="1:11" ht="18" customHeight="1">
      <c r="A76" s="105" t="s">
        <v>262</v>
      </c>
      <c r="B76" s="121" t="s">
        <v>263</v>
      </c>
      <c r="C76" s="119" t="str">
        <f>""&amp;F76&amp;"㎡"</f>
        <v>20.134㎡</v>
      </c>
      <c r="D76" s="119"/>
      <c r="E76" s="119"/>
      <c r="F76" s="120">
        <f>D45</f>
        <v>20.134</v>
      </c>
      <c r="G76" s="130">
        <f>F76</f>
        <v>20.134</v>
      </c>
      <c r="H76" s="117" t="s">
        <v>108</v>
      </c>
      <c r="I76" s="119"/>
      <c r="J76" s="94"/>
      <c r="K76" s="94"/>
    </row>
    <row r="77" spans="1:11" ht="18" customHeight="1">
      <c r="A77" s="326" t="s">
        <v>307</v>
      </c>
      <c r="B77" s="327"/>
      <c r="C77" s="96"/>
      <c r="D77" s="102"/>
      <c r="E77" s="103"/>
      <c r="F77" s="97"/>
      <c r="G77" s="99"/>
      <c r="H77" s="100"/>
      <c r="I77" s="101"/>
      <c r="J77" s="94"/>
      <c r="K77" s="94"/>
    </row>
    <row r="78" spans="1:11" s="84" customFormat="1" ht="18" customHeight="1">
      <c r="A78" s="325" t="s">
        <v>274</v>
      </c>
      <c r="B78" s="325"/>
      <c r="C78" s="73"/>
      <c r="D78" s="73"/>
      <c r="E78" s="73"/>
      <c r="F78" s="73"/>
      <c r="G78" s="76"/>
      <c r="H78" s="76"/>
      <c r="I78" s="73"/>
    </row>
    <row r="79" spans="1:11" s="84" customFormat="1" ht="18" customHeight="1">
      <c r="A79" s="85" t="s">
        <v>267</v>
      </c>
      <c r="B79" s="82" t="s">
        <v>275</v>
      </c>
      <c r="C79" s="73"/>
      <c r="D79" s="73"/>
      <c r="E79" s="73"/>
      <c r="F79" s="73"/>
      <c r="G79" s="76"/>
      <c r="H79" s="76"/>
      <c r="I79" s="73"/>
    </row>
    <row r="80" spans="1:11" s="84" customFormat="1" ht="18" customHeight="1">
      <c r="A80" s="73" t="s">
        <v>276</v>
      </c>
      <c r="B80" s="82" t="s">
        <v>132</v>
      </c>
      <c r="C80" s="73" t="str">
        <f>"1.2M * "&amp;E80&amp;"개"</f>
        <v>1.2M * 26개</v>
      </c>
      <c r="D80" s="73">
        <v>1.2</v>
      </c>
      <c r="E80" s="137">
        <v>26</v>
      </c>
      <c r="F80" s="74">
        <f>TRUNC((D80*E80),3)</f>
        <v>31.2</v>
      </c>
      <c r="G80" s="76"/>
      <c r="H80" s="76"/>
      <c r="I80" s="73"/>
    </row>
    <row r="81" spans="1:9" s="84" customFormat="1" ht="18" customHeight="1">
      <c r="A81" s="73"/>
      <c r="B81" s="73"/>
      <c r="C81" s="73" t="str">
        <f>""&amp;E81&amp;"m * 0.12 * 0.12"</f>
        <v>31.2m * 0.12 * 0.12</v>
      </c>
      <c r="D81" s="74">
        <f>0.12*0.12</f>
        <v>1.44E-2</v>
      </c>
      <c r="E81" s="74">
        <f>F80</f>
        <v>31.2</v>
      </c>
      <c r="F81" s="74">
        <f>TRUNC((D81*E81),3)</f>
        <v>0.44900000000000001</v>
      </c>
      <c r="G81" s="76"/>
      <c r="H81" s="76"/>
      <c r="I81" s="73"/>
    </row>
    <row r="82" spans="1:9" s="84" customFormat="1" ht="18" customHeight="1">
      <c r="A82" s="73" t="s">
        <v>277</v>
      </c>
      <c r="B82" s="82" t="s">
        <v>278</v>
      </c>
      <c r="C82" s="73" t="str">
        <f>""&amp;E82&amp;"경간 * 4줄"</f>
        <v>23경간 * 4줄</v>
      </c>
      <c r="D82" s="73">
        <f>1.5*4</f>
        <v>6</v>
      </c>
      <c r="E82" s="73">
        <v>23</v>
      </c>
      <c r="F82" s="74">
        <f t="shared" ref="F82:F83" si="2">TRUNC((D82*E82),3)</f>
        <v>138</v>
      </c>
      <c r="G82" s="76"/>
      <c r="H82" s="76"/>
      <c r="I82" s="73"/>
    </row>
    <row r="83" spans="1:9" s="84" customFormat="1" ht="18" customHeight="1">
      <c r="A83" s="73"/>
      <c r="B83" s="87"/>
      <c r="C83" s="73" t="str">
        <f>""&amp;E83&amp;"m * 0.075 * 0.075"</f>
        <v>138m * 0.075 * 0.075</v>
      </c>
      <c r="D83" s="74">
        <f>0.075*0.075</f>
        <v>5.6249999999999998E-3</v>
      </c>
      <c r="E83" s="74">
        <f>F82</f>
        <v>138</v>
      </c>
      <c r="F83" s="74">
        <f t="shared" si="2"/>
        <v>0.77600000000000002</v>
      </c>
      <c r="G83" s="76"/>
      <c r="H83" s="76"/>
      <c r="I83" s="73"/>
    </row>
    <row r="84" spans="1:9" s="84" customFormat="1" ht="18" customHeight="1">
      <c r="A84" s="73"/>
      <c r="B84" s="87" t="s">
        <v>279</v>
      </c>
      <c r="C84" s="67" t="str">
        <f>""&amp;F81&amp;" + "&amp;F83&amp;""</f>
        <v>0.449 + 0.776</v>
      </c>
      <c r="D84" s="67"/>
      <c r="E84" s="67"/>
      <c r="F84" s="138">
        <f>F81+F83</f>
        <v>1.2250000000000001</v>
      </c>
      <c r="G84" s="139"/>
      <c r="H84" s="139"/>
      <c r="I84" s="73"/>
    </row>
    <row r="85" spans="1:9" s="84" customFormat="1" ht="18" customHeight="1">
      <c r="A85" s="73"/>
      <c r="B85" s="87"/>
      <c r="C85" s="67" t="str">
        <f>""&amp;E85&amp;"㎥  / 0.00334"</f>
        <v>1.225㎥  / 0.00334</v>
      </c>
      <c r="D85" s="67">
        <v>3.3400000000000001E-3</v>
      </c>
      <c r="E85" s="138">
        <f>F84</f>
        <v>1.2250000000000001</v>
      </c>
      <c r="F85" s="138">
        <f>TRUNC((E85/D85),3)</f>
        <v>366.76600000000002</v>
      </c>
      <c r="G85" s="130">
        <f>F85</f>
        <v>366.76600000000002</v>
      </c>
      <c r="H85" s="139" t="s">
        <v>280</v>
      </c>
      <c r="I85" s="73"/>
    </row>
    <row r="86" spans="1:9" s="84" customFormat="1" ht="18" customHeight="1">
      <c r="A86" s="73"/>
      <c r="B86" s="87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333" t="s">
        <v>281</v>
      </c>
      <c r="B87" s="333"/>
      <c r="C87" s="73"/>
      <c r="D87" s="73"/>
      <c r="E87" s="74"/>
      <c r="F87" s="74"/>
      <c r="G87" s="75"/>
      <c r="H87" s="76"/>
      <c r="I87" s="73"/>
    </row>
    <row r="88" spans="1:9" s="84" customFormat="1" ht="18" customHeight="1">
      <c r="A88" s="73" t="s">
        <v>276</v>
      </c>
      <c r="B88" s="82" t="s">
        <v>132</v>
      </c>
      <c r="C88" s="73" t="str">
        <f>"0.12 * 4면 * "&amp;E88&amp;"M"</f>
        <v>0.12 * 4면 * 31.2M</v>
      </c>
      <c r="D88" s="73">
        <f>0.12*4</f>
        <v>0.48</v>
      </c>
      <c r="E88" s="74">
        <f>F80</f>
        <v>31.2</v>
      </c>
      <c r="F88" s="74">
        <f>TRUNC((D88*E88),3)</f>
        <v>14.976000000000001</v>
      </c>
      <c r="G88" s="75"/>
      <c r="H88" s="76"/>
      <c r="I88" s="73"/>
    </row>
    <row r="89" spans="1:9" s="84" customFormat="1" ht="18" customHeight="1">
      <c r="A89" s="73" t="s">
        <v>282</v>
      </c>
      <c r="B89" s="82" t="s">
        <v>278</v>
      </c>
      <c r="C89" s="73" t="str">
        <f>"0.075 * 4면 * "&amp;E89&amp;"M"</f>
        <v>0.075 * 4면 * 138M</v>
      </c>
      <c r="D89" s="73">
        <f>0.075*4</f>
        <v>0.3</v>
      </c>
      <c r="E89" s="74">
        <f>F82</f>
        <v>138</v>
      </c>
      <c r="F89" s="74">
        <f>TRUNC((D89*E89),3)</f>
        <v>41.4</v>
      </c>
      <c r="G89" s="75"/>
      <c r="H89" s="76"/>
      <c r="I89" s="73"/>
    </row>
    <row r="90" spans="1:9" s="84" customFormat="1" ht="18" customHeight="1">
      <c r="A90" s="73"/>
      <c r="B90" s="87" t="s">
        <v>279</v>
      </c>
      <c r="C90" s="73" t="str">
        <f>""&amp;F88&amp;" + "&amp;F89&amp;""</f>
        <v>14.976 + 41.4</v>
      </c>
      <c r="D90" s="73"/>
      <c r="E90" s="74"/>
      <c r="F90" s="74">
        <f>SUM(F88:F89)</f>
        <v>56.375999999999998</v>
      </c>
      <c r="G90" s="130">
        <f>F90</f>
        <v>56.375999999999998</v>
      </c>
      <c r="H90" s="76" t="s">
        <v>108</v>
      </c>
      <c r="I90" s="73"/>
    </row>
    <row r="91" spans="1:9" s="84" customFormat="1" ht="18" customHeight="1">
      <c r="A91" s="73"/>
      <c r="B91" s="73"/>
      <c r="C91" s="73"/>
      <c r="D91" s="73"/>
      <c r="E91" s="74"/>
      <c r="F91" s="74"/>
      <c r="G91" s="75"/>
      <c r="H91" s="76"/>
      <c r="I91" s="73"/>
    </row>
    <row r="92" spans="1:9" s="84" customFormat="1" ht="18" customHeight="1">
      <c r="A92" s="85" t="s">
        <v>265</v>
      </c>
      <c r="B92" s="73"/>
      <c r="C92" s="73"/>
      <c r="D92" s="73"/>
      <c r="E92" s="74"/>
      <c r="F92" s="74"/>
      <c r="G92" s="75"/>
      <c r="H92" s="76"/>
      <c r="I92" s="73"/>
    </row>
    <row r="93" spans="1:9" s="84" customFormat="1" ht="18" customHeight="1">
      <c r="A93" s="144" t="s">
        <v>283</v>
      </c>
      <c r="B93" s="82" t="s">
        <v>116</v>
      </c>
      <c r="C93" s="73" t="str">
        <f>""&amp;E93&amp;"개소 * 15개"</f>
        <v>26개소 * 15개</v>
      </c>
      <c r="D93" s="73">
        <v>15</v>
      </c>
      <c r="E93" s="137">
        <v>26</v>
      </c>
      <c r="F93" s="74"/>
      <c r="G93" s="75">
        <f>TRUNC((D93*E93),3)</f>
        <v>390</v>
      </c>
      <c r="H93" s="76" t="s">
        <v>247</v>
      </c>
      <c r="I93" s="73"/>
    </row>
    <row r="94" spans="1:9" s="84" customFormat="1" ht="18" customHeight="1">
      <c r="A94" s="144" t="s">
        <v>284</v>
      </c>
      <c r="B94" s="82" t="s">
        <v>403</v>
      </c>
      <c r="C94" s="73" t="str">
        <f>""&amp;E94&amp;"개소 * 2개"</f>
        <v>26개소 * 2개</v>
      </c>
      <c r="D94" s="73">
        <v>2</v>
      </c>
      <c r="E94" s="137">
        <v>26</v>
      </c>
      <c r="F94" s="74"/>
      <c r="G94" s="75">
        <f t="shared" ref="G94:G101" si="3">TRUNC((D94*E94),3)</f>
        <v>52</v>
      </c>
      <c r="H94" s="76" t="s">
        <v>247</v>
      </c>
      <c r="I94" s="73"/>
    </row>
    <row r="95" spans="1:9" s="84" customFormat="1" ht="18" customHeight="1">
      <c r="A95" s="144" t="s">
        <v>404</v>
      </c>
      <c r="B95" s="83" t="s">
        <v>285</v>
      </c>
      <c r="C95" s="67" t="str">
        <f>""&amp;E95&amp;"경간 * "&amp;D95&amp;"개"</f>
        <v>23경간 * 8개</v>
      </c>
      <c r="D95" s="67">
        <v>8</v>
      </c>
      <c r="E95" s="141">
        <v>23</v>
      </c>
      <c r="F95" s="138"/>
      <c r="G95" s="140">
        <f>ROUNDUP((D95*E95),0)</f>
        <v>184</v>
      </c>
      <c r="H95" s="139" t="s">
        <v>247</v>
      </c>
      <c r="I95" s="73"/>
    </row>
    <row r="96" spans="1:9" s="84" customFormat="1" ht="18" customHeight="1">
      <c r="A96" s="144" t="s">
        <v>405</v>
      </c>
      <c r="B96" s="82" t="s">
        <v>406</v>
      </c>
      <c r="C96" s="73" t="str">
        <f>""&amp;E96&amp;"경간 * 8개소 * 8개"</f>
        <v>23경간 * 8개소 * 8개</v>
      </c>
      <c r="D96" s="73">
        <f>8*8</f>
        <v>64</v>
      </c>
      <c r="E96" s="137">
        <v>23</v>
      </c>
      <c r="F96" s="74"/>
      <c r="G96" s="75">
        <f t="shared" si="3"/>
        <v>1472</v>
      </c>
      <c r="H96" s="76" t="s">
        <v>247</v>
      </c>
      <c r="I96" s="73"/>
    </row>
    <row r="97" spans="1:9" s="84" customFormat="1" ht="18" customHeight="1">
      <c r="A97" s="144" t="s">
        <v>286</v>
      </c>
      <c r="B97" s="82" t="s">
        <v>93</v>
      </c>
      <c r="C97" s="73" t="str">
        <f>""&amp;E97&amp;"개소 * 4개"</f>
        <v>26개소 * 4개</v>
      </c>
      <c r="D97" s="73">
        <v>4</v>
      </c>
      <c r="E97" s="137">
        <v>26</v>
      </c>
      <c r="F97" s="74"/>
      <c r="G97" s="75">
        <f t="shared" si="3"/>
        <v>104</v>
      </c>
      <c r="H97" s="76" t="s">
        <v>247</v>
      </c>
      <c r="I97" s="73"/>
    </row>
    <row r="98" spans="1:9" s="84" customFormat="1" ht="18" customHeight="1">
      <c r="A98" s="144" t="s">
        <v>129</v>
      </c>
      <c r="B98" s="82" t="s">
        <v>130</v>
      </c>
      <c r="C98" s="73" t="str">
        <f>""&amp;E98&amp;"개"</f>
        <v>26개</v>
      </c>
      <c r="D98" s="73">
        <v>1</v>
      </c>
      <c r="E98" s="137">
        <v>26</v>
      </c>
      <c r="F98" s="74"/>
      <c r="G98" s="75">
        <f t="shared" si="3"/>
        <v>26</v>
      </c>
      <c r="H98" s="76" t="s">
        <v>289</v>
      </c>
      <c r="I98" s="73"/>
    </row>
    <row r="99" spans="1:9" s="84" customFormat="1" ht="18" customHeight="1">
      <c r="A99" s="144" t="s">
        <v>290</v>
      </c>
      <c r="B99" s="82" t="s">
        <v>291</v>
      </c>
      <c r="C99" s="73" t="str">
        <f>""&amp;E99&amp;"경간 * 8개"</f>
        <v>23경간 * 8개</v>
      </c>
      <c r="D99" s="73">
        <v>8</v>
      </c>
      <c r="E99" s="137">
        <v>23</v>
      </c>
      <c r="F99" s="74"/>
      <c r="G99" s="75">
        <f t="shared" si="3"/>
        <v>184</v>
      </c>
      <c r="H99" s="76" t="s">
        <v>289</v>
      </c>
      <c r="I99" s="73"/>
    </row>
    <row r="100" spans="1:9" s="84" customFormat="1" ht="18" customHeight="1">
      <c r="A100" s="144" t="s">
        <v>131</v>
      </c>
      <c r="B100" s="82" t="s">
        <v>132</v>
      </c>
      <c r="C100" s="73" t="str">
        <f>""&amp;E100&amp;"개"</f>
        <v>26개</v>
      </c>
      <c r="D100" s="73">
        <v>1</v>
      </c>
      <c r="E100" s="137">
        <v>26</v>
      </c>
      <c r="F100" s="74"/>
      <c r="G100" s="75">
        <f t="shared" si="3"/>
        <v>26</v>
      </c>
      <c r="H100" s="76" t="s">
        <v>289</v>
      </c>
      <c r="I100" s="73"/>
    </row>
    <row r="101" spans="1:9" s="84" customFormat="1" ht="18" customHeight="1">
      <c r="A101" s="144" t="s">
        <v>407</v>
      </c>
      <c r="B101" s="82" t="s">
        <v>408</v>
      </c>
      <c r="C101" s="73" t="str">
        <f>""&amp;E101&amp;"개"</f>
        <v>26개</v>
      </c>
      <c r="D101" s="73">
        <v>1</v>
      </c>
      <c r="E101" s="137">
        <v>26</v>
      </c>
      <c r="F101" s="73"/>
      <c r="G101" s="75">
        <f t="shared" si="3"/>
        <v>26</v>
      </c>
      <c r="H101" s="76" t="s">
        <v>289</v>
      </c>
      <c r="I101" s="73"/>
    </row>
    <row r="102" spans="1:9" s="84" customFormat="1" ht="18" customHeight="1">
      <c r="A102" s="325" t="s">
        <v>293</v>
      </c>
      <c r="B102" s="325"/>
      <c r="C102" s="73"/>
      <c r="D102" s="73"/>
      <c r="E102" s="73"/>
      <c r="F102" s="73"/>
      <c r="G102" s="75"/>
      <c r="H102" s="76"/>
      <c r="I102" s="73"/>
    </row>
    <row r="103" spans="1:9" s="84" customFormat="1" ht="18" customHeight="1">
      <c r="A103" s="73" t="s">
        <v>294</v>
      </c>
      <c r="B103" s="73"/>
      <c r="C103" s="73"/>
      <c r="D103" s="73"/>
      <c r="E103" s="73"/>
      <c r="F103" s="73"/>
      <c r="G103" s="75"/>
      <c r="H103" s="76"/>
      <c r="I103" s="73"/>
    </row>
    <row r="104" spans="1:9" s="84" customFormat="1" ht="18" customHeight="1">
      <c r="A104" s="73" t="s">
        <v>295</v>
      </c>
      <c r="B104" s="73"/>
      <c r="C104" s="73" t="str">
        <f>""&amp;F104&amp;"㎥"</f>
        <v>1.225㎥</v>
      </c>
      <c r="D104" s="73"/>
      <c r="E104" s="73"/>
      <c r="F104" s="74">
        <f>F84</f>
        <v>1.2250000000000001</v>
      </c>
      <c r="G104" s="86">
        <f>F104</f>
        <v>1.2250000000000001</v>
      </c>
      <c r="H104" s="76" t="s">
        <v>121</v>
      </c>
      <c r="I104" s="73"/>
    </row>
  </sheetData>
  <mergeCells count="11">
    <mergeCell ref="A102:B102"/>
    <mergeCell ref="A1:I1"/>
    <mergeCell ref="A3:B3"/>
    <mergeCell ref="A4:B4"/>
    <mergeCell ref="A5:B5"/>
    <mergeCell ref="A25:B25"/>
    <mergeCell ref="A50:B50"/>
    <mergeCell ref="A65:B65"/>
    <mergeCell ref="A77:B77"/>
    <mergeCell ref="A78:B78"/>
    <mergeCell ref="A87:B87"/>
  </mergeCells>
  <phoneticPr fontId="3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04"/>
  <sheetViews>
    <sheetView view="pageBreakPreview" topLeftCell="A7" zoomScale="85" zoomScaleSheetLayoutView="85" workbookViewId="0">
      <selection sqref="A1:I1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209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311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415</v>
      </c>
      <c r="D7" s="97"/>
      <c r="E7" s="98"/>
      <c r="F7" s="97">
        <f>(1.836 * 2)+(3.831 * 2)+(5.769 * 4) + (3.344 * 2)</f>
        <v>41.097999999999999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41.098M * 31.5KG</v>
      </c>
      <c r="D8" s="97">
        <v>31.5</v>
      </c>
      <c r="E8" s="98"/>
      <c r="F8" s="97">
        <f>F7</f>
        <v>41.097999999999999</v>
      </c>
      <c r="G8" s="104">
        <f>TRUNC((D8*F8),3)</f>
        <v>1294.587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89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348</v>
      </c>
      <c r="D11" s="97"/>
      <c r="E11" s="98"/>
      <c r="F11" s="97">
        <f>34.299 + (0.9 * 5)</f>
        <v>38.798999999999999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398</v>
      </c>
      <c r="D12" s="97"/>
      <c r="E12" s="98"/>
      <c r="F12" s="97">
        <f>(9.03 + 5.04) * 2 + (0.9 * 10) + (2.501 * 2) + (3.074 * 2)</f>
        <v>48.290000000000006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(38.799M + 48.29M) * 31.5KG</v>
      </c>
      <c r="D13" s="97">
        <v>31.5</v>
      </c>
      <c r="E13" s="98"/>
      <c r="F13" s="97">
        <f>SUM(F11:F12)</f>
        <v>87.088999999999999</v>
      </c>
      <c r="G13" s="104">
        <f>TRUNC((D13*F13),3)</f>
        <v>2743.3029999999999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313</v>
      </c>
      <c r="D16" s="97"/>
      <c r="E16" s="98"/>
      <c r="F16" s="97">
        <f>0.9 * 23</f>
        <v>20.7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20.7M * 6.85KG</v>
      </c>
      <c r="D17" s="97">
        <v>6.85</v>
      </c>
      <c r="E17" s="98"/>
      <c r="F17" s="97">
        <f>SUM(F16)</f>
        <v>20.7</v>
      </c>
      <c r="G17" s="104">
        <f>TRUNC((D17*F17),3)</f>
        <v>141.79499999999999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20EA</v>
      </c>
      <c r="D19" s="62">
        <f>0.3*0.3</f>
        <v>0.09</v>
      </c>
      <c r="E19" s="62">
        <v>20</v>
      </c>
      <c r="F19" s="62">
        <f>TRUNC((D19*E19),3)</f>
        <v>1.8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1.8 * 47.1KG</v>
      </c>
      <c r="D20" s="62">
        <f>6*7.85</f>
        <v>47.099999999999994</v>
      </c>
      <c r="E20" s="62">
        <f>F19</f>
        <v>1.8</v>
      </c>
      <c r="F20" s="62">
        <f>TRUNC((D20*E20),3)</f>
        <v>84.78</v>
      </c>
      <c r="G20" s="65">
        <f>F20</f>
        <v>84.78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52.348M / 0.5</v>
      </c>
      <c r="D23" s="73">
        <v>0.5</v>
      </c>
      <c r="E23" s="74">
        <f>F37+F39</f>
        <v>52.347999999999999</v>
      </c>
      <c r="F23" s="74"/>
      <c r="G23" s="75">
        <f>TRUNC((E23/D23),0)</f>
        <v>104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268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128.187M</v>
      </c>
      <c r="D26" s="97">
        <f>0.15*6</f>
        <v>0.89999999999999991</v>
      </c>
      <c r="E26" s="98">
        <f>F8+F13</f>
        <v>128.18700000000001</v>
      </c>
      <c r="F26" s="62">
        <f>TRUNC((D26*E26),3)</f>
        <v>115.36799999999999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20.7M</v>
      </c>
      <c r="D27" s="62">
        <f>0.075*4</f>
        <v>0.3</v>
      </c>
      <c r="E27" s="98">
        <f>F17</f>
        <v>20.7</v>
      </c>
      <c r="F27" s="62">
        <f>TRUNC((D27*E27),3)</f>
        <v>6.21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1.8㎡ * 2면</v>
      </c>
      <c r="D28" s="97">
        <v>2</v>
      </c>
      <c r="E28" s="98">
        <f>F19</f>
        <v>1.8</v>
      </c>
      <c r="F28" s="62">
        <f>TRUNC((D28*E28),3)</f>
        <v>3.6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115.368 + 6.21 + 3.6</v>
      </c>
      <c r="D29" s="97"/>
      <c r="E29" s="98"/>
      <c r="F29" s="97"/>
      <c r="G29" s="104">
        <f>SUM(F26:F28)</f>
        <v>125.17799999999998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107" t="s">
        <v>226</v>
      </c>
      <c r="D32" s="97"/>
      <c r="E32" s="98"/>
      <c r="F32" s="97">
        <v>35.198999999999998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35.199M * 0.15 * 0.15</v>
      </c>
      <c r="D33" s="112">
        <f>0.15*0.15</f>
        <v>2.2499999999999999E-2</v>
      </c>
      <c r="E33" s="62">
        <f>F32</f>
        <v>35.198999999999998</v>
      </c>
      <c r="F33" s="77">
        <f>TRUNC((D33*E33),3)</f>
        <v>0.79100000000000004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80</v>
      </c>
      <c r="C34" s="68" t="str">
        <f>""&amp;F33&amp;"㎥ / "&amp;D34&amp;""</f>
        <v>0.791㎥ / 0.00334</v>
      </c>
      <c r="D34" s="78">
        <v>3.3400000000000001E-3</v>
      </c>
      <c r="E34" s="81"/>
      <c r="F34" s="78">
        <f>F33</f>
        <v>0.79100000000000004</v>
      </c>
      <c r="G34" s="69">
        <f>F34/D34</f>
        <v>236.82634730538922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/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35.949M</v>
      </c>
      <c r="D37" s="62"/>
      <c r="E37" s="62"/>
      <c r="F37" s="62">
        <v>35.948999999999998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35.949M * 0.15 * 0.04</v>
      </c>
      <c r="D38" s="62">
        <f>0.15*0.04</f>
        <v>6.0000000000000001E-3</v>
      </c>
      <c r="E38" s="62">
        <f>F37</f>
        <v>35.948999999999998</v>
      </c>
      <c r="F38" s="77">
        <f>TRUNC((D38*E38),3)</f>
        <v>0.215</v>
      </c>
      <c r="G38" s="77">
        <f>SUM(F38)</f>
        <v>0.215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16.399M</v>
      </c>
      <c r="D39" s="62"/>
      <c r="E39" s="62"/>
      <c r="F39" s="62">
        <v>16.399000000000001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16.399M * 0.1 * 0.04</v>
      </c>
      <c r="D40" s="62">
        <f>0.1*0.04</f>
        <v>4.0000000000000001E-3</v>
      </c>
      <c r="E40" s="62">
        <f>F39</f>
        <v>16.399000000000001</v>
      </c>
      <c r="F40" s="77">
        <f>TRUNC((D40*E40),3)</f>
        <v>6.5000000000000002E-2</v>
      </c>
      <c r="G40" s="77">
        <f>SUM(F40)</f>
        <v>6.5000000000000002E-2</v>
      </c>
      <c r="H40" s="113" t="s">
        <v>121</v>
      </c>
      <c r="I40" s="101"/>
      <c r="J40" s="94"/>
      <c r="K40" s="94"/>
    </row>
    <row r="41" spans="1:11" ht="20.100000000000001" customHeight="1">
      <c r="A41" s="71" t="s">
        <v>229</v>
      </c>
      <c r="B41" s="72" t="s">
        <v>230</v>
      </c>
      <c r="C41" s="68" t="s">
        <v>314</v>
      </c>
      <c r="D41" s="78">
        <v>1.2</v>
      </c>
      <c r="E41" s="79">
        <v>40</v>
      </c>
      <c r="F41" s="78">
        <f t="shared" ref="F41:F44" si="0">TRUNC((D41*E41),3)</f>
        <v>48</v>
      </c>
      <c r="G41" s="99"/>
      <c r="H41" s="100"/>
      <c r="I41" s="101"/>
      <c r="J41" s="94"/>
      <c r="K41" s="94"/>
    </row>
    <row r="42" spans="1:11" ht="20.100000000000001" customHeight="1">
      <c r="A42" s="71"/>
      <c r="B42" s="72"/>
      <c r="C42" s="68" t="str">
        <f>""&amp;E42&amp;"M * "&amp;0.15&amp;" * "&amp;0.035&amp;""</f>
        <v>48M * 0.15 * 0.035</v>
      </c>
      <c r="D42" s="78">
        <f>0.15 * 0.035</f>
        <v>5.2500000000000003E-3</v>
      </c>
      <c r="E42" s="80">
        <f>F41</f>
        <v>48</v>
      </c>
      <c r="F42" s="78">
        <f t="shared" si="0"/>
        <v>0.252</v>
      </c>
      <c r="G42" s="77">
        <f>SUM(F42)</f>
        <v>0.252</v>
      </c>
      <c r="H42" s="113" t="s">
        <v>121</v>
      </c>
      <c r="I42" s="101"/>
      <c r="J42" s="94"/>
      <c r="K42" s="94"/>
    </row>
    <row r="43" spans="1:11" ht="20.100000000000001" customHeight="1">
      <c r="A43" s="71" t="s">
        <v>231</v>
      </c>
      <c r="B43" s="72" t="s">
        <v>232</v>
      </c>
      <c r="C43" s="68" t="s">
        <v>315</v>
      </c>
      <c r="D43" s="78">
        <v>0.3</v>
      </c>
      <c r="E43" s="80">
        <f>40*3</f>
        <v>120</v>
      </c>
      <c r="F43" s="78">
        <f t="shared" si="0"/>
        <v>36</v>
      </c>
      <c r="G43" s="99"/>
      <c r="H43" s="100"/>
      <c r="I43" s="101"/>
      <c r="J43" s="94"/>
      <c r="K43" s="94"/>
    </row>
    <row r="44" spans="1:11" ht="20.100000000000001" customHeight="1">
      <c r="A44" s="71"/>
      <c r="B44" s="72"/>
      <c r="C44" s="68" t="str">
        <f>""&amp;E44&amp;"M * "&amp;0.15&amp;" * "&amp;0.06&amp;""</f>
        <v>36M * 0.15 * 0.06</v>
      </c>
      <c r="D44" s="78">
        <f>(0.15 * 0.06)</f>
        <v>8.9999999999999993E-3</v>
      </c>
      <c r="E44" s="80">
        <f>F43</f>
        <v>36</v>
      </c>
      <c r="F44" s="78">
        <f t="shared" si="0"/>
        <v>0.32400000000000001</v>
      </c>
      <c r="G44" s="77">
        <f>SUM(F44)</f>
        <v>0.32400000000000001</v>
      </c>
      <c r="H44" s="113" t="s">
        <v>121</v>
      </c>
      <c r="I44" s="101"/>
      <c r="J44" s="94"/>
      <c r="K44" s="94"/>
    </row>
    <row r="45" spans="1:11" ht="20.100000000000001" customHeight="1">
      <c r="A45" s="106" t="s">
        <v>273</v>
      </c>
      <c r="B45" s="90" t="s">
        <v>228</v>
      </c>
      <c r="C45" s="115" t="str">
        <f>""&amp;D45&amp;"㎡"</f>
        <v>19.859㎡</v>
      </c>
      <c r="D45" s="115">
        <v>19.859000000000002</v>
      </c>
      <c r="E45" s="115">
        <v>0.1</v>
      </c>
      <c r="F45" s="115">
        <f>TRUNC((D45/E45),3)</f>
        <v>198.59</v>
      </c>
      <c r="G45" s="99"/>
      <c r="H45" s="100"/>
      <c r="I45" s="101"/>
      <c r="J45" s="94"/>
      <c r="K45" s="94"/>
    </row>
    <row r="46" spans="1:11" ht="20.100000000000001" customHeight="1">
      <c r="A46" s="110"/>
      <c r="B46" s="111"/>
      <c r="C46" s="115" t="str">
        <f>""&amp;E46&amp;"M * 0.1 * 0.035"</f>
        <v>198.59M * 0.1 * 0.035</v>
      </c>
      <c r="D46" s="115">
        <f>0.1*0.035</f>
        <v>3.5000000000000005E-3</v>
      </c>
      <c r="E46" s="115">
        <f>F45</f>
        <v>198.59</v>
      </c>
      <c r="F46" s="115">
        <f>TRUNC((D46*E46),3)</f>
        <v>0.69499999999999995</v>
      </c>
      <c r="G46" s="77">
        <f>SUM(F46)</f>
        <v>0.69499999999999995</v>
      </c>
      <c r="H46" s="113" t="s">
        <v>121</v>
      </c>
      <c r="I46" s="114"/>
      <c r="J46" s="94"/>
      <c r="K46" s="94"/>
    </row>
    <row r="47" spans="1:11" ht="20.100000000000001" customHeight="1">
      <c r="A47" s="106"/>
      <c r="B47" s="108" t="s">
        <v>80</v>
      </c>
      <c r="C47" s="115" t="str">
        <f>""&amp;G38&amp;" + "&amp;G40&amp;" +"&amp;G42&amp;" + "&amp;G44&amp;" + "&amp;G46&amp;""</f>
        <v>0.215 + 0.065 +0.252 + 0.324 + 0.695</v>
      </c>
      <c r="D47" s="97"/>
      <c r="E47" s="98"/>
      <c r="F47" s="97">
        <f>F38+F40+F42+F44+F46</f>
        <v>1.5510000000000002</v>
      </c>
      <c r="G47" s="99"/>
      <c r="H47" s="100"/>
      <c r="I47" s="101"/>
      <c r="J47" s="94"/>
      <c r="K47" s="94"/>
    </row>
    <row r="48" spans="1:11" ht="20.100000000000001" customHeight="1">
      <c r="A48" s="90"/>
      <c r="B48" s="108"/>
      <c r="C48" s="115" t="str">
        <f>""&amp;E48&amp;"㎥ / 0.00334"</f>
        <v>1.551㎥ / 0.00334</v>
      </c>
      <c r="D48" s="115">
        <v>3.3400000000000001E-3</v>
      </c>
      <c r="E48" s="115">
        <f>F47</f>
        <v>1.5510000000000002</v>
      </c>
      <c r="F48" s="115">
        <f>F47</f>
        <v>1.5510000000000002</v>
      </c>
      <c r="G48" s="116">
        <f>TRUNC((F48/D48),3)</f>
        <v>464.37099999999998</v>
      </c>
      <c r="H48" s="117" t="s">
        <v>227</v>
      </c>
      <c r="I48" s="101"/>
      <c r="J48" s="94"/>
      <c r="K48" s="94"/>
    </row>
    <row r="49" spans="1:11" ht="20.100000000000001" customHeight="1">
      <c r="A49" s="106"/>
      <c r="B49" s="90"/>
      <c r="C49" s="107"/>
      <c r="D49" s="97"/>
      <c r="E49" s="98"/>
      <c r="F49" s="97"/>
      <c r="G49" s="104"/>
      <c r="H49" s="100"/>
      <c r="I49" s="101"/>
      <c r="J49" s="94"/>
      <c r="K49" s="94"/>
    </row>
    <row r="50" spans="1:11" ht="20.100000000000001" customHeight="1">
      <c r="A50" s="331" t="s">
        <v>266</v>
      </c>
      <c r="B50" s="331"/>
      <c r="C50" s="96"/>
      <c r="D50" s="102"/>
      <c r="E50" s="103"/>
      <c r="F50" s="118"/>
      <c r="G50" s="104"/>
      <c r="H50" s="100"/>
      <c r="I50" s="101"/>
      <c r="J50" s="94"/>
      <c r="K50" s="94"/>
    </row>
    <row r="51" spans="1:11" ht="20.100000000000001" customHeight="1">
      <c r="A51" s="71" t="s">
        <v>235</v>
      </c>
      <c r="B51" s="72" t="s">
        <v>236</v>
      </c>
      <c r="C51" s="119" t="str">
        <f>"0.15 * 4면 * "&amp;E51&amp;"M"</f>
        <v>0.15 * 4면 * 35.199M</v>
      </c>
      <c r="D51" s="119">
        <f>0.15*4</f>
        <v>0.6</v>
      </c>
      <c r="E51" s="120">
        <f>F32</f>
        <v>35.198999999999998</v>
      </c>
      <c r="F51" s="120">
        <f t="shared" ref="F51:F56" si="1">TRUNC((D51*E51),3)</f>
        <v>21.119</v>
      </c>
      <c r="G51" s="104"/>
      <c r="H51" s="100"/>
      <c r="I51" s="101"/>
      <c r="J51" s="94"/>
      <c r="K51" s="94"/>
    </row>
    <row r="52" spans="1:11" ht="20.100000000000001" customHeight="1">
      <c r="A52" s="119" t="s">
        <v>237</v>
      </c>
      <c r="B52" s="121" t="s">
        <v>238</v>
      </c>
      <c r="C52" s="119" t="str">
        <f>"(0.15 + 0.04) * 2면 * "&amp;E52&amp;"M"</f>
        <v>(0.15 + 0.04) * 2면 * 35.949M</v>
      </c>
      <c r="D52" s="119">
        <f>0.19*2</f>
        <v>0.38</v>
      </c>
      <c r="E52" s="120">
        <f>F37</f>
        <v>35.948999999999998</v>
      </c>
      <c r="F52" s="120">
        <f t="shared" si="1"/>
        <v>13.66</v>
      </c>
      <c r="G52" s="117"/>
      <c r="H52" s="100"/>
      <c r="I52" s="101"/>
      <c r="J52" s="94"/>
      <c r="K52" s="94"/>
    </row>
    <row r="53" spans="1:11" ht="20.100000000000001" customHeight="1">
      <c r="A53" s="119" t="s">
        <v>239</v>
      </c>
      <c r="B53" s="121" t="s">
        <v>240</v>
      </c>
      <c r="C53" s="119" t="str">
        <f>"(0.1 + 0.04) * 2면 * "&amp;E53&amp;"M"</f>
        <v>(0.1 + 0.04) * 2면 * 16.399M</v>
      </c>
      <c r="D53" s="119">
        <f>0.14*2</f>
        <v>0.28000000000000003</v>
      </c>
      <c r="E53" s="120">
        <f>F39</f>
        <v>16.399000000000001</v>
      </c>
      <c r="F53" s="120">
        <f t="shared" si="1"/>
        <v>4.5910000000000002</v>
      </c>
      <c r="G53" s="117"/>
      <c r="H53" s="100"/>
      <c r="I53" s="101"/>
      <c r="J53" s="94"/>
      <c r="K53" s="94"/>
    </row>
    <row r="54" spans="1:11" ht="20.100000000000001" customHeight="1">
      <c r="A54" s="122" t="s">
        <v>241</v>
      </c>
      <c r="B54" s="123" t="s">
        <v>242</v>
      </c>
      <c r="C54" s="119" t="str">
        <f>"(0.15 + 0.06) * 2면 * "&amp;E54&amp;"M"</f>
        <v>(0.15 + 0.06) * 2면 * 36M</v>
      </c>
      <c r="D54" s="119">
        <f>0.21*2</f>
        <v>0.42</v>
      </c>
      <c r="E54" s="120">
        <f>F43</f>
        <v>36</v>
      </c>
      <c r="F54" s="120">
        <f t="shared" si="1"/>
        <v>15.12</v>
      </c>
      <c r="G54" s="117"/>
      <c r="H54" s="117"/>
      <c r="I54" s="101"/>
      <c r="J54" s="94"/>
      <c r="K54" s="94"/>
    </row>
    <row r="55" spans="1:11" ht="20.100000000000001" customHeight="1">
      <c r="A55" s="119" t="s">
        <v>229</v>
      </c>
      <c r="B55" s="121" t="s">
        <v>244</v>
      </c>
      <c r="C55" s="119" t="str">
        <f>"(0.15 + 0.035) * 2면 * "&amp;E55&amp;"M"</f>
        <v>(0.15 + 0.035) * 2면 * 48M</v>
      </c>
      <c r="D55" s="119">
        <f>0.185*2</f>
        <v>0.37</v>
      </c>
      <c r="E55" s="120">
        <f>F41</f>
        <v>48</v>
      </c>
      <c r="F55" s="120">
        <f t="shared" si="1"/>
        <v>17.760000000000002</v>
      </c>
      <c r="G55" s="117"/>
      <c r="H55" s="117"/>
      <c r="I55" s="101"/>
      <c r="J55" s="94"/>
      <c r="K55" s="94"/>
    </row>
    <row r="56" spans="1:11" ht="20.100000000000001" customHeight="1">
      <c r="A56" s="119" t="s">
        <v>243</v>
      </c>
      <c r="B56" s="121" t="s">
        <v>245</v>
      </c>
      <c r="C56" s="119" t="str">
        <f>"(0.1 + 0.035) * 2면 * "&amp;E56&amp;"M"</f>
        <v>(0.1 + 0.035) * 2면 * 198.59M</v>
      </c>
      <c r="D56" s="119">
        <f>0.135*2</f>
        <v>0.27</v>
      </c>
      <c r="E56" s="120">
        <f>F45</f>
        <v>198.59</v>
      </c>
      <c r="F56" s="120">
        <f t="shared" si="1"/>
        <v>53.619</v>
      </c>
      <c r="G56" s="117"/>
      <c r="H56" s="117"/>
      <c r="I56" s="101"/>
      <c r="J56" s="94"/>
      <c r="K56" s="94"/>
    </row>
    <row r="57" spans="1:11" ht="20.100000000000001" customHeight="1">
      <c r="A57" s="106"/>
      <c r="B57" s="108" t="s">
        <v>80</v>
      </c>
      <c r="C57" s="119" t="str">
        <f>""&amp;G57&amp;"㎡"</f>
        <v>125.869㎡</v>
      </c>
      <c r="D57" s="102"/>
      <c r="E57" s="103"/>
      <c r="F57" s="97"/>
      <c r="G57" s="104">
        <f>SUM(F51:F56)</f>
        <v>125.869</v>
      </c>
      <c r="H57" s="100" t="s">
        <v>85</v>
      </c>
      <c r="I57" s="101"/>
      <c r="J57" s="94"/>
      <c r="K57" s="94"/>
    </row>
    <row r="58" spans="1:11" ht="20.100000000000001" customHeight="1">
      <c r="A58" s="90"/>
      <c r="B58" s="108"/>
      <c r="C58" s="96"/>
      <c r="D58" s="102"/>
      <c r="E58" s="103"/>
      <c r="F58" s="97"/>
      <c r="G58" s="104"/>
      <c r="H58" s="100"/>
      <c r="I58" s="101"/>
      <c r="J58" s="94"/>
      <c r="K58" s="94"/>
    </row>
    <row r="59" spans="1:11" ht="20.100000000000001" customHeight="1">
      <c r="A59" s="106"/>
      <c r="B59" s="90"/>
      <c r="C59" s="96"/>
      <c r="D59" s="102"/>
      <c r="E59" s="103"/>
      <c r="F59" s="97"/>
      <c r="G59" s="104"/>
      <c r="H59" s="100"/>
      <c r="I59" s="101"/>
      <c r="J59" s="94"/>
      <c r="K59" s="94"/>
    </row>
    <row r="60" spans="1:11" ht="20.100000000000001" customHeight="1">
      <c r="A60" s="105" t="s">
        <v>265</v>
      </c>
      <c r="B60" s="90"/>
      <c r="C60" s="96"/>
      <c r="D60" s="102"/>
      <c r="E60" s="103"/>
      <c r="F60" s="124"/>
      <c r="G60" s="104"/>
      <c r="H60" s="100"/>
      <c r="I60" s="101"/>
      <c r="J60" s="94"/>
      <c r="K60" s="94"/>
    </row>
    <row r="61" spans="1:11" ht="20.100000000000001" customHeight="1">
      <c r="A61" s="119" t="s">
        <v>246</v>
      </c>
      <c r="B61" s="121" t="s">
        <v>424</v>
      </c>
      <c r="C61" s="119" t="str">
        <f>""&amp;E61&amp;"M / 0.5"</f>
        <v>35.199M / 0.5</v>
      </c>
      <c r="D61" s="119">
        <v>0.5</v>
      </c>
      <c r="E61" s="120">
        <f>E51</f>
        <v>35.198999999999998</v>
      </c>
      <c r="F61" s="120"/>
      <c r="G61" s="125">
        <f>TRUNC((E61/D61),0)</f>
        <v>70</v>
      </c>
      <c r="H61" s="117" t="s">
        <v>247</v>
      </c>
      <c r="I61" s="101"/>
      <c r="J61" s="94"/>
      <c r="K61" s="94"/>
    </row>
    <row r="62" spans="1:11" ht="20.100000000000001" customHeight="1">
      <c r="A62" s="119" t="s">
        <v>248</v>
      </c>
      <c r="B62" s="121" t="s">
        <v>249</v>
      </c>
      <c r="C62" s="119" t="str">
        <f>""&amp;E62&amp;"M / 0.5"</f>
        <v>136.348M / 0.5</v>
      </c>
      <c r="D62" s="119">
        <v>0.5</v>
      </c>
      <c r="E62" s="120">
        <f>E52+E53+E54+E55</f>
        <v>136.34800000000001</v>
      </c>
      <c r="F62" s="120"/>
      <c r="G62" s="125">
        <f>TRUNC((E62/D62),0)</f>
        <v>272</v>
      </c>
      <c r="H62" s="117" t="s">
        <v>247</v>
      </c>
      <c r="I62" s="101"/>
      <c r="J62" s="94"/>
      <c r="K62" s="94"/>
    </row>
    <row r="63" spans="1:11" ht="20.100000000000001" customHeight="1">
      <c r="A63" s="119" t="s">
        <v>250</v>
      </c>
      <c r="B63" s="121" t="s">
        <v>251</v>
      </c>
      <c r="C63" s="119" t="str">
        <f>""&amp;E63&amp;"M2 * 36"</f>
        <v>19.859M2 * 36</v>
      </c>
      <c r="D63" s="119">
        <v>36</v>
      </c>
      <c r="E63" s="120">
        <f>D45</f>
        <v>19.859000000000002</v>
      </c>
      <c r="F63" s="120"/>
      <c r="G63" s="125">
        <f>TRUNC((E63*D63),0)</f>
        <v>714</v>
      </c>
      <c r="H63" s="117" t="s">
        <v>247</v>
      </c>
      <c r="I63" s="101"/>
      <c r="J63" s="94"/>
      <c r="K63" s="94"/>
    </row>
    <row r="64" spans="1:11" ht="20.100000000000001" customHeight="1">
      <c r="A64" s="119" t="s">
        <v>252</v>
      </c>
      <c r="B64" s="121" t="s">
        <v>253</v>
      </c>
      <c r="C64" s="119" t="str">
        <f>"4개 * "&amp;E64&amp;"개소"</f>
        <v>4개 * 20개소</v>
      </c>
      <c r="D64" s="119">
        <v>4</v>
      </c>
      <c r="E64" s="120">
        <f>E19</f>
        <v>20</v>
      </c>
      <c r="F64" s="120"/>
      <c r="G64" s="125">
        <f>TRUNC((E64*D64),0)</f>
        <v>80</v>
      </c>
      <c r="H64" s="117" t="s">
        <v>247</v>
      </c>
      <c r="I64" s="101"/>
      <c r="J64" s="94"/>
      <c r="K64" s="94"/>
    </row>
    <row r="65" spans="1:11" s="126" customFormat="1" ht="18" customHeight="1">
      <c r="A65" s="332" t="s">
        <v>254</v>
      </c>
      <c r="B65" s="332"/>
      <c r="C65" s="119"/>
      <c r="D65" s="119"/>
      <c r="E65" s="119"/>
      <c r="F65" s="120"/>
      <c r="G65" s="125"/>
      <c r="H65" s="117"/>
      <c r="I65" s="119"/>
    </row>
    <row r="66" spans="1:11" ht="18" customHeight="1">
      <c r="A66" s="105" t="s">
        <v>255</v>
      </c>
      <c r="B66" s="127"/>
      <c r="C66" s="127"/>
      <c r="D66" s="127"/>
      <c r="E66" s="127"/>
      <c r="F66" s="128"/>
      <c r="G66" s="129"/>
      <c r="H66" s="127"/>
      <c r="I66" s="127"/>
      <c r="J66" s="94"/>
      <c r="K66" s="94"/>
    </row>
    <row r="67" spans="1:11" ht="18" customHeight="1">
      <c r="A67" s="127" t="s">
        <v>256</v>
      </c>
      <c r="B67" s="90" t="s">
        <v>223</v>
      </c>
      <c r="C67" s="119" t="str">
        <f>""&amp;F67&amp;"KG"</f>
        <v>84.78KG</v>
      </c>
      <c r="D67" s="119"/>
      <c r="E67" s="119"/>
      <c r="F67" s="120">
        <f>G20</f>
        <v>84.78</v>
      </c>
      <c r="G67" s="129"/>
      <c r="H67" s="127"/>
      <c r="I67" s="127"/>
      <c r="J67" s="94"/>
      <c r="K67" s="94"/>
    </row>
    <row r="68" spans="1:11" ht="18" customHeight="1">
      <c r="A68" s="127"/>
      <c r="B68" s="127"/>
      <c r="C68" s="119" t="str">
        <f>""&amp;F67&amp;" / 1000KG"</f>
        <v>84.78 / 1000KG</v>
      </c>
      <c r="D68" s="119">
        <v>1E-3</v>
      </c>
      <c r="E68" s="119"/>
      <c r="F68" s="120">
        <f>SUM(F67)</f>
        <v>84.78</v>
      </c>
      <c r="G68" s="130">
        <f>TRUNC((D68*F68),3)</f>
        <v>8.4000000000000005E-2</v>
      </c>
      <c r="H68" s="117" t="s">
        <v>110</v>
      </c>
      <c r="I68" s="127"/>
      <c r="J68" s="94"/>
      <c r="K68" s="94"/>
    </row>
    <row r="69" spans="1:11" ht="18" customHeight="1">
      <c r="A69" s="127"/>
      <c r="B69" s="127"/>
      <c r="C69" s="127"/>
      <c r="D69" s="127"/>
      <c r="E69" s="127"/>
      <c r="F69" s="128"/>
      <c r="G69" s="129"/>
      <c r="H69" s="127"/>
      <c r="I69" s="127"/>
      <c r="J69" s="94"/>
      <c r="K69" s="94"/>
    </row>
    <row r="70" spans="1:11" ht="18" customHeight="1">
      <c r="A70" s="105" t="s">
        <v>264</v>
      </c>
      <c r="B70" s="119"/>
      <c r="C70" s="119"/>
      <c r="D70" s="119"/>
      <c r="E70" s="119"/>
      <c r="F70" s="120"/>
      <c r="G70" s="125"/>
      <c r="H70" s="117"/>
      <c r="I70" s="119"/>
      <c r="J70" s="94"/>
      <c r="K70" s="94"/>
    </row>
    <row r="71" spans="1:11" ht="18" customHeight="1">
      <c r="A71" s="119" t="s">
        <v>257</v>
      </c>
      <c r="B71" s="90" t="s">
        <v>89</v>
      </c>
      <c r="C71" s="119" t="str">
        <f>""&amp;F71&amp;"KG"</f>
        <v>4037.89KG</v>
      </c>
      <c r="D71" s="119"/>
      <c r="E71" s="119"/>
      <c r="F71" s="120">
        <f>G8+G13</f>
        <v>4037.89</v>
      </c>
      <c r="G71" s="125"/>
      <c r="H71" s="117"/>
      <c r="I71" s="119"/>
      <c r="J71" s="94"/>
      <c r="K71" s="94"/>
    </row>
    <row r="72" spans="1:11" ht="18" customHeight="1">
      <c r="A72" s="119" t="s">
        <v>258</v>
      </c>
      <c r="B72" s="90" t="s">
        <v>83</v>
      </c>
      <c r="C72" s="119" t="str">
        <f>""&amp;F72&amp;"KG"</f>
        <v>141.795KG</v>
      </c>
      <c r="D72" s="119"/>
      <c r="E72" s="119"/>
      <c r="F72" s="120">
        <f>G17</f>
        <v>141.79499999999999</v>
      </c>
      <c r="G72" s="125"/>
      <c r="H72" s="117"/>
      <c r="I72" s="119"/>
      <c r="J72" s="94"/>
      <c r="K72" s="94"/>
    </row>
    <row r="73" spans="1:11" ht="18" customHeight="1">
      <c r="A73" s="119"/>
      <c r="B73" s="131" t="s">
        <v>259</v>
      </c>
      <c r="C73" s="119" t="str">
        <f>""&amp;F71&amp;" + "&amp;F72&amp;" / 1000KG"</f>
        <v>4037.89 + 141.795 / 1000KG</v>
      </c>
      <c r="D73" s="119">
        <v>1E-3</v>
      </c>
      <c r="E73" s="119"/>
      <c r="F73" s="120">
        <f>SUM(F71:F72)</f>
        <v>4179.6849999999995</v>
      </c>
      <c r="G73" s="130">
        <f>TRUNC((D73*F73),3)</f>
        <v>4.1790000000000003</v>
      </c>
      <c r="H73" s="117" t="s">
        <v>110</v>
      </c>
      <c r="I73" s="119"/>
      <c r="J73" s="94"/>
      <c r="K73" s="94"/>
    </row>
    <row r="74" spans="1:11" ht="18" customHeight="1">
      <c r="A74" s="119"/>
      <c r="B74" s="119"/>
      <c r="C74" s="119"/>
      <c r="D74" s="119"/>
      <c r="E74" s="119"/>
      <c r="F74" s="120"/>
      <c r="G74" s="125"/>
      <c r="H74" s="117"/>
      <c r="I74" s="119"/>
      <c r="J74" s="94"/>
      <c r="K74" s="94"/>
    </row>
    <row r="75" spans="1:11" ht="18" customHeight="1">
      <c r="A75" s="105" t="s">
        <v>260</v>
      </c>
      <c r="B75" s="121" t="s">
        <v>261</v>
      </c>
      <c r="C75" s="119" t="str">
        <f>""&amp;F33&amp;" + "&amp;F38&amp;" +"&amp;F40&amp;" + "&amp;F42&amp;" + "&amp;F44&amp;""</f>
        <v>0.791 + 0.215 +0.065 + 0.252 + 0.324</v>
      </c>
      <c r="D75" s="119"/>
      <c r="E75" s="119"/>
      <c r="F75" s="120">
        <f>F34+F38+F40+F42+F44</f>
        <v>1.647</v>
      </c>
      <c r="G75" s="130">
        <f>F75</f>
        <v>1.647</v>
      </c>
      <c r="H75" s="117" t="s">
        <v>121</v>
      </c>
      <c r="I75" s="119"/>
      <c r="J75" s="94"/>
      <c r="K75" s="94"/>
    </row>
    <row r="76" spans="1:11" ht="18" customHeight="1">
      <c r="A76" s="105" t="s">
        <v>262</v>
      </c>
      <c r="B76" s="121" t="s">
        <v>263</v>
      </c>
      <c r="C76" s="119" t="str">
        <f>""&amp;F76&amp;"㎡"</f>
        <v>19.859㎡</v>
      </c>
      <c r="D76" s="119"/>
      <c r="E76" s="119"/>
      <c r="F76" s="120">
        <f>D45</f>
        <v>19.859000000000002</v>
      </c>
      <c r="G76" s="130">
        <f>F76</f>
        <v>19.859000000000002</v>
      </c>
      <c r="H76" s="117" t="s">
        <v>108</v>
      </c>
      <c r="I76" s="119"/>
      <c r="J76" s="94"/>
      <c r="K76" s="94"/>
    </row>
    <row r="77" spans="1:11" ht="18" customHeight="1">
      <c r="A77" s="326" t="s">
        <v>312</v>
      </c>
      <c r="B77" s="327"/>
      <c r="C77" s="96"/>
      <c r="D77" s="102"/>
      <c r="E77" s="103"/>
      <c r="F77" s="97"/>
      <c r="G77" s="99"/>
      <c r="H77" s="100"/>
      <c r="I77" s="101"/>
      <c r="J77" s="94"/>
      <c r="K77" s="94"/>
    </row>
    <row r="78" spans="1:11" s="84" customFormat="1" ht="18" customHeight="1">
      <c r="A78" s="325" t="s">
        <v>274</v>
      </c>
      <c r="B78" s="325"/>
      <c r="C78" s="73"/>
      <c r="D78" s="73"/>
      <c r="E78" s="73"/>
      <c r="F78" s="73"/>
      <c r="G78" s="76"/>
      <c r="H78" s="76"/>
      <c r="I78" s="73"/>
    </row>
    <row r="79" spans="1:11" s="84" customFormat="1" ht="18" customHeight="1">
      <c r="A79" s="85" t="s">
        <v>267</v>
      </c>
      <c r="B79" s="82" t="s">
        <v>275</v>
      </c>
      <c r="C79" s="73"/>
      <c r="D79" s="73"/>
      <c r="E79" s="73"/>
      <c r="F79" s="73"/>
      <c r="G79" s="76"/>
      <c r="H79" s="76"/>
      <c r="I79" s="73"/>
    </row>
    <row r="80" spans="1:11" s="84" customFormat="1" ht="18" customHeight="1">
      <c r="A80" s="73" t="s">
        <v>276</v>
      </c>
      <c r="B80" s="82" t="s">
        <v>132</v>
      </c>
      <c r="C80" s="73" t="str">
        <f>"1.2M * "&amp;E80&amp;"개"</f>
        <v>1.2M * 26개</v>
      </c>
      <c r="D80" s="73">
        <v>1.2</v>
      </c>
      <c r="E80" s="137">
        <v>26</v>
      </c>
      <c r="F80" s="74">
        <f>TRUNC((D80*E80),3)</f>
        <v>31.2</v>
      </c>
      <c r="G80" s="76"/>
      <c r="H80" s="76"/>
      <c r="I80" s="73"/>
    </row>
    <row r="81" spans="1:9" s="84" customFormat="1" ht="18" customHeight="1">
      <c r="A81" s="73"/>
      <c r="B81" s="73"/>
      <c r="C81" s="73" t="str">
        <f>""&amp;E81&amp;"m * 0.12 * 0.12"</f>
        <v>31.2m * 0.12 * 0.12</v>
      </c>
      <c r="D81" s="74">
        <f>0.12*0.12</f>
        <v>1.44E-2</v>
      </c>
      <c r="E81" s="74">
        <f>F80</f>
        <v>31.2</v>
      </c>
      <c r="F81" s="74">
        <f>TRUNC((D81*E81),3)</f>
        <v>0.44900000000000001</v>
      </c>
      <c r="G81" s="76"/>
      <c r="H81" s="76"/>
      <c r="I81" s="73"/>
    </row>
    <row r="82" spans="1:9" s="84" customFormat="1" ht="18" customHeight="1">
      <c r="A82" s="73" t="s">
        <v>277</v>
      </c>
      <c r="B82" s="82" t="s">
        <v>278</v>
      </c>
      <c r="C82" s="73" t="str">
        <f>""&amp;E82&amp;"경간 * 4줄"</f>
        <v>24경간 * 4줄</v>
      </c>
      <c r="D82" s="73">
        <f>1.5*4</f>
        <v>6</v>
      </c>
      <c r="E82" s="73">
        <v>24</v>
      </c>
      <c r="F82" s="74">
        <f t="shared" ref="F82:F83" si="2">TRUNC((D82*E82),3)</f>
        <v>144</v>
      </c>
      <c r="G82" s="76"/>
      <c r="H82" s="76"/>
      <c r="I82" s="73"/>
    </row>
    <row r="83" spans="1:9" s="84" customFormat="1" ht="18" customHeight="1">
      <c r="A83" s="73"/>
      <c r="B83" s="87"/>
      <c r="C83" s="73" t="str">
        <f>""&amp;E83&amp;"m * 0.075 * 0.075"</f>
        <v>144m * 0.075 * 0.075</v>
      </c>
      <c r="D83" s="74">
        <f>0.075*0.075</f>
        <v>5.6249999999999998E-3</v>
      </c>
      <c r="E83" s="74">
        <f>F82</f>
        <v>144</v>
      </c>
      <c r="F83" s="74">
        <f t="shared" si="2"/>
        <v>0.81</v>
      </c>
      <c r="G83" s="76"/>
      <c r="H83" s="76"/>
      <c r="I83" s="73"/>
    </row>
    <row r="84" spans="1:9" s="84" customFormat="1" ht="18" customHeight="1">
      <c r="A84" s="73"/>
      <c r="B84" s="87" t="s">
        <v>279</v>
      </c>
      <c r="C84" s="67" t="str">
        <f>""&amp;F81&amp;" + "&amp;F83&amp;""</f>
        <v>0.449 + 0.81</v>
      </c>
      <c r="D84" s="67"/>
      <c r="E84" s="67"/>
      <c r="F84" s="138">
        <f>F81+F83</f>
        <v>1.2590000000000001</v>
      </c>
      <c r="G84" s="139"/>
      <c r="H84" s="139"/>
      <c r="I84" s="73"/>
    </row>
    <row r="85" spans="1:9" s="84" customFormat="1" ht="18" customHeight="1">
      <c r="A85" s="73"/>
      <c r="B85" s="87"/>
      <c r="C85" s="67" t="str">
        <f>""&amp;E85&amp;"㎥  / 0.00334"</f>
        <v>1.259㎥  / 0.00334</v>
      </c>
      <c r="D85" s="67">
        <v>3.3400000000000001E-3</v>
      </c>
      <c r="E85" s="138">
        <f>F84</f>
        <v>1.2590000000000001</v>
      </c>
      <c r="F85" s="138">
        <f>TRUNC((E85/D85),3)</f>
        <v>376.94600000000003</v>
      </c>
      <c r="G85" s="130">
        <f>F85</f>
        <v>376.94600000000003</v>
      </c>
      <c r="H85" s="139" t="s">
        <v>280</v>
      </c>
      <c r="I85" s="73"/>
    </row>
    <row r="86" spans="1:9" s="84" customFormat="1" ht="18" customHeight="1">
      <c r="A86" s="73"/>
      <c r="B86" s="87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333" t="s">
        <v>281</v>
      </c>
      <c r="B87" s="333"/>
      <c r="C87" s="73"/>
      <c r="D87" s="73"/>
      <c r="E87" s="74"/>
      <c r="F87" s="74"/>
      <c r="G87" s="75"/>
      <c r="H87" s="76"/>
      <c r="I87" s="73"/>
    </row>
    <row r="88" spans="1:9" s="84" customFormat="1" ht="18" customHeight="1">
      <c r="A88" s="73" t="s">
        <v>276</v>
      </c>
      <c r="B88" s="82" t="s">
        <v>132</v>
      </c>
      <c r="C88" s="73" t="str">
        <f>"0.12 * 4면 * "&amp;E88&amp;"M"</f>
        <v>0.12 * 4면 * 31.2M</v>
      </c>
      <c r="D88" s="73">
        <f>0.12*4</f>
        <v>0.48</v>
      </c>
      <c r="E88" s="74">
        <f>F80</f>
        <v>31.2</v>
      </c>
      <c r="F88" s="74">
        <f>TRUNC((D88*E88),3)</f>
        <v>14.976000000000001</v>
      </c>
      <c r="G88" s="75"/>
      <c r="H88" s="76"/>
      <c r="I88" s="73"/>
    </row>
    <row r="89" spans="1:9" s="84" customFormat="1" ht="18" customHeight="1">
      <c r="A89" s="73" t="s">
        <v>282</v>
      </c>
      <c r="B89" s="82" t="s">
        <v>278</v>
      </c>
      <c r="C89" s="73" t="str">
        <f>"0.075 * 4면 * "&amp;E89&amp;"M"</f>
        <v>0.075 * 4면 * 144M</v>
      </c>
      <c r="D89" s="73">
        <f>0.075*4</f>
        <v>0.3</v>
      </c>
      <c r="E89" s="74">
        <f>F82</f>
        <v>144</v>
      </c>
      <c r="F89" s="74">
        <f>TRUNC((D89*E89),3)</f>
        <v>43.2</v>
      </c>
      <c r="G89" s="75"/>
      <c r="H89" s="76"/>
      <c r="I89" s="73"/>
    </row>
    <row r="90" spans="1:9" s="84" customFormat="1" ht="18" customHeight="1">
      <c r="A90" s="73"/>
      <c r="B90" s="87" t="s">
        <v>279</v>
      </c>
      <c r="C90" s="73" t="str">
        <f>""&amp;F88&amp;" + "&amp;F89&amp;""</f>
        <v>14.976 + 43.2</v>
      </c>
      <c r="D90" s="73"/>
      <c r="E90" s="74"/>
      <c r="F90" s="74">
        <f>SUM(F88:F89)</f>
        <v>58.176000000000002</v>
      </c>
      <c r="G90" s="130">
        <f>F90</f>
        <v>58.176000000000002</v>
      </c>
      <c r="H90" s="76" t="s">
        <v>108</v>
      </c>
      <c r="I90" s="73"/>
    </row>
    <row r="91" spans="1:9" s="84" customFormat="1" ht="18" customHeight="1">
      <c r="A91" s="73"/>
      <c r="B91" s="73"/>
      <c r="C91" s="73"/>
      <c r="D91" s="73"/>
      <c r="E91" s="74"/>
      <c r="F91" s="74"/>
      <c r="G91" s="130"/>
      <c r="H91" s="76"/>
      <c r="I91" s="73"/>
    </row>
    <row r="92" spans="1:9" s="84" customFormat="1" ht="18" customHeight="1">
      <c r="A92" s="85" t="s">
        <v>265</v>
      </c>
      <c r="B92" s="73"/>
      <c r="C92" s="73"/>
      <c r="D92" s="73"/>
      <c r="E92" s="74"/>
      <c r="F92" s="74"/>
      <c r="G92" s="75"/>
      <c r="H92" s="76"/>
      <c r="I92" s="73"/>
    </row>
    <row r="93" spans="1:9" s="84" customFormat="1" ht="18" customHeight="1">
      <c r="A93" s="144" t="s">
        <v>283</v>
      </c>
      <c r="B93" s="82" t="s">
        <v>116</v>
      </c>
      <c r="C93" s="73" t="str">
        <f>""&amp;E93&amp;"개소 * 15개"</f>
        <v>26개소 * 15개</v>
      </c>
      <c r="D93" s="73">
        <v>15</v>
      </c>
      <c r="E93" s="137">
        <v>26</v>
      </c>
      <c r="F93" s="74"/>
      <c r="G93" s="75">
        <f>TRUNC((D93*E93),3)</f>
        <v>390</v>
      </c>
      <c r="H93" s="76" t="s">
        <v>247</v>
      </c>
      <c r="I93" s="73"/>
    </row>
    <row r="94" spans="1:9" s="84" customFormat="1" ht="18" customHeight="1">
      <c r="A94" s="144" t="s">
        <v>284</v>
      </c>
      <c r="B94" s="82" t="s">
        <v>403</v>
      </c>
      <c r="C94" s="73" t="str">
        <f>""&amp;E94&amp;"개소 * 2개"</f>
        <v>26개소 * 2개</v>
      </c>
      <c r="D94" s="73">
        <v>2</v>
      </c>
      <c r="E94" s="137">
        <v>26</v>
      </c>
      <c r="F94" s="74"/>
      <c r="G94" s="75">
        <f t="shared" ref="G94:G101" si="3">TRUNC((D94*E94),3)</f>
        <v>52</v>
      </c>
      <c r="H94" s="76" t="s">
        <v>247</v>
      </c>
      <c r="I94" s="73"/>
    </row>
    <row r="95" spans="1:9" s="84" customFormat="1" ht="18" customHeight="1">
      <c r="A95" s="144" t="s">
        <v>404</v>
      </c>
      <c r="B95" s="83" t="s">
        <v>285</v>
      </c>
      <c r="C95" s="67" t="str">
        <f>""&amp;E95&amp;"경간 * "&amp;D95&amp;"개"</f>
        <v>24경간 * 8개</v>
      </c>
      <c r="D95" s="67">
        <v>8</v>
      </c>
      <c r="E95" s="141">
        <v>24</v>
      </c>
      <c r="F95" s="138"/>
      <c r="G95" s="140">
        <f>ROUNDUP((D95*E95),0)</f>
        <v>192</v>
      </c>
      <c r="H95" s="139" t="s">
        <v>247</v>
      </c>
      <c r="I95" s="73"/>
    </row>
    <row r="96" spans="1:9" s="84" customFormat="1" ht="18" customHeight="1">
      <c r="A96" s="144" t="s">
        <v>405</v>
      </c>
      <c r="B96" s="82" t="s">
        <v>406</v>
      </c>
      <c r="C96" s="73" t="str">
        <f>""&amp;E96&amp;"경간 * 8개소 * 8개"</f>
        <v>24경간 * 8개소 * 8개</v>
      </c>
      <c r="D96" s="73">
        <f>8*8</f>
        <v>64</v>
      </c>
      <c r="E96" s="137">
        <v>24</v>
      </c>
      <c r="F96" s="74"/>
      <c r="G96" s="75">
        <f t="shared" si="3"/>
        <v>1536</v>
      </c>
      <c r="H96" s="76" t="s">
        <v>247</v>
      </c>
      <c r="I96" s="73"/>
    </row>
    <row r="97" spans="1:9" s="84" customFormat="1" ht="18" customHeight="1">
      <c r="A97" s="144" t="s">
        <v>286</v>
      </c>
      <c r="B97" s="82" t="s">
        <v>93</v>
      </c>
      <c r="C97" s="73" t="str">
        <f>""&amp;E97&amp;"개소 * 4개"</f>
        <v>26개소 * 4개</v>
      </c>
      <c r="D97" s="73">
        <v>4</v>
      </c>
      <c r="E97" s="137">
        <v>26</v>
      </c>
      <c r="F97" s="74"/>
      <c r="G97" s="75">
        <f t="shared" si="3"/>
        <v>104</v>
      </c>
      <c r="H97" s="76" t="s">
        <v>247</v>
      </c>
      <c r="I97" s="73"/>
    </row>
    <row r="98" spans="1:9" s="84" customFormat="1" ht="18" customHeight="1">
      <c r="A98" s="144" t="s">
        <v>129</v>
      </c>
      <c r="B98" s="82" t="s">
        <v>130</v>
      </c>
      <c r="C98" s="73" t="str">
        <f>""&amp;E98&amp;"개"</f>
        <v>26개</v>
      </c>
      <c r="D98" s="73">
        <v>1</v>
      </c>
      <c r="E98" s="137">
        <v>26</v>
      </c>
      <c r="F98" s="74"/>
      <c r="G98" s="75">
        <f t="shared" si="3"/>
        <v>26</v>
      </c>
      <c r="H98" s="76" t="s">
        <v>289</v>
      </c>
      <c r="I98" s="73"/>
    </row>
    <row r="99" spans="1:9" s="84" customFormat="1" ht="18" customHeight="1">
      <c r="A99" s="144" t="s">
        <v>290</v>
      </c>
      <c r="B99" s="82" t="s">
        <v>291</v>
      </c>
      <c r="C99" s="73" t="str">
        <f>""&amp;E99&amp;"경간 * 8개"</f>
        <v>24경간 * 8개</v>
      </c>
      <c r="D99" s="73">
        <v>8</v>
      </c>
      <c r="E99" s="137">
        <v>24</v>
      </c>
      <c r="F99" s="74"/>
      <c r="G99" s="75">
        <f t="shared" si="3"/>
        <v>192</v>
      </c>
      <c r="H99" s="76" t="s">
        <v>289</v>
      </c>
      <c r="I99" s="73"/>
    </row>
    <row r="100" spans="1:9" s="84" customFormat="1" ht="18" customHeight="1">
      <c r="A100" s="144" t="s">
        <v>131</v>
      </c>
      <c r="B100" s="82" t="s">
        <v>132</v>
      </c>
      <c r="C100" s="73" t="str">
        <f>""&amp;E100&amp;"개"</f>
        <v>26개</v>
      </c>
      <c r="D100" s="73">
        <v>1</v>
      </c>
      <c r="E100" s="137">
        <v>26</v>
      </c>
      <c r="F100" s="74"/>
      <c r="G100" s="75">
        <f t="shared" si="3"/>
        <v>26</v>
      </c>
      <c r="H100" s="76" t="s">
        <v>289</v>
      </c>
      <c r="I100" s="73"/>
    </row>
    <row r="101" spans="1:9" s="84" customFormat="1" ht="18" customHeight="1">
      <c r="A101" s="144" t="s">
        <v>407</v>
      </c>
      <c r="B101" s="82" t="s">
        <v>408</v>
      </c>
      <c r="C101" s="73" t="str">
        <f>""&amp;E101&amp;"개"</f>
        <v>26개</v>
      </c>
      <c r="D101" s="73">
        <v>1</v>
      </c>
      <c r="E101" s="137">
        <v>26</v>
      </c>
      <c r="F101" s="73"/>
      <c r="G101" s="75">
        <f t="shared" si="3"/>
        <v>26</v>
      </c>
      <c r="H101" s="76" t="s">
        <v>289</v>
      </c>
      <c r="I101" s="73"/>
    </row>
    <row r="102" spans="1:9" s="84" customFormat="1" ht="18" customHeight="1">
      <c r="A102" s="325" t="s">
        <v>293</v>
      </c>
      <c r="B102" s="325"/>
      <c r="C102" s="73"/>
      <c r="D102" s="73"/>
      <c r="E102" s="73"/>
      <c r="F102" s="73"/>
      <c r="G102" s="75"/>
      <c r="H102" s="76"/>
      <c r="I102" s="73"/>
    </row>
    <row r="103" spans="1:9" s="84" customFormat="1" ht="18" customHeight="1">
      <c r="A103" s="73" t="s">
        <v>294</v>
      </c>
      <c r="B103" s="73"/>
      <c r="C103" s="73"/>
      <c r="D103" s="73"/>
      <c r="E103" s="73"/>
      <c r="F103" s="73"/>
      <c r="G103" s="75"/>
      <c r="H103" s="76"/>
      <c r="I103" s="73"/>
    </row>
    <row r="104" spans="1:9" s="84" customFormat="1" ht="18" customHeight="1">
      <c r="A104" s="73" t="s">
        <v>295</v>
      </c>
      <c r="B104" s="73"/>
      <c r="C104" s="73" t="str">
        <f>""&amp;F104&amp;"㎥"</f>
        <v>1.259㎥</v>
      </c>
      <c r="D104" s="73"/>
      <c r="E104" s="73"/>
      <c r="F104" s="74">
        <f>F84</f>
        <v>1.2590000000000001</v>
      </c>
      <c r="G104" s="86">
        <f>F104</f>
        <v>1.2590000000000001</v>
      </c>
      <c r="H104" s="76" t="s">
        <v>121</v>
      </c>
      <c r="I104" s="73"/>
    </row>
  </sheetData>
  <mergeCells count="11">
    <mergeCell ref="A102:B102"/>
    <mergeCell ref="A1:I1"/>
    <mergeCell ref="A3:B3"/>
    <mergeCell ref="A4:B4"/>
    <mergeCell ref="A5:B5"/>
    <mergeCell ref="A25:B25"/>
    <mergeCell ref="A50:B50"/>
    <mergeCell ref="A65:B65"/>
    <mergeCell ref="A77:B77"/>
    <mergeCell ref="A78:B78"/>
    <mergeCell ref="A87:B87"/>
  </mergeCells>
  <phoneticPr fontId="3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8"/>
  <sheetViews>
    <sheetView view="pageBreakPreview" topLeftCell="A10" zoomScale="85" zoomScaleSheetLayoutView="85" workbookViewId="0">
      <selection sqref="A1:I1"/>
    </sheetView>
  </sheetViews>
  <sheetFormatPr defaultColWidth="3.33203125" defaultRowHeight="20.100000000000001" customHeight="1"/>
  <cols>
    <col min="1" max="1" width="17" style="95" customWidth="1"/>
    <col min="2" max="2" width="16" style="132" customWidth="1"/>
    <col min="3" max="3" width="47.109375" style="133" customWidth="1"/>
    <col min="4" max="5" width="9.44140625" style="95" customWidth="1"/>
    <col min="6" max="6" width="9.5546875" style="95" customWidth="1"/>
    <col min="7" max="7" width="9.44140625" style="134" customWidth="1"/>
    <col min="8" max="8" width="6" style="135" customWidth="1"/>
    <col min="9" max="9" width="7.21875" style="136" customWidth="1"/>
    <col min="10" max="16384" width="3.33203125" style="95"/>
  </cols>
  <sheetData>
    <row r="1" spans="1:11" s="88" customFormat="1" ht="32.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</row>
    <row r="2" spans="1:11" ht="34.5" customHeight="1">
      <c r="A2" s="89" t="s">
        <v>1</v>
      </c>
      <c r="B2" s="90" t="s">
        <v>2</v>
      </c>
      <c r="C2" s="91" t="s">
        <v>3</v>
      </c>
      <c r="D2" s="92" t="s">
        <v>212</v>
      </c>
      <c r="E2" s="93" t="s">
        <v>213</v>
      </c>
      <c r="F2" s="93" t="s">
        <v>214</v>
      </c>
      <c r="G2" s="93" t="s">
        <v>215</v>
      </c>
      <c r="H2" s="93" t="s">
        <v>216</v>
      </c>
      <c r="I2" s="93" t="s">
        <v>217</v>
      </c>
      <c r="J2" s="94"/>
      <c r="K2" s="94"/>
    </row>
    <row r="3" spans="1:11" ht="20.100000000000001" customHeight="1">
      <c r="A3" s="329" t="s">
        <v>209</v>
      </c>
      <c r="B3" s="330"/>
      <c r="C3" s="96"/>
      <c r="D3" s="97"/>
      <c r="E3" s="98"/>
      <c r="F3" s="97"/>
      <c r="G3" s="99"/>
      <c r="H3" s="100"/>
      <c r="I3" s="101"/>
      <c r="J3" s="94"/>
      <c r="K3" s="94"/>
    </row>
    <row r="4" spans="1:11" ht="20.100000000000001" customHeight="1">
      <c r="A4" s="329" t="s">
        <v>418</v>
      </c>
      <c r="B4" s="330"/>
      <c r="C4" s="96"/>
      <c r="D4" s="102"/>
      <c r="E4" s="103"/>
      <c r="F4" s="97"/>
      <c r="G4" s="104"/>
      <c r="H4" s="100"/>
      <c r="I4" s="101"/>
      <c r="J4" s="94"/>
      <c r="K4" s="94"/>
    </row>
    <row r="5" spans="1:11" s="84" customFormat="1" ht="18" customHeight="1">
      <c r="A5" s="325" t="s">
        <v>274</v>
      </c>
      <c r="B5" s="325"/>
      <c r="C5" s="73"/>
      <c r="D5" s="73"/>
      <c r="E5" s="73"/>
      <c r="F5" s="73"/>
      <c r="G5" s="76"/>
      <c r="H5" s="76"/>
      <c r="I5" s="73"/>
    </row>
    <row r="6" spans="1:11" ht="20.100000000000001" customHeight="1">
      <c r="A6" s="105" t="s">
        <v>257</v>
      </c>
      <c r="B6" s="90" t="s">
        <v>89</v>
      </c>
      <c r="C6" s="96"/>
      <c r="D6" s="102"/>
      <c r="E6" s="103"/>
      <c r="F6" s="97"/>
      <c r="G6" s="104"/>
      <c r="H6" s="100"/>
      <c r="I6" s="101"/>
      <c r="J6" s="94"/>
      <c r="K6" s="94"/>
    </row>
    <row r="7" spans="1:11" ht="20.100000000000001" customHeight="1">
      <c r="A7" s="106" t="s">
        <v>78</v>
      </c>
      <c r="B7" s="90"/>
      <c r="C7" s="107" t="s">
        <v>417</v>
      </c>
      <c r="D7" s="97"/>
      <c r="E7" s="98"/>
      <c r="F7" s="97">
        <f>(0.426 * 2)+(1.064 * 2)+(1.701 * 2)+(2.339 * 2)+(2.976 * 2)+(3.614 * 2)+(4.251 * 2)+(4.869 * 2)</f>
        <v>42.480000000000004</v>
      </c>
      <c r="G7" s="104"/>
      <c r="H7" s="100"/>
      <c r="I7" s="101"/>
      <c r="J7" s="94"/>
      <c r="K7" s="94"/>
    </row>
    <row r="8" spans="1:11" ht="20.100000000000001" customHeight="1">
      <c r="A8" s="90"/>
      <c r="B8" s="108" t="s">
        <v>80</v>
      </c>
      <c r="C8" s="62" t="str">
        <f>""&amp;F8&amp;"M * "&amp;D8&amp;"KG"</f>
        <v>42.48M * 31.5KG</v>
      </c>
      <c r="D8" s="97">
        <v>31.5</v>
      </c>
      <c r="E8" s="98"/>
      <c r="F8" s="97">
        <f>F7</f>
        <v>42.480000000000004</v>
      </c>
      <c r="G8" s="104">
        <f>TRUNC((D8*F8),3)</f>
        <v>1338.12</v>
      </c>
      <c r="H8" s="100" t="s">
        <v>81</v>
      </c>
      <c r="I8" s="101"/>
      <c r="J8" s="94"/>
      <c r="K8" s="94"/>
    </row>
    <row r="9" spans="1:11" ht="20.100000000000001" customHeight="1">
      <c r="A9" s="90"/>
      <c r="B9" s="108"/>
      <c r="C9" s="107"/>
      <c r="D9" s="97"/>
      <c r="E9" s="98"/>
      <c r="F9" s="97"/>
      <c r="G9" s="104"/>
      <c r="H9" s="100"/>
      <c r="I9" s="101"/>
      <c r="J9" s="94"/>
      <c r="K9" s="94"/>
    </row>
    <row r="10" spans="1:11" ht="20.100000000000001" customHeight="1">
      <c r="A10" s="105" t="s">
        <v>257</v>
      </c>
      <c r="B10" s="90" t="s">
        <v>89</v>
      </c>
      <c r="C10" s="107"/>
      <c r="D10" s="97"/>
      <c r="E10" s="98"/>
      <c r="F10" s="97"/>
      <c r="G10" s="104"/>
      <c r="H10" s="100"/>
      <c r="I10" s="101"/>
      <c r="J10" s="94"/>
      <c r="K10" s="94"/>
    </row>
    <row r="11" spans="1:11" ht="20.100000000000001" customHeight="1">
      <c r="A11" s="106" t="s">
        <v>79</v>
      </c>
      <c r="B11" s="90"/>
      <c r="C11" s="107" t="s">
        <v>316</v>
      </c>
      <c r="D11" s="97"/>
      <c r="E11" s="98"/>
      <c r="F11" s="97">
        <f>74.38 + (0.9 * 8)</f>
        <v>81.58</v>
      </c>
      <c r="G11" s="104"/>
      <c r="H11" s="100"/>
      <c r="I11" s="101"/>
      <c r="J11" s="94"/>
      <c r="K11" s="94"/>
    </row>
    <row r="12" spans="1:11" ht="20.100000000000001" customHeight="1">
      <c r="A12" s="106" t="s">
        <v>218</v>
      </c>
      <c r="B12" s="106"/>
      <c r="C12" s="107" t="s">
        <v>399</v>
      </c>
      <c r="D12" s="97"/>
      <c r="E12" s="98"/>
      <c r="F12" s="97">
        <f>(22.75 + 9.73) * 2 + (0.9 * 9) + (1.798 * 4)</f>
        <v>80.25200000000001</v>
      </c>
      <c r="G12" s="104"/>
      <c r="H12" s="100"/>
      <c r="I12" s="101"/>
      <c r="J12" s="94"/>
      <c r="K12" s="94"/>
    </row>
    <row r="13" spans="1:11" ht="20.100000000000001" customHeight="1">
      <c r="A13" s="90"/>
      <c r="B13" s="108" t="s">
        <v>80</v>
      </c>
      <c r="C13" s="62" t="str">
        <f>"("&amp;F11&amp;"M + "&amp;F12&amp;"M) * "&amp;D13&amp;"KG"</f>
        <v>(81.58M + 80.252M) * 31.5KG</v>
      </c>
      <c r="D13" s="97">
        <v>31.5</v>
      </c>
      <c r="E13" s="98"/>
      <c r="F13" s="97">
        <f>SUM(F11:F12)</f>
        <v>161.83199999999999</v>
      </c>
      <c r="G13" s="104">
        <f>TRUNC((D13*F13),3)</f>
        <v>5097.7079999999996</v>
      </c>
      <c r="H13" s="100" t="s">
        <v>81</v>
      </c>
      <c r="I13" s="101"/>
      <c r="J13" s="94"/>
      <c r="K13" s="94"/>
    </row>
    <row r="14" spans="1:11" ht="20.100000000000001" customHeight="1">
      <c r="A14" s="90"/>
      <c r="B14" s="108"/>
      <c r="C14" s="107"/>
      <c r="D14" s="97"/>
      <c r="E14" s="98"/>
      <c r="F14" s="97"/>
      <c r="G14" s="104"/>
      <c r="H14" s="100"/>
      <c r="I14" s="101"/>
      <c r="J14" s="94"/>
      <c r="K14" s="94"/>
    </row>
    <row r="15" spans="1:11" ht="20.100000000000001" customHeight="1">
      <c r="A15" s="105" t="s">
        <v>270</v>
      </c>
      <c r="B15" s="90"/>
      <c r="C15" s="107"/>
      <c r="D15" s="97"/>
      <c r="E15" s="98"/>
      <c r="F15" s="97"/>
      <c r="G15" s="104"/>
      <c r="H15" s="100"/>
      <c r="I15" s="101"/>
      <c r="J15" s="94"/>
      <c r="K15" s="94"/>
    </row>
    <row r="16" spans="1:11" ht="20.100000000000001" customHeight="1">
      <c r="A16" s="106" t="s">
        <v>220</v>
      </c>
      <c r="B16" s="90" t="s">
        <v>83</v>
      </c>
      <c r="C16" s="107" t="s">
        <v>317</v>
      </c>
      <c r="D16" s="97"/>
      <c r="E16" s="98"/>
      <c r="F16" s="97">
        <f>0.9 * 50</f>
        <v>45</v>
      </c>
      <c r="G16" s="104"/>
      <c r="H16" s="100"/>
      <c r="I16" s="101"/>
      <c r="J16" s="94"/>
      <c r="K16" s="94"/>
    </row>
    <row r="17" spans="1:11" ht="20.100000000000001" customHeight="1">
      <c r="A17" s="106"/>
      <c r="B17" s="90"/>
      <c r="C17" s="62" t="str">
        <f>""&amp;F17&amp;"M * "&amp;D17&amp;"KG"</f>
        <v>45M * 6.85KG</v>
      </c>
      <c r="D17" s="97">
        <v>6.85</v>
      </c>
      <c r="E17" s="98"/>
      <c r="F17" s="97">
        <f>SUM(F16)</f>
        <v>45</v>
      </c>
      <c r="G17" s="104">
        <f>TRUNC((D17*F17),3)</f>
        <v>308.25</v>
      </c>
      <c r="H17" s="100" t="s">
        <v>81</v>
      </c>
      <c r="I17" s="101"/>
      <c r="J17" s="94"/>
      <c r="K17" s="94"/>
    </row>
    <row r="18" spans="1:11" ht="20.100000000000001" customHeight="1">
      <c r="A18" s="90"/>
      <c r="B18" s="108"/>
      <c r="C18" s="107"/>
      <c r="D18" s="97"/>
      <c r="E18" s="98"/>
      <c r="F18" s="97"/>
      <c r="G18" s="104"/>
      <c r="H18" s="100"/>
      <c r="I18" s="101"/>
      <c r="J18" s="94"/>
      <c r="K18" s="94"/>
    </row>
    <row r="19" spans="1:11" ht="20.100000000000001" customHeight="1">
      <c r="A19" s="105" t="s">
        <v>269</v>
      </c>
      <c r="B19" s="90" t="s">
        <v>222</v>
      </c>
      <c r="C19" s="62" t="str">
        <f>"0.3 * 0.3 * "&amp;E19&amp;"EA"</f>
        <v>0.3 * 0.3 * 25EA</v>
      </c>
      <c r="D19" s="62">
        <f>0.3*0.3</f>
        <v>0.09</v>
      </c>
      <c r="E19" s="62">
        <v>25</v>
      </c>
      <c r="F19" s="62">
        <f>TRUNC((D19*E19),3)</f>
        <v>2.25</v>
      </c>
      <c r="G19" s="63"/>
      <c r="H19" s="64"/>
      <c r="I19" s="101"/>
      <c r="J19" s="94"/>
      <c r="K19" s="94"/>
    </row>
    <row r="20" spans="1:11" ht="20.100000000000001" customHeight="1">
      <c r="A20" s="109"/>
      <c r="B20" s="90"/>
      <c r="C20" s="62" t="str">
        <f>""&amp;E20&amp;" * "&amp;D20&amp;"KG"</f>
        <v>2.25 * 47.1KG</v>
      </c>
      <c r="D20" s="62">
        <f>6*7.85</f>
        <v>47.099999999999994</v>
      </c>
      <c r="E20" s="62">
        <f>F19</f>
        <v>2.25</v>
      </c>
      <c r="F20" s="62">
        <f>TRUNC((D20*E20),3)</f>
        <v>105.97499999999999</v>
      </c>
      <c r="G20" s="65">
        <f>F20</f>
        <v>105.97499999999999</v>
      </c>
      <c r="H20" s="64" t="s">
        <v>106</v>
      </c>
      <c r="I20" s="101"/>
      <c r="J20" s="94"/>
      <c r="K20" s="94"/>
    </row>
    <row r="21" spans="1:11" ht="20.100000000000001" customHeight="1">
      <c r="A21" s="109"/>
      <c r="B21" s="90"/>
      <c r="C21" s="107"/>
      <c r="D21" s="97"/>
      <c r="E21" s="98"/>
      <c r="F21" s="97"/>
      <c r="G21" s="104"/>
      <c r="H21" s="100"/>
      <c r="I21" s="101"/>
      <c r="J21" s="94"/>
      <c r="K21" s="94"/>
    </row>
    <row r="22" spans="1:11" ht="20.100000000000001" customHeight="1">
      <c r="A22" s="85" t="s">
        <v>271</v>
      </c>
      <c r="B22" s="73"/>
      <c r="C22" s="73"/>
      <c r="D22" s="73"/>
      <c r="E22" s="74"/>
      <c r="F22" s="74"/>
      <c r="G22" s="75"/>
      <c r="H22" s="76"/>
      <c r="I22" s="114"/>
      <c r="J22" s="94"/>
      <c r="K22" s="94"/>
    </row>
    <row r="23" spans="1:11" ht="20.100000000000001" customHeight="1">
      <c r="A23" s="73" t="s">
        <v>272</v>
      </c>
      <c r="B23" s="73"/>
      <c r="C23" s="73" t="str">
        <f>""&amp;E23&amp;"M / 0.5"</f>
        <v>112.47M / 0.5</v>
      </c>
      <c r="D23" s="73">
        <v>0.5</v>
      </c>
      <c r="E23" s="74">
        <f>F37+F39</f>
        <v>112.47</v>
      </c>
      <c r="F23" s="74"/>
      <c r="G23" s="75">
        <f>TRUNC((E23/D23),0)</f>
        <v>224</v>
      </c>
      <c r="H23" s="76" t="s">
        <v>247</v>
      </c>
      <c r="I23" s="114"/>
      <c r="J23" s="94"/>
      <c r="K23" s="94"/>
    </row>
    <row r="24" spans="1:11" ht="20.100000000000001" customHeight="1">
      <c r="A24" s="106"/>
      <c r="B24" s="90"/>
      <c r="C24" s="107"/>
      <c r="D24" s="97"/>
      <c r="E24" s="98"/>
      <c r="F24" s="97"/>
      <c r="G24" s="104"/>
      <c r="H24" s="100"/>
      <c r="I24" s="101"/>
      <c r="J24" s="94"/>
      <c r="K24" s="94"/>
    </row>
    <row r="25" spans="1:11" ht="20.100000000000001" customHeight="1">
      <c r="A25" s="331" t="s">
        <v>347</v>
      </c>
      <c r="B25" s="331"/>
      <c r="C25" s="107"/>
      <c r="D25" s="97"/>
      <c r="E25" s="98"/>
      <c r="F25" s="97"/>
      <c r="G25" s="104"/>
      <c r="H25" s="100"/>
      <c r="I25" s="101"/>
      <c r="J25" s="94"/>
      <c r="K25" s="94"/>
    </row>
    <row r="26" spans="1:11" ht="20.100000000000001" customHeight="1">
      <c r="A26" s="106" t="s">
        <v>77</v>
      </c>
      <c r="B26" s="90" t="s">
        <v>89</v>
      </c>
      <c r="C26" s="66" t="str">
        <f>"(0.15 * 6면) * "&amp;E26&amp;"M"</f>
        <v>(0.15 * 6면) * 204.312M</v>
      </c>
      <c r="D26" s="97">
        <f>0.15*6</f>
        <v>0.89999999999999991</v>
      </c>
      <c r="E26" s="98">
        <f>F8+F13</f>
        <v>204.31200000000001</v>
      </c>
      <c r="F26" s="62">
        <f>TRUNC((D26*E26),3)</f>
        <v>183.88</v>
      </c>
      <c r="G26" s="104"/>
      <c r="H26" s="100"/>
      <c r="I26" s="101"/>
      <c r="J26" s="94"/>
      <c r="K26" s="94"/>
    </row>
    <row r="27" spans="1:11" ht="20.100000000000001" customHeight="1">
      <c r="A27" s="106" t="s">
        <v>82</v>
      </c>
      <c r="B27" s="90" t="s">
        <v>83</v>
      </c>
      <c r="C27" s="62" t="str">
        <f>"(0.075 * 4면) * "&amp;E27&amp;"M"</f>
        <v>(0.075 * 4면) * 45M</v>
      </c>
      <c r="D27" s="62">
        <f>0.075*4</f>
        <v>0.3</v>
      </c>
      <c r="E27" s="98">
        <f>F17</f>
        <v>45</v>
      </c>
      <c r="F27" s="62">
        <f>TRUNC((D27*E27),3)</f>
        <v>13.5</v>
      </c>
      <c r="G27" s="104"/>
      <c r="H27" s="100"/>
      <c r="I27" s="101"/>
      <c r="J27" s="94"/>
      <c r="K27" s="94"/>
    </row>
    <row r="28" spans="1:11" ht="20.100000000000001" customHeight="1">
      <c r="A28" s="106" t="s">
        <v>84</v>
      </c>
      <c r="B28" s="90" t="s">
        <v>223</v>
      </c>
      <c r="C28" s="62" t="str">
        <f>""&amp;E28&amp;"㎡ * "&amp;D28&amp;"면"</f>
        <v>2.25㎡ * 2면</v>
      </c>
      <c r="D28" s="97">
        <v>2</v>
      </c>
      <c r="E28" s="98">
        <f>F19</f>
        <v>2.25</v>
      </c>
      <c r="F28" s="62">
        <f>TRUNC((D28*E28),3)</f>
        <v>4.5</v>
      </c>
      <c r="G28" s="104"/>
      <c r="H28" s="100"/>
      <c r="I28" s="101"/>
      <c r="J28" s="94"/>
      <c r="K28" s="94"/>
    </row>
    <row r="29" spans="1:11" ht="20.100000000000001" customHeight="1">
      <c r="A29" s="90"/>
      <c r="B29" s="108" t="s">
        <v>80</v>
      </c>
      <c r="C29" s="62" t="str">
        <f>""&amp;F26&amp;" + "&amp;F27&amp;" + "&amp;F28&amp;""</f>
        <v>183.88 + 13.5 + 4.5</v>
      </c>
      <c r="D29" s="97"/>
      <c r="E29" s="98"/>
      <c r="F29" s="97"/>
      <c r="G29" s="104">
        <f>SUM(F26:F28)</f>
        <v>201.88</v>
      </c>
      <c r="H29" s="100" t="s">
        <v>85</v>
      </c>
      <c r="I29" s="101"/>
      <c r="J29" s="94"/>
      <c r="K29" s="94"/>
    </row>
    <row r="30" spans="1:11" ht="20.100000000000001" customHeight="1">
      <c r="A30" s="90"/>
      <c r="B30" s="108"/>
      <c r="C30" s="107"/>
      <c r="D30" s="97"/>
      <c r="E30" s="98"/>
      <c r="F30" s="97"/>
      <c r="G30" s="104"/>
      <c r="H30" s="100"/>
      <c r="I30" s="101"/>
      <c r="J30" s="94"/>
      <c r="K30" s="94"/>
    </row>
    <row r="31" spans="1:11" ht="20.100000000000001" customHeight="1">
      <c r="A31" s="105" t="s">
        <v>267</v>
      </c>
      <c r="B31" s="90" t="s">
        <v>92</v>
      </c>
      <c r="C31" s="107"/>
      <c r="D31" s="97"/>
      <c r="E31" s="98"/>
      <c r="F31" s="97"/>
      <c r="G31" s="104"/>
      <c r="H31" s="100"/>
      <c r="I31" s="101"/>
      <c r="J31" s="94"/>
      <c r="K31" s="94"/>
    </row>
    <row r="32" spans="1:11" ht="20.100000000000001" customHeight="1">
      <c r="A32" s="106" t="s">
        <v>224</v>
      </c>
      <c r="B32" s="90" t="s">
        <v>225</v>
      </c>
      <c r="C32" s="107" t="s">
        <v>226</v>
      </c>
      <c r="D32" s="97"/>
      <c r="E32" s="98"/>
      <c r="F32" s="97">
        <v>75.28</v>
      </c>
      <c r="G32" s="104"/>
      <c r="H32" s="100"/>
      <c r="I32" s="101"/>
      <c r="J32" s="94"/>
      <c r="K32" s="94"/>
    </row>
    <row r="33" spans="1:11" ht="20.100000000000001" customHeight="1">
      <c r="A33" s="110"/>
      <c r="B33" s="111"/>
      <c r="C33" s="62" t="str">
        <f>""&amp;F32&amp;"M * 0.15 * 0.15"</f>
        <v>75.28M * 0.15 * 0.15</v>
      </c>
      <c r="D33" s="112">
        <f>0.15*0.15</f>
        <v>2.2499999999999999E-2</v>
      </c>
      <c r="E33" s="62">
        <f>F32</f>
        <v>75.28</v>
      </c>
      <c r="F33" s="77">
        <f>TRUNC((D33*E33),3)</f>
        <v>1.6930000000000001</v>
      </c>
      <c r="G33" s="65"/>
      <c r="H33" s="113"/>
      <c r="I33" s="114"/>
      <c r="J33" s="94"/>
      <c r="K33" s="94"/>
    </row>
    <row r="34" spans="1:11" ht="20.100000000000001" customHeight="1">
      <c r="A34" s="106"/>
      <c r="B34" s="108" t="s">
        <v>80</v>
      </c>
      <c r="C34" s="68" t="str">
        <f>""&amp;F33&amp;"㎥ / "&amp;D34&amp;""</f>
        <v>1.693㎥ / 0.00334</v>
      </c>
      <c r="D34" s="78">
        <v>3.3400000000000001E-3</v>
      </c>
      <c r="E34" s="81"/>
      <c r="F34" s="78">
        <f>F33</f>
        <v>1.6930000000000001</v>
      </c>
      <c r="G34" s="69">
        <f>F34/D34</f>
        <v>506.88622754491018</v>
      </c>
      <c r="H34" s="70" t="s">
        <v>227</v>
      </c>
      <c r="I34" s="101"/>
      <c r="J34" s="94"/>
      <c r="K34" s="94"/>
    </row>
    <row r="35" spans="1:11" ht="20.100000000000001" customHeight="1">
      <c r="A35" s="90"/>
      <c r="B35" s="108"/>
      <c r="C35" s="107"/>
      <c r="D35" s="97"/>
      <c r="E35" s="98"/>
      <c r="F35" s="97"/>
      <c r="G35" s="104"/>
      <c r="H35" s="100"/>
      <c r="I35" s="101"/>
      <c r="J35" s="94"/>
      <c r="K35" s="94"/>
    </row>
    <row r="36" spans="1:11" ht="20.100000000000001" customHeight="1">
      <c r="A36" s="105" t="s">
        <v>267</v>
      </c>
      <c r="B36" s="90" t="s">
        <v>86</v>
      </c>
      <c r="C36" s="107"/>
      <c r="D36" s="97"/>
      <c r="E36" s="98"/>
      <c r="F36" s="97"/>
      <c r="G36" s="104"/>
      <c r="H36" s="100"/>
      <c r="I36" s="101"/>
      <c r="J36" s="94"/>
      <c r="K36" s="94"/>
    </row>
    <row r="37" spans="1:11" ht="20.100000000000001" customHeight="1">
      <c r="A37" s="106" t="s">
        <v>191</v>
      </c>
      <c r="B37" s="90" t="s">
        <v>88</v>
      </c>
      <c r="C37" s="62" t="str">
        <f>""&amp;F37&amp;"M"</f>
        <v>76.03M</v>
      </c>
      <c r="D37" s="62"/>
      <c r="E37" s="62"/>
      <c r="F37" s="62">
        <v>76.03</v>
      </c>
      <c r="G37" s="77"/>
      <c r="H37" s="64"/>
      <c r="I37" s="101"/>
      <c r="J37" s="94"/>
      <c r="K37" s="94"/>
    </row>
    <row r="38" spans="1:11" ht="20.100000000000001" customHeight="1">
      <c r="A38" s="106"/>
      <c r="B38" s="90"/>
      <c r="C38" s="62" t="str">
        <f>""&amp;F37&amp;"M * 0.15 * 0.04"</f>
        <v>76.03M * 0.15 * 0.04</v>
      </c>
      <c r="D38" s="62">
        <f>0.15*0.04</f>
        <v>6.0000000000000001E-3</v>
      </c>
      <c r="E38" s="62">
        <f>F37</f>
        <v>76.03</v>
      </c>
      <c r="F38" s="77">
        <f>TRUNC((D38*E38),3)</f>
        <v>0.45600000000000002</v>
      </c>
      <c r="G38" s="77">
        <f>SUM(F38)</f>
        <v>0.45600000000000002</v>
      </c>
      <c r="H38" s="113" t="s">
        <v>121</v>
      </c>
      <c r="I38" s="101"/>
      <c r="J38" s="94"/>
      <c r="K38" s="94"/>
    </row>
    <row r="39" spans="1:11" ht="20.100000000000001" customHeight="1">
      <c r="A39" s="106" t="s">
        <v>192</v>
      </c>
      <c r="B39" s="90" t="s">
        <v>87</v>
      </c>
      <c r="C39" s="62" t="str">
        <f>""&amp;F39&amp;"M"</f>
        <v>36.44M</v>
      </c>
      <c r="D39" s="62"/>
      <c r="E39" s="62"/>
      <c r="F39" s="62">
        <v>36.44</v>
      </c>
      <c r="G39" s="77"/>
      <c r="H39" s="64"/>
      <c r="I39" s="101"/>
      <c r="J39" s="94"/>
      <c r="K39" s="94"/>
    </row>
    <row r="40" spans="1:11" ht="20.100000000000001" customHeight="1">
      <c r="A40" s="106"/>
      <c r="B40" s="90"/>
      <c r="C40" s="62" t="str">
        <f>""&amp;F39&amp;"M * 0.1 * 0.04"</f>
        <v>36.44M * 0.1 * 0.04</v>
      </c>
      <c r="D40" s="62">
        <f>0.1*0.04</f>
        <v>4.0000000000000001E-3</v>
      </c>
      <c r="E40" s="62">
        <f>F39</f>
        <v>36.44</v>
      </c>
      <c r="F40" s="77">
        <f>TRUNC((D40*E40),3)</f>
        <v>0.14499999999999999</v>
      </c>
      <c r="G40" s="77">
        <f>SUM(F40)</f>
        <v>0.14499999999999999</v>
      </c>
      <c r="H40" s="113" t="s">
        <v>121</v>
      </c>
      <c r="I40" s="101"/>
      <c r="J40" s="94"/>
      <c r="K40" s="94"/>
    </row>
    <row r="41" spans="1:11" ht="20.100000000000001" customHeight="1">
      <c r="A41" s="106" t="s">
        <v>273</v>
      </c>
      <c r="B41" s="90" t="s">
        <v>228</v>
      </c>
      <c r="C41" s="115" t="str">
        <f>""&amp;D41&amp;"㎡"</f>
        <v>43.908㎡</v>
      </c>
      <c r="D41" s="115">
        <v>43.908000000000001</v>
      </c>
      <c r="E41" s="115">
        <v>0.1</v>
      </c>
      <c r="F41" s="115">
        <f>TRUNC((D41/E41),3)</f>
        <v>439.08</v>
      </c>
      <c r="G41" s="99"/>
      <c r="H41" s="100"/>
      <c r="I41" s="101"/>
      <c r="J41" s="94"/>
      <c r="K41" s="94"/>
    </row>
    <row r="42" spans="1:11" ht="20.100000000000001" customHeight="1">
      <c r="A42" s="110"/>
      <c r="B42" s="111"/>
      <c r="C42" s="115" t="str">
        <f>""&amp;E42&amp;"M * 0.1 * 0.035"</f>
        <v>439.08M * 0.1 * 0.035</v>
      </c>
      <c r="D42" s="115">
        <f>0.1*0.035</f>
        <v>3.5000000000000005E-3</v>
      </c>
      <c r="E42" s="115">
        <f>F41</f>
        <v>439.08</v>
      </c>
      <c r="F42" s="116">
        <f>TRUNC((D42*E42),3)</f>
        <v>1.536</v>
      </c>
      <c r="G42" s="77">
        <f>SUM(F42)</f>
        <v>1.536</v>
      </c>
      <c r="H42" s="113" t="s">
        <v>121</v>
      </c>
      <c r="I42" s="114"/>
      <c r="J42" s="94"/>
      <c r="K42" s="94"/>
    </row>
    <row r="43" spans="1:11" ht="20.100000000000001" customHeight="1">
      <c r="A43" s="106"/>
      <c r="B43" s="108" t="s">
        <v>80</v>
      </c>
      <c r="C43" s="115" t="str">
        <f>""&amp;G38&amp;" + "&amp;G40&amp;" + "&amp;G42&amp;""</f>
        <v>0.456 + 0.145 + 1.536</v>
      </c>
      <c r="D43" s="97"/>
      <c r="E43" s="98"/>
      <c r="F43" s="97">
        <f>F38+F40+F42</f>
        <v>2.137</v>
      </c>
      <c r="G43" s="99"/>
      <c r="H43" s="100"/>
      <c r="I43" s="101"/>
      <c r="J43" s="94"/>
      <c r="K43" s="94"/>
    </row>
    <row r="44" spans="1:11" ht="20.100000000000001" customHeight="1">
      <c r="A44" s="90"/>
      <c r="B44" s="108"/>
      <c r="C44" s="115" t="str">
        <f>""&amp;E44&amp;"㎥ / 0.00334"</f>
        <v>2.137㎥ / 0.00334</v>
      </c>
      <c r="D44" s="115">
        <v>3.3400000000000001E-3</v>
      </c>
      <c r="E44" s="115">
        <f>F43</f>
        <v>2.137</v>
      </c>
      <c r="F44" s="115">
        <f>F43</f>
        <v>2.137</v>
      </c>
      <c r="G44" s="116">
        <f>TRUNC((F44/D44),3)</f>
        <v>639.82000000000005</v>
      </c>
      <c r="H44" s="117" t="s">
        <v>227</v>
      </c>
      <c r="I44" s="101"/>
      <c r="J44" s="94"/>
      <c r="K44" s="94"/>
    </row>
    <row r="45" spans="1:11" ht="20.100000000000001" customHeight="1">
      <c r="A45" s="106"/>
      <c r="B45" s="90"/>
      <c r="C45" s="107"/>
      <c r="D45" s="97"/>
      <c r="E45" s="98"/>
      <c r="F45" s="97"/>
      <c r="G45" s="104"/>
      <c r="H45" s="100"/>
      <c r="I45" s="101"/>
      <c r="J45" s="94"/>
      <c r="K45" s="94"/>
    </row>
    <row r="46" spans="1:11" ht="20.100000000000001" customHeight="1">
      <c r="A46" s="331" t="s">
        <v>266</v>
      </c>
      <c r="B46" s="331"/>
      <c r="C46" s="96"/>
      <c r="D46" s="102"/>
      <c r="E46" s="103"/>
      <c r="F46" s="118"/>
      <c r="G46" s="104"/>
      <c r="H46" s="100"/>
      <c r="I46" s="101"/>
      <c r="J46" s="94"/>
      <c r="K46" s="94"/>
    </row>
    <row r="47" spans="1:11" ht="20.100000000000001" customHeight="1">
      <c r="A47" s="71" t="s">
        <v>235</v>
      </c>
      <c r="B47" s="72" t="s">
        <v>236</v>
      </c>
      <c r="C47" s="119" t="str">
        <f>"0.15 * 4면 * "&amp;E47&amp;"M"</f>
        <v>0.15 * 4면 * 75.28M</v>
      </c>
      <c r="D47" s="119">
        <f>0.15*4</f>
        <v>0.6</v>
      </c>
      <c r="E47" s="120">
        <f>F32</f>
        <v>75.28</v>
      </c>
      <c r="F47" s="120">
        <f t="shared" ref="F47:F50" si="0">TRUNC((D47*E47),3)</f>
        <v>45.167999999999999</v>
      </c>
      <c r="G47" s="104"/>
      <c r="H47" s="100"/>
      <c r="I47" s="101"/>
      <c r="J47" s="94"/>
      <c r="K47" s="94"/>
    </row>
    <row r="48" spans="1:11" ht="20.100000000000001" customHeight="1">
      <c r="A48" s="119" t="s">
        <v>237</v>
      </c>
      <c r="B48" s="121" t="s">
        <v>238</v>
      </c>
      <c r="C48" s="119" t="str">
        <f>"(0.15 + 0.04) * 2면 * "&amp;E48&amp;"M"</f>
        <v>(0.15 + 0.04) * 2면 * 76.03M</v>
      </c>
      <c r="D48" s="119">
        <f>0.19*2</f>
        <v>0.38</v>
      </c>
      <c r="E48" s="120">
        <f>F37</f>
        <v>76.03</v>
      </c>
      <c r="F48" s="120">
        <f t="shared" si="0"/>
        <v>28.890999999999998</v>
      </c>
      <c r="G48" s="117"/>
      <c r="H48" s="100"/>
      <c r="I48" s="101"/>
      <c r="J48" s="94"/>
      <c r="K48" s="94"/>
    </row>
    <row r="49" spans="1:11" ht="20.100000000000001" customHeight="1">
      <c r="A49" s="119" t="s">
        <v>239</v>
      </c>
      <c r="B49" s="121" t="s">
        <v>240</v>
      </c>
      <c r="C49" s="119" t="str">
        <f>"(0.1 + 0.04) * 2면 * "&amp;E49&amp;"M"</f>
        <v>(0.1 + 0.04) * 2면 * 36.44M</v>
      </c>
      <c r="D49" s="119">
        <f>0.14*2</f>
        <v>0.28000000000000003</v>
      </c>
      <c r="E49" s="120">
        <f>F39</f>
        <v>36.44</v>
      </c>
      <c r="F49" s="120">
        <f t="shared" si="0"/>
        <v>10.202999999999999</v>
      </c>
      <c r="G49" s="117"/>
      <c r="H49" s="100"/>
      <c r="I49" s="101"/>
      <c r="J49" s="94"/>
      <c r="K49" s="94"/>
    </row>
    <row r="50" spans="1:11" ht="20.100000000000001" customHeight="1">
      <c r="A50" s="119" t="s">
        <v>243</v>
      </c>
      <c r="B50" s="121" t="s">
        <v>245</v>
      </c>
      <c r="C50" s="119" t="str">
        <f>"(0.1 + 0.035) * 2면 * "&amp;E50&amp;"M"</f>
        <v>(0.1 + 0.035) * 2면 * 439.08M</v>
      </c>
      <c r="D50" s="119">
        <f>0.135*2</f>
        <v>0.27</v>
      </c>
      <c r="E50" s="120">
        <f>F41</f>
        <v>439.08</v>
      </c>
      <c r="F50" s="120">
        <f t="shared" si="0"/>
        <v>118.551</v>
      </c>
      <c r="G50" s="117"/>
      <c r="H50" s="117"/>
      <c r="I50" s="101"/>
      <c r="J50" s="94"/>
      <c r="K50" s="94"/>
    </row>
    <row r="51" spans="1:11" ht="20.100000000000001" customHeight="1">
      <c r="A51" s="106"/>
      <c r="B51" s="108" t="s">
        <v>80</v>
      </c>
      <c r="C51" s="119" t="str">
        <f>""&amp;G51&amp;"㎡"</f>
        <v>202.813㎡</v>
      </c>
      <c r="D51" s="102"/>
      <c r="E51" s="103"/>
      <c r="F51" s="97"/>
      <c r="G51" s="104">
        <f>SUM(F47:F50)</f>
        <v>202.81299999999999</v>
      </c>
      <c r="H51" s="100" t="s">
        <v>85</v>
      </c>
      <c r="I51" s="101"/>
      <c r="J51" s="94"/>
      <c r="K51" s="94"/>
    </row>
    <row r="52" spans="1:11" ht="20.100000000000001" customHeight="1">
      <c r="A52" s="90"/>
      <c r="B52" s="108"/>
      <c r="C52" s="96"/>
      <c r="D52" s="102"/>
      <c r="E52" s="103"/>
      <c r="F52" s="97"/>
      <c r="G52" s="104"/>
      <c r="H52" s="100"/>
      <c r="I52" s="101"/>
      <c r="J52" s="94"/>
      <c r="K52" s="94"/>
    </row>
    <row r="53" spans="1:11" ht="20.100000000000001" customHeight="1">
      <c r="A53" s="106"/>
      <c r="B53" s="90"/>
      <c r="C53" s="96"/>
      <c r="D53" s="102"/>
      <c r="E53" s="103"/>
      <c r="F53" s="97"/>
      <c r="G53" s="104"/>
      <c r="H53" s="100"/>
      <c r="I53" s="101"/>
      <c r="J53" s="94"/>
      <c r="K53" s="94"/>
    </row>
    <row r="54" spans="1:11" ht="20.100000000000001" customHeight="1">
      <c r="A54" s="105" t="s">
        <v>265</v>
      </c>
      <c r="B54" s="90"/>
      <c r="C54" s="96"/>
      <c r="D54" s="102"/>
      <c r="E54" s="103"/>
      <c r="F54" s="124"/>
      <c r="G54" s="104"/>
      <c r="H54" s="100"/>
      <c r="I54" s="101"/>
      <c r="J54" s="94"/>
      <c r="K54" s="94"/>
    </row>
    <row r="55" spans="1:11" ht="20.100000000000001" customHeight="1">
      <c r="A55" s="119" t="s">
        <v>246</v>
      </c>
      <c r="B55" s="121" t="s">
        <v>424</v>
      </c>
      <c r="C55" s="119" t="str">
        <f>""&amp;E55&amp;"M / 0.5"</f>
        <v>75.28M / 0.5</v>
      </c>
      <c r="D55" s="119">
        <v>0.5</v>
      </c>
      <c r="E55" s="120">
        <f>E47</f>
        <v>75.28</v>
      </c>
      <c r="F55" s="120"/>
      <c r="G55" s="125">
        <f>TRUNC((E55/D55),0)</f>
        <v>150</v>
      </c>
      <c r="H55" s="117" t="s">
        <v>247</v>
      </c>
      <c r="I55" s="101"/>
      <c r="J55" s="94"/>
      <c r="K55" s="94"/>
    </row>
    <row r="56" spans="1:11" ht="20.100000000000001" customHeight="1">
      <c r="A56" s="119" t="s">
        <v>248</v>
      </c>
      <c r="B56" s="121" t="s">
        <v>249</v>
      </c>
      <c r="C56" s="119" t="str">
        <f>""&amp;E56&amp;"M / 0.5"</f>
        <v>112.47M / 0.5</v>
      </c>
      <c r="D56" s="119">
        <v>0.5</v>
      </c>
      <c r="E56" s="120">
        <f>E48+E49</f>
        <v>112.47</v>
      </c>
      <c r="F56" s="120"/>
      <c r="G56" s="125">
        <f>TRUNC((E56/D56),0)</f>
        <v>224</v>
      </c>
      <c r="H56" s="117" t="s">
        <v>247</v>
      </c>
      <c r="I56" s="101"/>
      <c r="J56" s="94"/>
      <c r="K56" s="94"/>
    </row>
    <row r="57" spans="1:11" ht="20.100000000000001" customHeight="1">
      <c r="A57" s="119" t="s">
        <v>250</v>
      </c>
      <c r="B57" s="121" t="s">
        <v>251</v>
      </c>
      <c r="C57" s="119" t="str">
        <f>""&amp;E57&amp;"M2 * 36"</f>
        <v>43.908M2 * 36</v>
      </c>
      <c r="D57" s="119">
        <v>36</v>
      </c>
      <c r="E57" s="120">
        <f>D41</f>
        <v>43.908000000000001</v>
      </c>
      <c r="F57" s="120"/>
      <c r="G57" s="125">
        <f>TRUNC((E57*D57),0)</f>
        <v>1580</v>
      </c>
      <c r="H57" s="117" t="s">
        <v>247</v>
      </c>
      <c r="I57" s="101"/>
      <c r="J57" s="94"/>
      <c r="K57" s="94"/>
    </row>
    <row r="58" spans="1:11" ht="20.100000000000001" customHeight="1">
      <c r="A58" s="119" t="s">
        <v>252</v>
      </c>
      <c r="B58" s="121" t="s">
        <v>253</v>
      </c>
      <c r="C58" s="119" t="str">
        <f>"4개 * "&amp;E58&amp;"개소"</f>
        <v>4개 * 25개소</v>
      </c>
      <c r="D58" s="119">
        <v>4</v>
      </c>
      <c r="E58" s="120">
        <f>E19</f>
        <v>25</v>
      </c>
      <c r="F58" s="120"/>
      <c r="G58" s="125">
        <f>TRUNC((E58*D58),0)</f>
        <v>100</v>
      </c>
      <c r="H58" s="117" t="s">
        <v>247</v>
      </c>
      <c r="I58" s="101"/>
      <c r="J58" s="94"/>
      <c r="K58" s="94"/>
    </row>
    <row r="59" spans="1:11" s="126" customFormat="1" ht="18" customHeight="1">
      <c r="A59" s="332" t="s">
        <v>254</v>
      </c>
      <c r="B59" s="332"/>
      <c r="C59" s="119"/>
      <c r="D59" s="119"/>
      <c r="E59" s="119"/>
      <c r="F59" s="120"/>
      <c r="G59" s="125"/>
      <c r="H59" s="117"/>
      <c r="I59" s="119"/>
    </row>
    <row r="60" spans="1:11" ht="18" customHeight="1">
      <c r="A60" s="105" t="s">
        <v>255</v>
      </c>
      <c r="B60" s="127"/>
      <c r="C60" s="127"/>
      <c r="D60" s="127"/>
      <c r="E60" s="127"/>
      <c r="F60" s="128"/>
      <c r="G60" s="129"/>
      <c r="H60" s="127"/>
      <c r="I60" s="127"/>
      <c r="J60" s="94"/>
      <c r="K60" s="94"/>
    </row>
    <row r="61" spans="1:11" ht="18" customHeight="1">
      <c r="A61" s="127" t="s">
        <v>256</v>
      </c>
      <c r="B61" s="90" t="s">
        <v>223</v>
      </c>
      <c r="C61" s="119" t="str">
        <f>""&amp;F61&amp;"KG"</f>
        <v>105.975KG</v>
      </c>
      <c r="D61" s="119"/>
      <c r="E61" s="119"/>
      <c r="F61" s="120">
        <f>G20</f>
        <v>105.97499999999999</v>
      </c>
      <c r="G61" s="129"/>
      <c r="H61" s="127"/>
      <c r="I61" s="127"/>
      <c r="J61" s="94"/>
      <c r="K61" s="94"/>
    </row>
    <row r="62" spans="1:11" ht="18" customHeight="1">
      <c r="A62" s="119" t="s">
        <v>258</v>
      </c>
      <c r="B62" s="90" t="s">
        <v>83</v>
      </c>
      <c r="C62" s="119" t="str">
        <f>""&amp;F62&amp;"KG"</f>
        <v>308.25KG</v>
      </c>
      <c r="D62" s="119"/>
      <c r="E62" s="119"/>
      <c r="F62" s="120">
        <f>G17</f>
        <v>308.25</v>
      </c>
      <c r="G62" s="125"/>
      <c r="H62" s="117"/>
      <c r="I62" s="119"/>
      <c r="J62" s="94"/>
      <c r="K62" s="94"/>
    </row>
    <row r="63" spans="1:11" ht="18" customHeight="1">
      <c r="A63" s="127"/>
      <c r="B63" s="127"/>
      <c r="C63" s="119" t="str">
        <f>"("&amp;F61&amp;" + "&amp;F62&amp;") / 1000KG"</f>
        <v>(105.975 + 308.25) / 1000KG</v>
      </c>
      <c r="D63" s="119">
        <v>1E-3</v>
      </c>
      <c r="E63" s="119"/>
      <c r="F63" s="120">
        <f>SUM(F61:F62)</f>
        <v>414.22500000000002</v>
      </c>
      <c r="G63" s="130">
        <f>TRUNC((D63*F63),3)</f>
        <v>0.41399999999999998</v>
      </c>
      <c r="H63" s="117" t="s">
        <v>110</v>
      </c>
      <c r="I63" s="127"/>
      <c r="J63" s="94"/>
      <c r="K63" s="94"/>
    </row>
    <row r="64" spans="1:11" ht="18" customHeight="1">
      <c r="A64" s="127"/>
      <c r="B64" s="127"/>
      <c r="C64" s="127"/>
      <c r="D64" s="127"/>
      <c r="E64" s="127"/>
      <c r="F64" s="128"/>
      <c r="G64" s="129"/>
      <c r="H64" s="127"/>
      <c r="I64" s="127"/>
      <c r="J64" s="94"/>
      <c r="K64" s="94"/>
    </row>
    <row r="65" spans="1:11" ht="18" customHeight="1">
      <c r="A65" s="105" t="s">
        <v>264</v>
      </c>
      <c r="B65" s="119"/>
      <c r="C65" s="119"/>
      <c r="D65" s="119"/>
      <c r="E65" s="119"/>
      <c r="F65" s="120"/>
      <c r="G65" s="125"/>
      <c r="H65" s="117"/>
      <c r="I65" s="119"/>
      <c r="J65" s="94"/>
      <c r="K65" s="94"/>
    </row>
    <row r="66" spans="1:11" ht="18" customHeight="1">
      <c r="A66" s="119" t="s">
        <v>257</v>
      </c>
      <c r="B66" s="90" t="s">
        <v>89</v>
      </c>
      <c r="C66" s="119" t="str">
        <f>""&amp;F66&amp;"KG"</f>
        <v>6435.828KG</v>
      </c>
      <c r="D66" s="119"/>
      <c r="E66" s="119"/>
      <c r="F66" s="120">
        <f>G8+G13</f>
        <v>6435.8279999999995</v>
      </c>
      <c r="G66" s="125"/>
      <c r="H66" s="117"/>
      <c r="I66" s="119"/>
      <c r="J66" s="94"/>
      <c r="K66" s="94"/>
    </row>
    <row r="67" spans="1:11" ht="18" customHeight="1">
      <c r="A67" s="119"/>
      <c r="B67" s="131" t="s">
        <v>259</v>
      </c>
      <c r="C67" s="119" t="str">
        <f>""&amp;F66&amp;" / 1000KG"</f>
        <v>6435.828 / 1000KG</v>
      </c>
      <c r="D67" s="119">
        <v>1E-3</v>
      </c>
      <c r="E67" s="119"/>
      <c r="F67" s="120">
        <f>SUM(F66:F66)</f>
        <v>6435.8279999999995</v>
      </c>
      <c r="G67" s="130">
        <f>TRUNC((D67*F67),3)</f>
        <v>6.4349999999999996</v>
      </c>
      <c r="H67" s="117" t="s">
        <v>110</v>
      </c>
      <c r="I67" s="119"/>
      <c r="J67" s="94"/>
      <c r="K67" s="94"/>
    </row>
    <row r="68" spans="1:11" ht="18" customHeight="1">
      <c r="A68" s="119"/>
      <c r="B68" s="119"/>
      <c r="C68" s="119"/>
      <c r="D68" s="119"/>
      <c r="E68" s="119"/>
      <c r="F68" s="120"/>
      <c r="G68" s="125"/>
      <c r="H68" s="117"/>
      <c r="I68" s="119"/>
      <c r="J68" s="94"/>
      <c r="K68" s="94"/>
    </row>
    <row r="69" spans="1:11" ht="18" customHeight="1">
      <c r="A69" s="105" t="s">
        <v>260</v>
      </c>
      <c r="B69" s="121" t="s">
        <v>261</v>
      </c>
      <c r="C69" s="119" t="str">
        <f>""&amp;F33&amp;" + "&amp;F38&amp;" +"&amp;F40&amp;""</f>
        <v>1.693 + 0.456 +0.145</v>
      </c>
      <c r="D69" s="119"/>
      <c r="E69" s="119"/>
      <c r="F69" s="120">
        <f>F34+F38+F40</f>
        <v>2.294</v>
      </c>
      <c r="G69" s="130">
        <f>F69</f>
        <v>2.294</v>
      </c>
      <c r="H69" s="117" t="s">
        <v>121</v>
      </c>
      <c r="I69" s="119"/>
      <c r="J69" s="94"/>
      <c r="K69" s="94"/>
    </row>
    <row r="70" spans="1:11" ht="18" customHeight="1">
      <c r="A70" s="105" t="s">
        <v>262</v>
      </c>
      <c r="B70" s="121" t="s">
        <v>263</v>
      </c>
      <c r="C70" s="119" t="str">
        <f>""&amp;F70&amp;"㎡"</f>
        <v>43.908㎡</v>
      </c>
      <c r="D70" s="119"/>
      <c r="E70" s="119"/>
      <c r="F70" s="120">
        <f>D41</f>
        <v>43.908000000000001</v>
      </c>
      <c r="G70" s="130">
        <f>F70</f>
        <v>43.908000000000001</v>
      </c>
      <c r="H70" s="117" t="s">
        <v>108</v>
      </c>
      <c r="I70" s="119"/>
      <c r="J70" s="94"/>
      <c r="K70" s="94"/>
    </row>
    <row r="71" spans="1:11" ht="18" customHeight="1">
      <c r="A71" s="326" t="s">
        <v>145</v>
      </c>
      <c r="B71" s="327"/>
      <c r="C71" s="96"/>
      <c r="D71" s="102"/>
      <c r="E71" s="103"/>
      <c r="F71" s="97"/>
      <c r="G71" s="99"/>
      <c r="H71" s="100"/>
      <c r="I71" s="101"/>
      <c r="J71" s="94"/>
      <c r="K71" s="94"/>
    </row>
    <row r="72" spans="1:11" s="84" customFormat="1" ht="18" customHeight="1">
      <c r="A72" s="325" t="s">
        <v>274</v>
      </c>
      <c r="B72" s="325"/>
      <c r="C72" s="73"/>
      <c r="D72" s="73"/>
      <c r="E72" s="73"/>
      <c r="F72" s="73"/>
      <c r="G72" s="76"/>
      <c r="H72" s="76"/>
      <c r="I72" s="73"/>
    </row>
    <row r="73" spans="1:11" s="84" customFormat="1" ht="18" customHeight="1">
      <c r="A73" s="85" t="s">
        <v>267</v>
      </c>
      <c r="B73" s="82" t="s">
        <v>275</v>
      </c>
      <c r="C73" s="73"/>
      <c r="D73" s="73"/>
      <c r="E73" s="73"/>
      <c r="F73" s="73"/>
      <c r="G73" s="76"/>
      <c r="H73" s="76"/>
      <c r="I73" s="73"/>
    </row>
    <row r="74" spans="1:11" s="84" customFormat="1" ht="18" customHeight="1">
      <c r="A74" s="73" t="s">
        <v>276</v>
      </c>
      <c r="B74" s="82" t="s">
        <v>132</v>
      </c>
      <c r="C74" s="73" t="str">
        <f>"1.2M * "&amp;E74&amp;"개"</f>
        <v>1.2M * 54개</v>
      </c>
      <c r="D74" s="73">
        <v>1.2</v>
      </c>
      <c r="E74" s="137">
        <v>54</v>
      </c>
      <c r="F74" s="74">
        <f>TRUNC((D74*E74),3)</f>
        <v>64.8</v>
      </c>
      <c r="G74" s="76"/>
      <c r="H74" s="76"/>
      <c r="I74" s="73"/>
    </row>
    <row r="75" spans="1:11" s="84" customFormat="1" ht="18" customHeight="1">
      <c r="A75" s="73"/>
      <c r="B75" s="73"/>
      <c r="C75" s="73" t="str">
        <f>""&amp;E75&amp;"m * 0.12 * 0.12"</f>
        <v>64.8m * 0.12 * 0.12</v>
      </c>
      <c r="D75" s="74">
        <f>0.12*0.12</f>
        <v>1.44E-2</v>
      </c>
      <c r="E75" s="74">
        <f>F74</f>
        <v>64.8</v>
      </c>
      <c r="F75" s="74">
        <f>TRUNC((D75*E75),3)</f>
        <v>0.93300000000000005</v>
      </c>
      <c r="G75" s="76"/>
      <c r="H75" s="76"/>
      <c r="I75" s="73"/>
    </row>
    <row r="76" spans="1:11" s="84" customFormat="1" ht="18" customHeight="1">
      <c r="A76" s="73" t="s">
        <v>277</v>
      </c>
      <c r="B76" s="82" t="s">
        <v>278</v>
      </c>
      <c r="C76" s="73" t="str">
        <f>""&amp;E76&amp;"경간 * 4줄"</f>
        <v>52경간 * 4줄</v>
      </c>
      <c r="D76" s="73">
        <f>1.5*4</f>
        <v>6</v>
      </c>
      <c r="E76" s="73">
        <v>52</v>
      </c>
      <c r="F76" s="74">
        <f t="shared" ref="F76:F77" si="1">TRUNC((D76*E76),3)</f>
        <v>312</v>
      </c>
      <c r="G76" s="76"/>
      <c r="H76" s="76"/>
      <c r="I76" s="73"/>
    </row>
    <row r="77" spans="1:11" s="84" customFormat="1" ht="18" customHeight="1">
      <c r="A77" s="73"/>
      <c r="B77" s="87"/>
      <c r="C77" s="73" t="str">
        <f>""&amp;E77&amp;"m * 0.075 * 0.075"</f>
        <v>312m * 0.075 * 0.075</v>
      </c>
      <c r="D77" s="74">
        <f>0.075*0.075</f>
        <v>5.6249999999999998E-3</v>
      </c>
      <c r="E77" s="74">
        <f>F76</f>
        <v>312</v>
      </c>
      <c r="F77" s="74">
        <f t="shared" si="1"/>
        <v>1.7549999999999999</v>
      </c>
      <c r="G77" s="76"/>
      <c r="H77" s="76"/>
      <c r="I77" s="73"/>
    </row>
    <row r="78" spans="1:11" s="84" customFormat="1" ht="18" customHeight="1">
      <c r="A78" s="73"/>
      <c r="B78" s="87" t="s">
        <v>279</v>
      </c>
      <c r="C78" s="67" t="str">
        <f>""&amp;F75&amp;" + "&amp;F77&amp;""</f>
        <v>0.933 + 1.755</v>
      </c>
      <c r="D78" s="67"/>
      <c r="E78" s="67"/>
      <c r="F78" s="138">
        <f>F75+F77</f>
        <v>2.6879999999999997</v>
      </c>
      <c r="G78" s="139"/>
      <c r="H78" s="139"/>
      <c r="I78" s="73"/>
    </row>
    <row r="79" spans="1:11" s="84" customFormat="1" ht="18" customHeight="1">
      <c r="A79" s="73"/>
      <c r="B79" s="87"/>
      <c r="C79" s="67" t="str">
        <f>""&amp;E79&amp;"㎥  / 0.00334"</f>
        <v>2.688㎥  / 0.00334</v>
      </c>
      <c r="D79" s="67">
        <v>3.3400000000000001E-3</v>
      </c>
      <c r="E79" s="138">
        <f>F78</f>
        <v>2.6879999999999997</v>
      </c>
      <c r="F79" s="138">
        <f>TRUNC((E79/D79),3)</f>
        <v>804.79</v>
      </c>
      <c r="G79" s="130">
        <f>F79</f>
        <v>804.79</v>
      </c>
      <c r="H79" s="139" t="s">
        <v>280</v>
      </c>
      <c r="I79" s="73"/>
    </row>
    <row r="80" spans="1:11" s="84" customFormat="1" ht="18" customHeight="1">
      <c r="A80" s="73"/>
      <c r="B80" s="87"/>
      <c r="C80" s="73"/>
      <c r="D80" s="73"/>
      <c r="E80" s="74"/>
      <c r="F80" s="74"/>
      <c r="G80" s="75"/>
      <c r="H80" s="76"/>
      <c r="I80" s="73"/>
    </row>
    <row r="81" spans="1:9" s="84" customFormat="1" ht="18" customHeight="1">
      <c r="A81" s="333" t="s">
        <v>281</v>
      </c>
      <c r="B81" s="333"/>
      <c r="C81" s="73"/>
      <c r="D81" s="73"/>
      <c r="E81" s="74"/>
      <c r="F81" s="74"/>
      <c r="G81" s="75"/>
      <c r="H81" s="76"/>
      <c r="I81" s="73"/>
    </row>
    <row r="82" spans="1:9" s="84" customFormat="1" ht="18" customHeight="1">
      <c r="A82" s="73" t="s">
        <v>276</v>
      </c>
      <c r="B82" s="82" t="s">
        <v>132</v>
      </c>
      <c r="C82" s="73" t="str">
        <f>"0.12 * 4면 * "&amp;E82&amp;"M"</f>
        <v>0.12 * 4면 * 64.8M</v>
      </c>
      <c r="D82" s="73">
        <f>0.12*4</f>
        <v>0.48</v>
      </c>
      <c r="E82" s="74">
        <f>F74</f>
        <v>64.8</v>
      </c>
      <c r="F82" s="74">
        <f>TRUNC((D82*E82),3)</f>
        <v>31.103999999999999</v>
      </c>
      <c r="G82" s="75"/>
      <c r="H82" s="76"/>
      <c r="I82" s="73"/>
    </row>
    <row r="83" spans="1:9" s="84" customFormat="1" ht="18" customHeight="1">
      <c r="A83" s="73" t="s">
        <v>282</v>
      </c>
      <c r="B83" s="82" t="s">
        <v>278</v>
      </c>
      <c r="C83" s="73" t="str">
        <f>"0.075 * 4면 * "&amp;E83&amp;"M"</f>
        <v>0.075 * 4면 * 312M</v>
      </c>
      <c r="D83" s="73">
        <f>0.075*4</f>
        <v>0.3</v>
      </c>
      <c r="E83" s="74">
        <f>F76</f>
        <v>312</v>
      </c>
      <c r="F83" s="74">
        <f>TRUNC((D83*E83),3)</f>
        <v>93.6</v>
      </c>
      <c r="G83" s="75"/>
      <c r="H83" s="76"/>
      <c r="I83" s="73"/>
    </row>
    <row r="84" spans="1:9" s="84" customFormat="1" ht="18" customHeight="1">
      <c r="A84" s="73"/>
      <c r="B84" s="87" t="s">
        <v>279</v>
      </c>
      <c r="C84" s="73" t="str">
        <f>""&amp;F82&amp;" + "&amp;F83&amp;""</f>
        <v>31.104 + 93.6</v>
      </c>
      <c r="D84" s="73"/>
      <c r="E84" s="74"/>
      <c r="F84" s="74">
        <f>SUM(F82:F83)</f>
        <v>124.70399999999999</v>
      </c>
      <c r="G84" s="130">
        <f>F84</f>
        <v>124.70399999999999</v>
      </c>
      <c r="H84" s="76" t="s">
        <v>108</v>
      </c>
      <c r="I84" s="73"/>
    </row>
    <row r="85" spans="1:9" s="84" customFormat="1" ht="18" customHeight="1">
      <c r="A85" s="73"/>
      <c r="B85" s="73"/>
      <c r="C85" s="73"/>
      <c r="D85" s="73"/>
      <c r="E85" s="74"/>
      <c r="F85" s="74"/>
      <c r="G85" s="75"/>
      <c r="H85" s="76"/>
      <c r="I85" s="73"/>
    </row>
    <row r="86" spans="1:9" s="84" customFormat="1" ht="18" customHeight="1">
      <c r="A86" s="85" t="s">
        <v>265</v>
      </c>
      <c r="B86" s="73"/>
      <c r="C86" s="73"/>
      <c r="D86" s="73"/>
      <c r="E86" s="74"/>
      <c r="F86" s="74"/>
      <c r="G86" s="75"/>
      <c r="H86" s="76"/>
      <c r="I86" s="73"/>
    </row>
    <row r="87" spans="1:9" s="84" customFormat="1" ht="18" customHeight="1">
      <c r="A87" s="144" t="s">
        <v>283</v>
      </c>
      <c r="B87" s="82" t="s">
        <v>116</v>
      </c>
      <c r="C87" s="73" t="str">
        <f>""&amp;E87&amp;"개소 * 15개"</f>
        <v>54개소 * 15개</v>
      </c>
      <c r="D87" s="73">
        <v>15</v>
      </c>
      <c r="E87" s="137">
        <v>54</v>
      </c>
      <c r="F87" s="74"/>
      <c r="G87" s="75">
        <f>TRUNC((D87*E87),3)</f>
        <v>810</v>
      </c>
      <c r="H87" s="76" t="s">
        <v>247</v>
      </c>
      <c r="I87" s="73"/>
    </row>
    <row r="88" spans="1:9" s="84" customFormat="1" ht="18" customHeight="1">
      <c r="A88" s="144" t="s">
        <v>284</v>
      </c>
      <c r="B88" s="82" t="s">
        <v>403</v>
      </c>
      <c r="C88" s="73" t="str">
        <f>""&amp;E88&amp;"개소 * 2개"</f>
        <v>54개소 * 2개</v>
      </c>
      <c r="D88" s="73">
        <v>2</v>
      </c>
      <c r="E88" s="137">
        <v>54</v>
      </c>
      <c r="F88" s="74"/>
      <c r="G88" s="75">
        <f t="shared" ref="G88:G95" si="2">TRUNC((D88*E88),3)</f>
        <v>108</v>
      </c>
      <c r="H88" s="76" t="s">
        <v>247</v>
      </c>
      <c r="I88" s="73"/>
    </row>
    <row r="89" spans="1:9" s="84" customFormat="1" ht="18" customHeight="1">
      <c r="A89" s="144" t="s">
        <v>404</v>
      </c>
      <c r="B89" s="83" t="s">
        <v>285</v>
      </c>
      <c r="C89" s="67" t="str">
        <f>""&amp;E89&amp;"경간 * "&amp;D89&amp;"개"</f>
        <v>52경간 * 8개</v>
      </c>
      <c r="D89" s="67">
        <v>8</v>
      </c>
      <c r="E89" s="141">
        <v>52</v>
      </c>
      <c r="F89" s="138"/>
      <c r="G89" s="140">
        <f>ROUNDUP((D89*E89),0)</f>
        <v>416</v>
      </c>
      <c r="H89" s="139" t="s">
        <v>247</v>
      </c>
      <c r="I89" s="73"/>
    </row>
    <row r="90" spans="1:9" s="84" customFormat="1" ht="18" customHeight="1">
      <c r="A90" s="144" t="s">
        <v>405</v>
      </c>
      <c r="B90" s="82" t="s">
        <v>406</v>
      </c>
      <c r="C90" s="73" t="str">
        <f>""&amp;E90&amp;"경간 * 8개소 * 8개"</f>
        <v>52경간 * 8개소 * 8개</v>
      </c>
      <c r="D90" s="73">
        <f>8*8</f>
        <v>64</v>
      </c>
      <c r="E90" s="137">
        <v>52</v>
      </c>
      <c r="F90" s="74"/>
      <c r="G90" s="75">
        <f t="shared" si="2"/>
        <v>3328</v>
      </c>
      <c r="H90" s="76" t="s">
        <v>247</v>
      </c>
      <c r="I90" s="73"/>
    </row>
    <row r="91" spans="1:9" s="84" customFormat="1" ht="18" customHeight="1">
      <c r="A91" s="144" t="s">
        <v>286</v>
      </c>
      <c r="B91" s="82" t="s">
        <v>93</v>
      </c>
      <c r="C91" s="73" t="str">
        <f>""&amp;E91&amp;"개소 * 4개"</f>
        <v>54개소 * 4개</v>
      </c>
      <c r="D91" s="73">
        <v>4</v>
      </c>
      <c r="E91" s="137">
        <v>54</v>
      </c>
      <c r="F91" s="74"/>
      <c r="G91" s="75">
        <f t="shared" si="2"/>
        <v>216</v>
      </c>
      <c r="H91" s="76" t="s">
        <v>247</v>
      </c>
      <c r="I91" s="73"/>
    </row>
    <row r="92" spans="1:9" s="84" customFormat="1" ht="18" customHeight="1">
      <c r="A92" s="144" t="s">
        <v>129</v>
      </c>
      <c r="B92" s="82" t="s">
        <v>130</v>
      </c>
      <c r="C92" s="73" t="str">
        <f>""&amp;E92&amp;"개"</f>
        <v>54개</v>
      </c>
      <c r="D92" s="73">
        <v>1</v>
      </c>
      <c r="E92" s="137">
        <v>54</v>
      </c>
      <c r="F92" s="74"/>
      <c r="G92" s="75">
        <f t="shared" si="2"/>
        <v>54</v>
      </c>
      <c r="H92" s="76" t="s">
        <v>289</v>
      </c>
      <c r="I92" s="73"/>
    </row>
    <row r="93" spans="1:9" s="84" customFormat="1" ht="18" customHeight="1">
      <c r="A93" s="144" t="s">
        <v>290</v>
      </c>
      <c r="B93" s="82" t="s">
        <v>291</v>
      </c>
      <c r="C93" s="73" t="str">
        <f>""&amp;E93&amp;"경간 * 8개"</f>
        <v>52경간 * 8개</v>
      </c>
      <c r="D93" s="73">
        <v>8</v>
      </c>
      <c r="E93" s="137">
        <v>52</v>
      </c>
      <c r="F93" s="74"/>
      <c r="G93" s="75">
        <f t="shared" si="2"/>
        <v>416</v>
      </c>
      <c r="H93" s="76" t="s">
        <v>289</v>
      </c>
      <c r="I93" s="73"/>
    </row>
    <row r="94" spans="1:9" s="84" customFormat="1" ht="18" customHeight="1">
      <c r="A94" s="144" t="s">
        <v>131</v>
      </c>
      <c r="B94" s="82" t="s">
        <v>132</v>
      </c>
      <c r="C94" s="73" t="str">
        <f>""&amp;E94&amp;"개"</f>
        <v>54개</v>
      </c>
      <c r="D94" s="73">
        <v>1</v>
      </c>
      <c r="E94" s="137">
        <v>54</v>
      </c>
      <c r="F94" s="74"/>
      <c r="G94" s="75">
        <f t="shared" si="2"/>
        <v>54</v>
      </c>
      <c r="H94" s="76" t="s">
        <v>289</v>
      </c>
      <c r="I94" s="73"/>
    </row>
    <row r="95" spans="1:9" s="84" customFormat="1" ht="18" customHeight="1">
      <c r="A95" s="144" t="s">
        <v>407</v>
      </c>
      <c r="B95" s="82" t="s">
        <v>408</v>
      </c>
      <c r="C95" s="73" t="str">
        <f>""&amp;E95&amp;"개"</f>
        <v>54개</v>
      </c>
      <c r="D95" s="73">
        <v>1</v>
      </c>
      <c r="E95" s="137">
        <v>54</v>
      </c>
      <c r="F95" s="73"/>
      <c r="G95" s="75">
        <f t="shared" si="2"/>
        <v>54</v>
      </c>
      <c r="H95" s="76" t="s">
        <v>289</v>
      </c>
      <c r="I95" s="73"/>
    </row>
    <row r="96" spans="1:9" s="84" customFormat="1" ht="18" customHeight="1">
      <c r="A96" s="325" t="s">
        <v>293</v>
      </c>
      <c r="B96" s="325"/>
      <c r="C96" s="73"/>
      <c r="D96" s="73"/>
      <c r="E96" s="73"/>
      <c r="F96" s="73"/>
      <c r="G96" s="75"/>
      <c r="H96" s="76"/>
      <c r="I96" s="73"/>
    </row>
    <row r="97" spans="1:9" s="84" customFormat="1" ht="18" customHeight="1">
      <c r="A97" s="73" t="s">
        <v>294</v>
      </c>
      <c r="B97" s="73"/>
      <c r="C97" s="73"/>
      <c r="D97" s="73"/>
      <c r="E97" s="73"/>
      <c r="F97" s="73"/>
      <c r="G97" s="75"/>
      <c r="H97" s="76"/>
      <c r="I97" s="73"/>
    </row>
    <row r="98" spans="1:9" s="84" customFormat="1" ht="18" customHeight="1">
      <c r="A98" s="73" t="s">
        <v>295</v>
      </c>
      <c r="B98" s="73"/>
      <c r="C98" s="73" t="str">
        <f>""&amp;F98&amp;"㎥"</f>
        <v>2.688㎥</v>
      </c>
      <c r="D98" s="73"/>
      <c r="E98" s="73"/>
      <c r="F98" s="74">
        <f>F78</f>
        <v>2.6879999999999997</v>
      </c>
      <c r="G98" s="86">
        <f>F98</f>
        <v>2.6879999999999997</v>
      </c>
      <c r="H98" s="76" t="s">
        <v>121</v>
      </c>
      <c r="I98" s="73"/>
    </row>
  </sheetData>
  <mergeCells count="11">
    <mergeCell ref="A96:B96"/>
    <mergeCell ref="A1:I1"/>
    <mergeCell ref="A3:B3"/>
    <mergeCell ref="A4:B4"/>
    <mergeCell ref="A5:B5"/>
    <mergeCell ref="A25:B25"/>
    <mergeCell ref="A46:B46"/>
    <mergeCell ref="A59:B59"/>
    <mergeCell ref="A71:B71"/>
    <mergeCell ref="A72:B72"/>
    <mergeCell ref="A81:B81"/>
  </mergeCells>
  <phoneticPr fontId="3" type="noConversion"/>
  <printOptions horizontalCentered="1"/>
  <pageMargins left="0.59055118110236227" right="0.39370078740157483" top="0.39370078740157483" bottom="0.39370078740157483" header="0.59055118110236227" footer="0.59055118110236227"/>
  <pageSetup paperSize="9" scale="90" firstPageNumber="36" orientation="landscape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7CA3-15D9-4074-BDBB-1DA08688D24F}">
  <dimension ref="A1:O63"/>
  <sheetViews>
    <sheetView view="pageBreakPreview" zoomScaleSheetLayoutView="100" workbookViewId="0">
      <pane ySplit="3" topLeftCell="A4" activePane="bottomLeft" state="frozen"/>
      <selection activeCell="G16" sqref="G16"/>
      <selection pane="bottomLeft" activeCell="K10" sqref="K10"/>
    </sheetView>
  </sheetViews>
  <sheetFormatPr defaultRowHeight="16.5"/>
  <cols>
    <col min="1" max="1" width="10.88671875" style="147" bestFit="1" customWidth="1"/>
    <col min="2" max="2" width="21.6640625" style="147" bestFit="1" customWidth="1"/>
    <col min="3" max="3" width="8.88671875" style="147"/>
    <col min="4" max="4" width="5" style="147" customWidth="1"/>
    <col min="5" max="5" width="7.6640625" style="147" customWidth="1"/>
    <col min="6" max="6" width="12.109375" style="147" customWidth="1"/>
    <col min="7" max="7" width="7.6640625" style="147" customWidth="1"/>
    <col min="8" max="8" width="12.109375" style="167" customWidth="1"/>
    <col min="9" max="9" width="7.6640625" style="147" customWidth="1"/>
    <col min="10" max="10" width="12.109375" style="147" customWidth="1"/>
    <col min="11" max="11" width="7.6640625" style="147" customWidth="1"/>
    <col min="12" max="12" width="12.109375" style="147" customWidth="1"/>
    <col min="13" max="13" width="7.109375" style="147" customWidth="1"/>
    <col min="14" max="14" width="8.88671875" style="147"/>
    <col min="15" max="15" width="9.109375" style="147" bestFit="1" customWidth="1"/>
    <col min="16" max="16384" width="8.88671875" style="147"/>
  </cols>
  <sheetData>
    <row r="1" spans="1:13" ht="30.75" customHeight="1">
      <c r="A1" s="334" t="s">
        <v>136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</row>
    <row r="2" spans="1:13" ht="20.100000000000001" customHeight="1">
      <c r="A2" s="335" t="s">
        <v>35</v>
      </c>
      <c r="B2" s="335" t="s">
        <v>36</v>
      </c>
      <c r="C2" s="335" t="s">
        <v>349</v>
      </c>
      <c r="D2" s="335" t="s">
        <v>32</v>
      </c>
      <c r="E2" s="335" t="s">
        <v>33</v>
      </c>
      <c r="F2" s="335"/>
      <c r="G2" s="335" t="s">
        <v>37</v>
      </c>
      <c r="H2" s="335"/>
      <c r="I2" s="335" t="s">
        <v>137</v>
      </c>
      <c r="J2" s="335"/>
      <c r="K2" s="335" t="s">
        <v>34</v>
      </c>
      <c r="L2" s="335"/>
      <c r="M2" s="335" t="s">
        <v>38</v>
      </c>
    </row>
    <row r="3" spans="1:13" ht="20.100000000000001" customHeight="1">
      <c r="A3" s="335"/>
      <c r="B3" s="335"/>
      <c r="C3" s="335"/>
      <c r="D3" s="335"/>
      <c r="E3" s="148" t="s">
        <v>39</v>
      </c>
      <c r="F3" s="148" t="s">
        <v>40</v>
      </c>
      <c r="G3" s="148" t="s">
        <v>39</v>
      </c>
      <c r="H3" s="149" t="s">
        <v>40</v>
      </c>
      <c r="I3" s="148" t="s">
        <v>39</v>
      </c>
      <c r="J3" s="148" t="s">
        <v>40</v>
      </c>
      <c r="K3" s="148" t="s">
        <v>39</v>
      </c>
      <c r="L3" s="148" t="s">
        <v>40</v>
      </c>
      <c r="M3" s="335"/>
    </row>
    <row r="4" spans="1:13">
      <c r="A4" s="150" t="s">
        <v>336</v>
      </c>
      <c r="B4" s="150" t="s">
        <v>350</v>
      </c>
      <c r="C4" s="151"/>
      <c r="D4" s="152"/>
      <c r="E4" s="153"/>
      <c r="F4" s="153"/>
      <c r="G4" s="153"/>
      <c r="H4" s="154"/>
      <c r="I4" s="153"/>
      <c r="J4" s="153"/>
      <c r="K4" s="153"/>
      <c r="L4" s="153"/>
      <c r="M4" s="155"/>
    </row>
    <row r="5" spans="1:13">
      <c r="A5" s="152" t="s">
        <v>351</v>
      </c>
      <c r="B5" s="156" t="s">
        <v>352</v>
      </c>
      <c r="C5" s="152">
        <v>1</v>
      </c>
      <c r="D5" s="157" t="s">
        <v>353</v>
      </c>
      <c r="E5" s="153"/>
      <c r="F5" s="153"/>
      <c r="G5" s="153"/>
      <c r="H5" s="154"/>
      <c r="I5" s="153"/>
      <c r="J5" s="153"/>
      <c r="K5" s="153"/>
      <c r="L5" s="153"/>
      <c r="M5" s="152"/>
    </row>
    <row r="6" spans="1:13">
      <c r="A6" s="152" t="s">
        <v>354</v>
      </c>
      <c r="B6" s="152" t="s">
        <v>355</v>
      </c>
      <c r="C6" s="152">
        <v>1</v>
      </c>
      <c r="D6" s="157" t="s">
        <v>353</v>
      </c>
      <c r="E6" s="153"/>
      <c r="F6" s="153"/>
      <c r="G6" s="153"/>
      <c r="H6" s="154"/>
      <c r="I6" s="153"/>
      <c r="J6" s="153"/>
      <c r="K6" s="153"/>
      <c r="L6" s="153"/>
      <c r="M6" s="152"/>
    </row>
    <row r="7" spans="1:13">
      <c r="A7" s="152" t="s">
        <v>138</v>
      </c>
      <c r="B7" s="152"/>
      <c r="C7" s="152">
        <v>12.38</v>
      </c>
      <c r="D7" s="157" t="s">
        <v>42</v>
      </c>
      <c r="E7" s="153"/>
      <c r="F7" s="153"/>
      <c r="G7" s="153"/>
      <c r="H7" s="154"/>
      <c r="I7" s="153"/>
      <c r="J7" s="153"/>
      <c r="K7" s="153"/>
      <c r="L7" s="153"/>
      <c r="M7" s="152"/>
    </row>
    <row r="8" spans="1:13">
      <c r="A8" s="152" t="s">
        <v>337</v>
      </c>
      <c r="B8" s="152"/>
      <c r="C8" s="152">
        <v>3.38</v>
      </c>
      <c r="D8" s="157" t="s">
        <v>42</v>
      </c>
      <c r="E8" s="153"/>
      <c r="F8" s="153"/>
      <c r="G8" s="153"/>
      <c r="H8" s="154"/>
      <c r="I8" s="153"/>
      <c r="J8" s="153"/>
      <c r="K8" s="153"/>
      <c r="L8" s="153"/>
      <c r="M8" s="152"/>
    </row>
    <row r="9" spans="1:13">
      <c r="A9" s="152" t="s">
        <v>338</v>
      </c>
      <c r="B9" s="152"/>
      <c r="C9" s="152">
        <v>4.5</v>
      </c>
      <c r="D9" s="157" t="s">
        <v>42</v>
      </c>
      <c r="E9" s="153"/>
      <c r="F9" s="153"/>
      <c r="G9" s="153"/>
      <c r="H9" s="154"/>
      <c r="I9" s="153"/>
      <c r="J9" s="153"/>
      <c r="K9" s="153"/>
      <c r="L9" s="153"/>
      <c r="M9" s="152"/>
    </row>
    <row r="10" spans="1:13">
      <c r="A10" s="152" t="s">
        <v>43</v>
      </c>
      <c r="B10" s="152"/>
      <c r="C10" s="152">
        <v>2.25</v>
      </c>
      <c r="D10" s="157" t="s">
        <v>42</v>
      </c>
      <c r="E10" s="153"/>
      <c r="F10" s="153"/>
      <c r="G10" s="153"/>
      <c r="H10" s="154"/>
      <c r="I10" s="153"/>
      <c r="J10" s="153"/>
      <c r="K10" s="153"/>
      <c r="L10" s="153"/>
      <c r="M10" s="152"/>
    </row>
    <row r="11" spans="1:13">
      <c r="A11" s="158" t="s">
        <v>44</v>
      </c>
      <c r="B11" s="152"/>
      <c r="C11" s="152"/>
      <c r="D11" s="157"/>
      <c r="E11" s="159"/>
      <c r="F11" s="159"/>
      <c r="G11" s="159"/>
      <c r="H11" s="160"/>
      <c r="I11" s="159"/>
      <c r="J11" s="159"/>
      <c r="K11" s="159"/>
      <c r="L11" s="159"/>
      <c r="M11" s="152"/>
    </row>
    <row r="12" spans="1:13">
      <c r="A12" s="152"/>
      <c r="B12" s="158"/>
      <c r="C12" s="152"/>
      <c r="D12" s="157"/>
      <c r="E12" s="153"/>
      <c r="F12" s="159"/>
      <c r="G12" s="153"/>
      <c r="H12" s="154"/>
      <c r="I12" s="153"/>
      <c r="J12" s="153"/>
      <c r="K12" s="153"/>
      <c r="L12" s="153"/>
      <c r="M12" s="152"/>
    </row>
    <row r="13" spans="1:13">
      <c r="A13" s="161" t="s">
        <v>356</v>
      </c>
      <c r="B13" s="150" t="s">
        <v>357</v>
      </c>
      <c r="C13" s="151"/>
      <c r="D13" s="158"/>
      <c r="E13" s="153"/>
      <c r="F13" s="153"/>
      <c r="G13" s="153"/>
      <c r="H13" s="154"/>
      <c r="I13" s="153"/>
      <c r="J13" s="153"/>
      <c r="K13" s="153"/>
      <c r="L13" s="153"/>
      <c r="M13" s="162"/>
    </row>
    <row r="14" spans="1:13">
      <c r="A14" s="152" t="s">
        <v>138</v>
      </c>
      <c r="B14" s="152"/>
      <c r="C14" s="152">
        <v>15.93</v>
      </c>
      <c r="D14" s="157" t="s">
        <v>42</v>
      </c>
      <c r="E14" s="153"/>
      <c r="F14" s="153"/>
      <c r="G14" s="153"/>
      <c r="H14" s="154"/>
      <c r="I14" s="153"/>
      <c r="J14" s="153"/>
      <c r="K14" s="153"/>
      <c r="L14" s="153"/>
      <c r="M14" s="152"/>
    </row>
    <row r="15" spans="1:13">
      <c r="A15" s="152" t="s">
        <v>200</v>
      </c>
      <c r="B15" s="156" t="s">
        <v>355</v>
      </c>
      <c r="C15" s="152">
        <v>1</v>
      </c>
      <c r="D15" s="157" t="s">
        <v>41</v>
      </c>
      <c r="E15" s="153"/>
      <c r="F15" s="153"/>
      <c r="G15" s="153"/>
      <c r="H15" s="154"/>
      <c r="I15" s="153"/>
      <c r="J15" s="153"/>
      <c r="K15" s="153"/>
      <c r="L15" s="153"/>
      <c r="M15" s="152"/>
    </row>
    <row r="16" spans="1:13">
      <c r="A16" s="158" t="s">
        <v>44</v>
      </c>
      <c r="B16" s="152"/>
      <c r="C16" s="152"/>
      <c r="D16" s="157"/>
      <c r="E16" s="159"/>
      <c r="F16" s="159"/>
      <c r="G16" s="159"/>
      <c r="H16" s="160"/>
      <c r="I16" s="159"/>
      <c r="J16" s="159"/>
      <c r="K16" s="159"/>
      <c r="L16" s="160"/>
      <c r="M16" s="151"/>
    </row>
    <row r="17" spans="1:13">
      <c r="A17" s="152"/>
      <c r="B17" s="152"/>
      <c r="C17" s="152"/>
      <c r="D17" s="157"/>
      <c r="E17" s="153"/>
      <c r="F17" s="159"/>
      <c r="G17" s="153"/>
      <c r="H17" s="154"/>
      <c r="I17" s="153"/>
      <c r="J17" s="154"/>
      <c r="K17" s="153"/>
      <c r="L17" s="154"/>
      <c r="M17" s="152"/>
    </row>
    <row r="18" spans="1:13">
      <c r="A18" s="161" t="s">
        <v>358</v>
      </c>
      <c r="B18" s="150" t="s">
        <v>4</v>
      </c>
      <c r="C18" s="151"/>
      <c r="D18" s="158"/>
      <c r="E18" s="153"/>
      <c r="F18" s="153"/>
      <c r="G18" s="153"/>
      <c r="H18" s="154"/>
      <c r="I18" s="153"/>
      <c r="J18" s="153"/>
      <c r="K18" s="153"/>
      <c r="L18" s="153"/>
      <c r="M18" s="162"/>
    </row>
    <row r="19" spans="1:13">
      <c r="A19" s="152" t="s">
        <v>200</v>
      </c>
      <c r="B19" s="152" t="s">
        <v>139</v>
      </c>
      <c r="C19" s="152">
        <v>1</v>
      </c>
      <c r="D19" s="157" t="s">
        <v>41</v>
      </c>
      <c r="E19" s="153"/>
      <c r="F19" s="153"/>
      <c r="G19" s="153"/>
      <c r="H19" s="154"/>
      <c r="I19" s="153"/>
      <c r="J19" s="153"/>
      <c r="K19" s="153"/>
      <c r="L19" s="153"/>
      <c r="M19" s="152"/>
    </row>
    <row r="20" spans="1:13">
      <c r="A20" s="152" t="s">
        <v>140</v>
      </c>
      <c r="B20" s="152" t="s">
        <v>139</v>
      </c>
      <c r="C20" s="152">
        <v>1</v>
      </c>
      <c r="D20" s="157" t="s">
        <v>41</v>
      </c>
      <c r="E20" s="153"/>
      <c r="F20" s="153"/>
      <c r="G20" s="153"/>
      <c r="H20" s="154"/>
      <c r="I20" s="153"/>
      <c r="J20" s="153"/>
      <c r="K20" s="153"/>
      <c r="L20" s="153"/>
      <c r="M20" s="152"/>
    </row>
    <row r="21" spans="1:13">
      <c r="A21" s="152" t="s">
        <v>45</v>
      </c>
      <c r="B21" s="152"/>
      <c r="C21" s="152">
        <v>1.4999999999999999E-2</v>
      </c>
      <c r="D21" s="157" t="s">
        <v>42</v>
      </c>
      <c r="E21" s="153"/>
      <c r="F21" s="153"/>
      <c r="G21" s="153"/>
      <c r="H21" s="154"/>
      <c r="I21" s="153"/>
      <c r="J21" s="153"/>
      <c r="K21" s="153"/>
      <c r="L21" s="153"/>
      <c r="M21" s="152"/>
    </row>
    <row r="22" spans="1:13">
      <c r="A22" s="152" t="s">
        <v>43</v>
      </c>
      <c r="B22" s="152"/>
      <c r="C22" s="152">
        <v>3.0000000000000001E-3</v>
      </c>
      <c r="D22" s="157"/>
      <c r="E22" s="153"/>
      <c r="F22" s="153"/>
      <c r="G22" s="153"/>
      <c r="H22" s="154"/>
      <c r="I22" s="153"/>
      <c r="J22" s="153"/>
      <c r="K22" s="153"/>
      <c r="L22" s="153"/>
      <c r="M22" s="152"/>
    </row>
    <row r="23" spans="1:13">
      <c r="A23" s="152" t="s">
        <v>359</v>
      </c>
      <c r="B23" s="152" t="s">
        <v>360</v>
      </c>
      <c r="C23" s="152">
        <v>0.08</v>
      </c>
      <c r="D23" s="157" t="s">
        <v>361</v>
      </c>
      <c r="E23" s="153"/>
      <c r="F23" s="153"/>
      <c r="G23" s="153"/>
      <c r="H23" s="154"/>
      <c r="I23" s="153"/>
      <c r="J23" s="153"/>
      <c r="K23" s="153"/>
      <c r="L23" s="153"/>
      <c r="M23" s="152"/>
    </row>
    <row r="24" spans="1:13">
      <c r="A24" s="152" t="s">
        <v>362</v>
      </c>
      <c r="B24" s="152" t="s">
        <v>363</v>
      </c>
      <c r="C24" s="152">
        <v>4.0000000000000001E-3</v>
      </c>
      <c r="D24" s="157" t="s">
        <v>361</v>
      </c>
      <c r="E24" s="153"/>
      <c r="F24" s="153"/>
      <c r="G24" s="153"/>
      <c r="H24" s="154"/>
      <c r="I24" s="153"/>
      <c r="J24" s="153"/>
      <c r="K24" s="153"/>
      <c r="L24" s="153"/>
      <c r="M24" s="152"/>
    </row>
    <row r="25" spans="1:13">
      <c r="A25" s="158" t="s">
        <v>44</v>
      </c>
      <c r="B25" s="152"/>
      <c r="C25" s="152"/>
      <c r="D25" s="157"/>
      <c r="E25" s="159"/>
      <c r="F25" s="159"/>
      <c r="G25" s="159"/>
      <c r="H25" s="160"/>
      <c r="I25" s="159"/>
      <c r="J25" s="159"/>
      <c r="K25" s="159"/>
      <c r="L25" s="159"/>
      <c r="M25" s="151"/>
    </row>
    <row r="26" spans="1:13">
      <c r="A26" s="152"/>
      <c r="B26" s="152"/>
      <c r="C26" s="152"/>
      <c r="D26" s="157"/>
      <c r="E26" s="153"/>
      <c r="F26" s="153"/>
      <c r="G26" s="153"/>
      <c r="H26" s="154"/>
      <c r="I26" s="153"/>
      <c r="J26" s="153"/>
      <c r="K26" s="153"/>
      <c r="L26" s="153"/>
      <c r="M26" s="152"/>
    </row>
    <row r="27" spans="1:13">
      <c r="A27" s="161" t="s">
        <v>364</v>
      </c>
      <c r="B27" s="150" t="s">
        <v>5</v>
      </c>
      <c r="C27" s="151"/>
      <c r="D27" s="158"/>
      <c r="E27" s="153"/>
      <c r="F27" s="153"/>
      <c r="G27" s="153"/>
      <c r="H27" s="154"/>
      <c r="I27" s="153"/>
      <c r="J27" s="153"/>
      <c r="K27" s="153"/>
      <c r="L27" s="153"/>
      <c r="M27" s="162"/>
    </row>
    <row r="28" spans="1:13">
      <c r="A28" s="152" t="s">
        <v>200</v>
      </c>
      <c r="B28" s="152" t="s">
        <v>139</v>
      </c>
      <c r="C28" s="152">
        <v>1</v>
      </c>
      <c r="D28" s="157" t="s">
        <v>41</v>
      </c>
      <c r="E28" s="153"/>
      <c r="F28" s="153"/>
      <c r="G28" s="153"/>
      <c r="H28" s="154"/>
      <c r="I28" s="153"/>
      <c r="J28" s="153"/>
      <c r="K28" s="153"/>
      <c r="L28" s="153"/>
      <c r="M28" s="152"/>
    </row>
    <row r="29" spans="1:13">
      <c r="A29" s="152" t="s">
        <v>140</v>
      </c>
      <c r="B29" s="152" t="s">
        <v>139</v>
      </c>
      <c r="C29" s="152">
        <v>1</v>
      </c>
      <c r="D29" s="157" t="s">
        <v>41</v>
      </c>
      <c r="E29" s="153"/>
      <c r="F29" s="153"/>
      <c r="G29" s="153"/>
      <c r="H29" s="154"/>
      <c r="I29" s="153"/>
      <c r="J29" s="153"/>
      <c r="K29" s="153"/>
      <c r="L29" s="153"/>
      <c r="M29" s="152"/>
    </row>
    <row r="30" spans="1:13">
      <c r="A30" s="152" t="s">
        <v>45</v>
      </c>
      <c r="B30" s="152" t="s">
        <v>90</v>
      </c>
      <c r="C30" s="152">
        <v>0.04</v>
      </c>
      <c r="D30" s="157" t="s">
        <v>42</v>
      </c>
      <c r="E30" s="153"/>
      <c r="F30" s="153"/>
      <c r="G30" s="153"/>
      <c r="H30" s="154"/>
      <c r="I30" s="153"/>
      <c r="J30" s="153"/>
      <c r="K30" s="153"/>
      <c r="L30" s="153"/>
      <c r="M30" s="152"/>
    </row>
    <row r="31" spans="1:13">
      <c r="A31" s="152" t="s">
        <v>43</v>
      </c>
      <c r="B31" s="152"/>
      <c r="C31" s="152">
        <v>8.0000000000000002E-3</v>
      </c>
      <c r="D31" s="157" t="s">
        <v>42</v>
      </c>
      <c r="E31" s="153"/>
      <c r="F31" s="153"/>
      <c r="G31" s="153"/>
      <c r="H31" s="154"/>
      <c r="I31" s="153"/>
      <c r="J31" s="153"/>
      <c r="K31" s="153"/>
      <c r="L31" s="153"/>
      <c r="M31" s="152"/>
    </row>
    <row r="32" spans="1:13">
      <c r="A32" s="152" t="s">
        <v>359</v>
      </c>
      <c r="B32" s="152" t="s">
        <v>365</v>
      </c>
      <c r="C32" s="152">
        <v>0.16600000000000001</v>
      </c>
      <c r="D32" s="157" t="s">
        <v>361</v>
      </c>
      <c r="E32" s="153"/>
      <c r="F32" s="153"/>
      <c r="G32" s="153"/>
      <c r="H32" s="154"/>
      <c r="I32" s="153"/>
      <c r="J32" s="153"/>
      <c r="K32" s="153"/>
      <c r="L32" s="153"/>
      <c r="M32" s="152"/>
    </row>
    <row r="33" spans="1:15">
      <c r="A33" s="152" t="s">
        <v>362</v>
      </c>
      <c r="B33" s="152" t="s">
        <v>363</v>
      </c>
      <c r="C33" s="152">
        <v>8.0000000000000002E-3</v>
      </c>
      <c r="D33" s="157" t="s">
        <v>361</v>
      </c>
      <c r="E33" s="153"/>
      <c r="F33" s="153"/>
      <c r="G33" s="153"/>
      <c r="H33" s="154"/>
      <c r="I33" s="153"/>
      <c r="J33" s="153"/>
      <c r="K33" s="153"/>
      <c r="L33" s="153"/>
      <c r="M33" s="152"/>
    </row>
    <row r="34" spans="1:15">
      <c r="A34" s="158" t="s">
        <v>44</v>
      </c>
      <c r="B34" s="152"/>
      <c r="C34" s="152"/>
      <c r="D34" s="157"/>
      <c r="E34" s="159"/>
      <c r="F34" s="159"/>
      <c r="G34" s="159"/>
      <c r="H34" s="160"/>
      <c r="I34" s="159"/>
      <c r="J34" s="159"/>
      <c r="K34" s="159"/>
      <c r="L34" s="159"/>
      <c r="M34" s="151"/>
    </row>
    <row r="35" spans="1:15">
      <c r="A35" s="152"/>
      <c r="B35" s="152"/>
      <c r="C35" s="152"/>
      <c r="D35" s="157"/>
      <c r="E35" s="153"/>
      <c r="F35" s="153"/>
      <c r="G35" s="153"/>
      <c r="H35" s="154"/>
      <c r="I35" s="153"/>
      <c r="J35" s="153"/>
      <c r="K35" s="153"/>
      <c r="L35" s="153"/>
      <c r="M35" s="152"/>
    </row>
    <row r="36" spans="1:15">
      <c r="A36" s="161" t="s">
        <v>366</v>
      </c>
      <c r="B36" s="150" t="s">
        <v>141</v>
      </c>
      <c r="C36" s="151"/>
      <c r="D36" s="158"/>
      <c r="E36" s="153"/>
      <c r="F36" s="153"/>
      <c r="G36" s="153"/>
      <c r="H36" s="154"/>
      <c r="I36" s="153"/>
      <c r="J36" s="153"/>
      <c r="K36" s="153"/>
      <c r="L36" s="153"/>
      <c r="M36" s="152"/>
    </row>
    <row r="37" spans="1:15">
      <c r="A37" s="152" t="s">
        <v>200</v>
      </c>
      <c r="B37" s="152" t="s">
        <v>139</v>
      </c>
      <c r="C37" s="152">
        <v>1</v>
      </c>
      <c r="D37" s="157" t="s">
        <v>41</v>
      </c>
      <c r="E37" s="153"/>
      <c r="F37" s="153"/>
      <c r="G37" s="153"/>
      <c r="H37" s="154"/>
      <c r="I37" s="153"/>
      <c r="J37" s="153"/>
      <c r="K37" s="153"/>
      <c r="L37" s="153"/>
      <c r="M37" s="152"/>
    </row>
    <row r="38" spans="1:15">
      <c r="A38" s="152" t="s">
        <v>140</v>
      </c>
      <c r="B38" s="152" t="s">
        <v>139</v>
      </c>
      <c r="C38" s="152">
        <v>1</v>
      </c>
      <c r="D38" s="157" t="s">
        <v>41</v>
      </c>
      <c r="E38" s="153"/>
      <c r="F38" s="153"/>
      <c r="G38" s="153"/>
      <c r="H38" s="154"/>
      <c r="I38" s="153"/>
      <c r="J38" s="153"/>
      <c r="K38" s="153"/>
      <c r="L38" s="153"/>
      <c r="M38" s="152"/>
    </row>
    <row r="39" spans="1:15">
      <c r="A39" s="152" t="s">
        <v>45</v>
      </c>
      <c r="B39" s="152"/>
      <c r="C39" s="152">
        <f>0.019*2</f>
        <v>3.7999999999999999E-2</v>
      </c>
      <c r="D39" s="157" t="s">
        <v>42</v>
      </c>
      <c r="E39" s="153"/>
      <c r="F39" s="153"/>
      <c r="G39" s="153"/>
      <c r="H39" s="154"/>
      <c r="I39" s="153"/>
      <c r="J39" s="153"/>
      <c r="K39" s="153"/>
      <c r="L39" s="153"/>
      <c r="M39" s="152"/>
    </row>
    <row r="40" spans="1:15">
      <c r="A40" s="152" t="s">
        <v>43</v>
      </c>
      <c r="B40" s="152"/>
      <c r="C40" s="152">
        <f>0.003*2</f>
        <v>6.0000000000000001E-3</v>
      </c>
      <c r="D40" s="157" t="s">
        <v>42</v>
      </c>
      <c r="E40" s="153"/>
      <c r="F40" s="153"/>
      <c r="G40" s="153"/>
      <c r="H40" s="154"/>
      <c r="I40" s="153"/>
      <c r="J40" s="163"/>
      <c r="K40" s="153"/>
      <c r="L40" s="153"/>
      <c r="M40" s="152"/>
    </row>
    <row r="41" spans="1:15">
      <c r="A41" s="152" t="s">
        <v>367</v>
      </c>
      <c r="B41" s="152" t="s">
        <v>365</v>
      </c>
      <c r="C41" s="152">
        <v>0.15</v>
      </c>
      <c r="D41" s="157" t="s">
        <v>361</v>
      </c>
      <c r="E41" s="153"/>
      <c r="F41" s="153"/>
      <c r="G41" s="153"/>
      <c r="H41" s="154"/>
      <c r="I41" s="153"/>
      <c r="J41" s="153"/>
      <c r="K41" s="153"/>
      <c r="L41" s="153"/>
      <c r="M41" s="152"/>
    </row>
    <row r="42" spans="1:15">
      <c r="A42" s="152" t="s">
        <v>362</v>
      </c>
      <c r="B42" s="152" t="s">
        <v>363</v>
      </c>
      <c r="C42" s="152">
        <v>1.7999999999999999E-2</v>
      </c>
      <c r="D42" s="157" t="s">
        <v>361</v>
      </c>
      <c r="E42" s="153"/>
      <c r="F42" s="153"/>
      <c r="G42" s="153"/>
      <c r="H42" s="154"/>
      <c r="I42" s="153"/>
      <c r="J42" s="153"/>
      <c r="K42" s="153"/>
      <c r="L42" s="153"/>
      <c r="M42" s="152"/>
    </row>
    <row r="43" spans="1:15">
      <c r="A43" s="152" t="s">
        <v>368</v>
      </c>
      <c r="B43" s="152" t="s">
        <v>369</v>
      </c>
      <c r="C43" s="152">
        <v>6.0000000000000001E-3</v>
      </c>
      <c r="D43" s="157" t="s">
        <v>370</v>
      </c>
      <c r="E43" s="153"/>
      <c r="F43" s="153"/>
      <c r="G43" s="153"/>
      <c r="H43" s="154"/>
      <c r="I43" s="153"/>
      <c r="J43" s="153"/>
      <c r="K43" s="153"/>
      <c r="L43" s="153"/>
      <c r="M43" s="152"/>
    </row>
    <row r="44" spans="1:15">
      <c r="A44" s="158" t="s">
        <v>44</v>
      </c>
      <c r="B44" s="152"/>
      <c r="C44" s="152"/>
      <c r="D44" s="157"/>
      <c r="E44" s="159"/>
      <c r="F44" s="159"/>
      <c r="G44" s="159"/>
      <c r="H44" s="159"/>
      <c r="I44" s="159"/>
      <c r="J44" s="159"/>
      <c r="K44" s="159"/>
      <c r="L44" s="159"/>
      <c r="M44" s="151"/>
      <c r="O44" s="164"/>
    </row>
    <row r="45" spans="1:15">
      <c r="A45" s="152"/>
      <c r="B45" s="152"/>
      <c r="C45" s="152"/>
      <c r="D45" s="157"/>
      <c r="E45" s="153"/>
      <c r="F45" s="153"/>
      <c r="G45" s="153"/>
      <c r="H45" s="154"/>
      <c r="I45" s="153"/>
      <c r="J45" s="153"/>
      <c r="K45" s="153"/>
      <c r="L45" s="153"/>
      <c r="M45" s="152"/>
    </row>
    <row r="46" spans="1:15">
      <c r="A46" s="161" t="s">
        <v>371</v>
      </c>
      <c r="B46" s="150" t="s">
        <v>372</v>
      </c>
      <c r="C46" s="151"/>
      <c r="D46" s="158"/>
      <c r="E46" s="153"/>
      <c r="F46" s="153"/>
      <c r="G46" s="153"/>
      <c r="H46" s="154"/>
      <c r="I46" s="153"/>
      <c r="J46" s="153"/>
      <c r="K46" s="153"/>
      <c r="L46" s="153"/>
      <c r="M46" s="152"/>
    </row>
    <row r="47" spans="1:15">
      <c r="A47" s="152" t="s">
        <v>46</v>
      </c>
      <c r="B47" s="152"/>
      <c r="C47" s="152">
        <v>0.16700000000000001</v>
      </c>
      <c r="D47" s="157" t="s">
        <v>42</v>
      </c>
      <c r="E47" s="153"/>
      <c r="F47" s="153"/>
      <c r="G47" s="153"/>
      <c r="H47" s="154"/>
      <c r="I47" s="153"/>
      <c r="J47" s="153"/>
      <c r="K47" s="153"/>
      <c r="L47" s="153"/>
      <c r="M47" s="152"/>
    </row>
    <row r="48" spans="1:15">
      <c r="A48" s="152" t="s">
        <v>43</v>
      </c>
      <c r="B48" s="152"/>
      <c r="C48" s="152">
        <v>5.6000000000000001E-2</v>
      </c>
      <c r="D48" s="157" t="s">
        <v>42</v>
      </c>
      <c r="E48" s="153"/>
      <c r="F48" s="153"/>
      <c r="G48" s="153"/>
      <c r="H48" s="154"/>
      <c r="I48" s="153"/>
      <c r="J48" s="153"/>
      <c r="K48" s="153"/>
      <c r="L48" s="153"/>
      <c r="M48" s="152"/>
    </row>
    <row r="49" spans="1:13">
      <c r="A49" s="158" t="s">
        <v>44</v>
      </c>
      <c r="B49" s="152"/>
      <c r="C49" s="152"/>
      <c r="D49" s="157"/>
      <c r="E49" s="159"/>
      <c r="F49" s="159"/>
      <c r="G49" s="159"/>
      <c r="H49" s="160"/>
      <c r="I49" s="159"/>
      <c r="J49" s="159"/>
      <c r="K49" s="159"/>
      <c r="L49" s="159"/>
      <c r="M49" s="151"/>
    </row>
    <row r="50" spans="1:13">
      <c r="A50" s="152"/>
      <c r="B50" s="152"/>
      <c r="C50" s="152"/>
      <c r="D50" s="157"/>
      <c r="E50" s="153"/>
      <c r="F50" s="153"/>
      <c r="G50" s="153"/>
      <c r="H50" s="154"/>
      <c r="I50" s="153"/>
      <c r="J50" s="153"/>
      <c r="K50" s="153"/>
      <c r="L50" s="153"/>
      <c r="M50" s="152"/>
    </row>
    <row r="51" spans="1:13">
      <c r="A51" s="161" t="s">
        <v>373</v>
      </c>
      <c r="B51" s="150" t="s">
        <v>142</v>
      </c>
      <c r="C51" s="151"/>
      <c r="D51" s="158" t="s">
        <v>121</v>
      </c>
      <c r="E51" s="153"/>
      <c r="F51" s="153"/>
      <c r="G51" s="153"/>
      <c r="H51" s="154"/>
      <c r="I51" s="153"/>
      <c r="J51" s="153"/>
      <c r="K51" s="153"/>
      <c r="L51" s="153"/>
      <c r="M51" s="152"/>
    </row>
    <row r="52" spans="1:13">
      <c r="A52" s="152" t="s">
        <v>46</v>
      </c>
      <c r="B52" s="152"/>
      <c r="C52" s="152">
        <v>6.2850000000000001</v>
      </c>
      <c r="D52" s="157" t="s">
        <v>42</v>
      </c>
      <c r="E52" s="153"/>
      <c r="F52" s="153"/>
      <c r="G52" s="153"/>
      <c r="H52" s="154"/>
      <c r="I52" s="153"/>
      <c r="J52" s="153"/>
      <c r="K52" s="153"/>
      <c r="L52" s="153"/>
      <c r="M52" s="152" t="s">
        <v>143</v>
      </c>
    </row>
    <row r="53" spans="1:13">
      <c r="A53" s="152" t="s">
        <v>43</v>
      </c>
      <c r="B53" s="152"/>
      <c r="C53" s="152">
        <v>0.68200000000000005</v>
      </c>
      <c r="D53" s="157" t="s">
        <v>42</v>
      </c>
      <c r="E53" s="153"/>
      <c r="F53" s="153"/>
      <c r="G53" s="153"/>
      <c r="H53" s="154"/>
      <c r="I53" s="153"/>
      <c r="J53" s="153"/>
      <c r="K53" s="153"/>
      <c r="L53" s="153"/>
      <c r="M53" s="152" t="s">
        <v>144</v>
      </c>
    </row>
    <row r="54" spans="1:13">
      <c r="A54" s="158" t="s">
        <v>44</v>
      </c>
      <c r="B54" s="152"/>
      <c r="C54" s="152"/>
      <c r="D54" s="157"/>
      <c r="E54" s="159"/>
      <c r="F54" s="159"/>
      <c r="G54" s="159"/>
      <c r="H54" s="160"/>
      <c r="I54" s="159"/>
      <c r="J54" s="159"/>
      <c r="K54" s="159"/>
      <c r="L54" s="159"/>
      <c r="M54" s="151"/>
    </row>
    <row r="55" spans="1:13">
      <c r="A55" s="158"/>
      <c r="B55" s="152"/>
      <c r="C55" s="152"/>
      <c r="D55" s="157"/>
      <c r="E55" s="153"/>
      <c r="F55" s="159"/>
      <c r="G55" s="153"/>
      <c r="H55" s="154"/>
      <c r="I55" s="153"/>
      <c r="J55" s="154"/>
      <c r="K55" s="153"/>
      <c r="L55" s="154"/>
      <c r="M55" s="152"/>
    </row>
    <row r="56" spans="1:13">
      <c r="A56" s="161" t="s">
        <v>374</v>
      </c>
      <c r="B56" s="150" t="s">
        <v>375</v>
      </c>
      <c r="C56" s="151"/>
      <c r="D56" s="158"/>
      <c r="E56" s="153"/>
      <c r="F56" s="153"/>
      <c r="G56" s="153"/>
      <c r="H56" s="154"/>
      <c r="I56" s="153"/>
      <c r="J56" s="153"/>
      <c r="K56" s="153"/>
      <c r="L56" s="153"/>
      <c r="M56" s="152"/>
    </row>
    <row r="57" spans="1:13">
      <c r="A57" s="152" t="s">
        <v>46</v>
      </c>
      <c r="B57" s="152"/>
      <c r="C57" s="152">
        <v>2.8</v>
      </c>
      <c r="D57" s="157" t="s">
        <v>42</v>
      </c>
      <c r="E57" s="153"/>
      <c r="F57" s="153"/>
      <c r="G57" s="153"/>
      <c r="H57" s="154"/>
      <c r="I57" s="153"/>
      <c r="J57" s="153"/>
      <c r="K57" s="153"/>
      <c r="L57" s="153"/>
      <c r="M57" s="156" t="s">
        <v>143</v>
      </c>
    </row>
    <row r="58" spans="1:13">
      <c r="A58" s="152" t="s">
        <v>43</v>
      </c>
      <c r="B58" s="152"/>
      <c r="C58" s="152">
        <v>0.8</v>
      </c>
      <c r="D58" s="157" t="s">
        <v>42</v>
      </c>
      <c r="E58" s="153"/>
      <c r="F58" s="153"/>
      <c r="G58" s="153"/>
      <c r="H58" s="154"/>
      <c r="I58" s="153"/>
      <c r="J58" s="153"/>
      <c r="K58" s="153"/>
      <c r="L58" s="153"/>
      <c r="M58" s="152" t="s">
        <v>144</v>
      </c>
    </row>
    <row r="59" spans="1:13">
      <c r="A59" s="158" t="s">
        <v>44</v>
      </c>
      <c r="B59" s="152"/>
      <c r="C59" s="152"/>
      <c r="D59" s="157"/>
      <c r="E59" s="159"/>
      <c r="F59" s="159"/>
      <c r="G59" s="159"/>
      <c r="H59" s="160"/>
      <c r="I59" s="159"/>
      <c r="J59" s="159"/>
      <c r="K59" s="159"/>
      <c r="L59" s="159"/>
      <c r="M59" s="151"/>
    </row>
    <row r="60" spans="1:13">
      <c r="A60" s="165"/>
      <c r="B60" s="165"/>
      <c r="C60" s="165"/>
      <c r="D60" s="165"/>
      <c r="E60" s="165"/>
      <c r="F60" s="165"/>
      <c r="G60" s="165"/>
      <c r="H60" s="166"/>
      <c r="I60" s="165"/>
      <c r="J60" s="165"/>
      <c r="K60" s="165"/>
      <c r="L60" s="165"/>
      <c r="M60" s="165"/>
    </row>
    <row r="61" spans="1:13">
      <c r="A61" s="165"/>
      <c r="B61" s="165"/>
      <c r="C61" s="165"/>
      <c r="D61" s="165"/>
      <c r="E61" s="165"/>
      <c r="F61" s="165"/>
      <c r="G61" s="165"/>
      <c r="H61" s="166"/>
      <c r="I61" s="165"/>
      <c r="J61" s="165"/>
      <c r="K61" s="165"/>
      <c r="L61" s="165"/>
      <c r="M61" s="165"/>
    </row>
    <row r="62" spans="1:13">
      <c r="A62" s="165"/>
      <c r="B62" s="165"/>
      <c r="C62" s="165"/>
      <c r="D62" s="165"/>
      <c r="E62" s="165"/>
      <c r="F62" s="165"/>
      <c r="G62" s="165"/>
      <c r="H62" s="166"/>
      <c r="I62" s="165"/>
      <c r="J62" s="165"/>
      <c r="K62" s="165"/>
      <c r="L62" s="165"/>
      <c r="M62" s="165"/>
    </row>
    <row r="63" spans="1:13">
      <c r="A63" s="165"/>
      <c r="B63" s="165"/>
      <c r="C63" s="165"/>
      <c r="D63" s="165"/>
      <c r="E63" s="165"/>
      <c r="F63" s="165"/>
      <c r="G63" s="165"/>
      <c r="H63" s="166"/>
      <c r="I63" s="165"/>
      <c r="J63" s="165"/>
      <c r="K63" s="165"/>
      <c r="L63" s="165"/>
      <c r="M63" s="165"/>
    </row>
  </sheetData>
  <mergeCells count="10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8BC1D-20E0-4043-A1B3-B4658B246D68}">
  <dimension ref="A1:L7"/>
  <sheetViews>
    <sheetView view="pageBreakPreview" zoomScaleSheetLayoutView="100" workbookViewId="0">
      <selection activeCell="N19" sqref="N19"/>
    </sheetView>
  </sheetViews>
  <sheetFormatPr defaultRowHeight="16.5"/>
  <cols>
    <col min="1" max="1" width="5.33203125" style="147" customWidth="1"/>
    <col min="2" max="2" width="18.21875" style="147" customWidth="1"/>
    <col min="3" max="3" width="15.109375" style="147" customWidth="1"/>
    <col min="4" max="4" width="8.88671875" style="147"/>
    <col min="5" max="11" width="8.33203125" style="147" customWidth="1"/>
    <col min="12" max="16384" width="8.88671875" style="147"/>
  </cols>
  <sheetData>
    <row r="1" spans="1:12" ht="30" customHeight="1">
      <c r="A1" s="336" t="s">
        <v>441</v>
      </c>
      <c r="B1" s="336"/>
      <c r="C1" s="336"/>
      <c r="D1" s="336"/>
      <c r="E1" s="336"/>
      <c r="F1" s="336"/>
      <c r="G1" s="336"/>
      <c r="H1" s="336"/>
      <c r="I1" s="336"/>
      <c r="J1" s="337"/>
      <c r="K1" s="337"/>
      <c r="L1" s="337"/>
    </row>
    <row r="2" spans="1:12" ht="24" customHeight="1">
      <c r="A2" s="168" t="s">
        <v>62</v>
      </c>
      <c r="B2" s="169" t="s">
        <v>63</v>
      </c>
      <c r="C2" s="169" t="s">
        <v>64</v>
      </c>
      <c r="D2" s="169" t="s">
        <v>9</v>
      </c>
      <c r="E2" s="169" t="s">
        <v>376</v>
      </c>
      <c r="F2" s="169" t="s">
        <v>377</v>
      </c>
      <c r="G2" s="169" t="s">
        <v>378</v>
      </c>
      <c r="H2" s="169" t="s">
        <v>377</v>
      </c>
      <c r="I2" s="169" t="s">
        <v>379</v>
      </c>
      <c r="J2" s="168" t="s">
        <v>377</v>
      </c>
      <c r="K2" s="169" t="s">
        <v>380</v>
      </c>
      <c r="L2" s="169" t="s">
        <v>381</v>
      </c>
    </row>
    <row r="3" spans="1:12" ht="18" customHeight="1">
      <c r="A3" s="153">
        <v>1</v>
      </c>
      <c r="B3" s="152" t="s">
        <v>257</v>
      </c>
      <c r="C3" s="157" t="s">
        <v>396</v>
      </c>
      <c r="D3" s="157" t="s">
        <v>106</v>
      </c>
      <c r="E3" s="153"/>
      <c r="F3" s="153"/>
      <c r="G3" s="153"/>
      <c r="H3" s="153"/>
      <c r="I3" s="153"/>
      <c r="J3" s="153"/>
      <c r="K3" s="159"/>
      <c r="L3" s="152"/>
    </row>
    <row r="4" spans="1:12" ht="18" customHeight="1">
      <c r="A4" s="153">
        <v>2</v>
      </c>
      <c r="B4" s="152" t="s">
        <v>382</v>
      </c>
      <c r="C4" s="157" t="s">
        <v>383</v>
      </c>
      <c r="D4" s="157" t="s">
        <v>106</v>
      </c>
      <c r="E4" s="153"/>
      <c r="F4" s="153"/>
      <c r="G4" s="153"/>
      <c r="H4" s="153"/>
      <c r="I4" s="153"/>
      <c r="J4" s="153"/>
      <c r="K4" s="159"/>
      <c r="L4" s="152"/>
    </row>
    <row r="5" spans="1:12" ht="18" customHeight="1">
      <c r="A5" s="153">
        <v>3</v>
      </c>
      <c r="B5" s="152" t="s">
        <v>384</v>
      </c>
      <c r="C5" s="157" t="s">
        <v>385</v>
      </c>
      <c r="D5" s="157" t="s">
        <v>106</v>
      </c>
      <c r="E5" s="153"/>
      <c r="F5" s="153"/>
      <c r="G5" s="153"/>
      <c r="H5" s="153"/>
      <c r="I5" s="153"/>
      <c r="J5" s="153"/>
      <c r="K5" s="159"/>
      <c r="L5" s="152"/>
    </row>
    <row r="6" spans="1:12" ht="18" customHeight="1">
      <c r="A6" s="153">
        <v>4</v>
      </c>
      <c r="B6" s="152" t="s">
        <v>267</v>
      </c>
      <c r="C6" s="157" t="s">
        <v>386</v>
      </c>
      <c r="D6" s="157" t="s">
        <v>280</v>
      </c>
      <c r="E6" s="153"/>
      <c r="F6" s="153"/>
      <c r="G6" s="153"/>
      <c r="H6" s="153"/>
      <c r="I6" s="153"/>
      <c r="J6" s="153"/>
      <c r="K6" s="159"/>
      <c r="L6" s="152"/>
    </row>
    <row r="7" spans="1:12" ht="18" customHeight="1">
      <c r="A7" s="153">
        <v>5</v>
      </c>
      <c r="B7" s="152" t="s">
        <v>267</v>
      </c>
      <c r="C7" s="157" t="s">
        <v>395</v>
      </c>
      <c r="D7" s="157" t="s">
        <v>280</v>
      </c>
      <c r="E7" s="153"/>
      <c r="F7" s="153"/>
      <c r="G7" s="153"/>
      <c r="H7" s="153"/>
      <c r="I7" s="153"/>
      <c r="J7" s="153"/>
      <c r="K7" s="159"/>
      <c r="L7" s="152"/>
    </row>
  </sheetData>
  <mergeCells count="1">
    <mergeCell ref="A1:L1"/>
  </mergeCells>
  <phoneticPr fontId="3" type="noConversion"/>
  <printOptions horizontalCentered="1"/>
  <pageMargins left="0.9055118110236221" right="0.39370078740157483" top="0.74803149606299213" bottom="0.74803149606299213" header="0.31496062992125984" footer="0.31496062992125984"/>
  <pageSetup paperSize="9" scale="9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E2CA-BEC0-4CF3-8A35-C05BCCAC4D63}">
  <sheetPr>
    <pageSetUpPr fitToPage="1"/>
  </sheetPr>
  <dimension ref="A1:I17"/>
  <sheetViews>
    <sheetView view="pageBreakPreview" zoomScaleSheetLayoutView="100" workbookViewId="0">
      <selection activeCell="G25" sqref="G25"/>
    </sheetView>
  </sheetViews>
  <sheetFormatPr defaultRowHeight="16.5"/>
  <cols>
    <col min="1" max="1" width="5.44140625" style="147" customWidth="1"/>
    <col min="2" max="2" width="16.77734375" style="147" bestFit="1" customWidth="1"/>
    <col min="3" max="3" width="15.109375" style="147" customWidth="1"/>
    <col min="4" max="4" width="8.88671875" style="147"/>
    <col min="5" max="8" width="15.5546875" style="147" customWidth="1"/>
    <col min="9" max="9" width="6.109375" style="147" customWidth="1"/>
    <col min="10" max="16384" width="8.88671875" style="147"/>
  </cols>
  <sheetData>
    <row r="1" spans="1:9" ht="30" customHeight="1">
      <c r="A1" s="338" t="s">
        <v>76</v>
      </c>
      <c r="B1" s="339"/>
      <c r="C1" s="339"/>
      <c r="D1" s="339"/>
      <c r="E1" s="339"/>
      <c r="F1" s="339"/>
      <c r="G1" s="339"/>
      <c r="H1" s="339"/>
      <c r="I1" s="339"/>
    </row>
    <row r="2" spans="1:9" ht="24" customHeight="1">
      <c r="A2" s="168" t="s">
        <v>62</v>
      </c>
      <c r="B2" s="169" t="s">
        <v>63</v>
      </c>
      <c r="C2" s="169" t="s">
        <v>64</v>
      </c>
      <c r="D2" s="169" t="s">
        <v>9</v>
      </c>
      <c r="E2" s="169" t="s">
        <v>70</v>
      </c>
      <c r="F2" s="169" t="s">
        <v>71</v>
      </c>
      <c r="G2" s="169" t="s">
        <v>72</v>
      </c>
      <c r="H2" s="169" t="s">
        <v>65</v>
      </c>
      <c r="I2" s="169" t="s">
        <v>31</v>
      </c>
    </row>
    <row r="3" spans="1:9" ht="18" customHeight="1">
      <c r="A3" s="170">
        <v>1</v>
      </c>
      <c r="B3" s="171" t="s">
        <v>387</v>
      </c>
      <c r="C3" s="172" t="s">
        <v>95</v>
      </c>
      <c r="D3" s="172" t="s">
        <v>47</v>
      </c>
      <c r="E3" s="170"/>
      <c r="F3" s="170"/>
      <c r="G3" s="170"/>
      <c r="H3" s="160"/>
      <c r="I3" s="152"/>
    </row>
    <row r="4" spans="1:9" ht="18" customHeight="1">
      <c r="A4" s="170">
        <f>A3+1</f>
        <v>2</v>
      </c>
      <c r="B4" s="243" t="s">
        <v>387</v>
      </c>
      <c r="C4" s="83" t="s">
        <v>425</v>
      </c>
      <c r="D4" s="83" t="s">
        <v>47</v>
      </c>
      <c r="E4" s="241"/>
      <c r="F4" s="241"/>
      <c r="G4" s="241"/>
      <c r="H4" s="244"/>
      <c r="I4" s="152"/>
    </row>
    <row r="5" spans="1:9" ht="18" customHeight="1">
      <c r="A5" s="170">
        <f t="shared" ref="A5:A11" si="0">A4+1</f>
        <v>3</v>
      </c>
      <c r="B5" s="171" t="s">
        <v>387</v>
      </c>
      <c r="C5" s="172" t="s">
        <v>96</v>
      </c>
      <c r="D5" s="172" t="s">
        <v>47</v>
      </c>
      <c r="E5" s="170"/>
      <c r="F5" s="170"/>
      <c r="G5" s="170"/>
      <c r="H5" s="160"/>
      <c r="I5" s="152"/>
    </row>
    <row r="6" spans="1:9" ht="18" customHeight="1">
      <c r="A6" s="170">
        <f t="shared" si="0"/>
        <v>4</v>
      </c>
      <c r="B6" s="171" t="s">
        <v>387</v>
      </c>
      <c r="C6" s="172" t="s">
        <v>97</v>
      </c>
      <c r="D6" s="172" t="s">
        <v>47</v>
      </c>
      <c r="E6" s="170"/>
      <c r="F6" s="170"/>
      <c r="G6" s="170"/>
      <c r="H6" s="160"/>
      <c r="I6" s="152"/>
    </row>
    <row r="7" spans="1:9" ht="18" customHeight="1">
      <c r="A7" s="170">
        <f t="shared" si="0"/>
        <v>5</v>
      </c>
      <c r="B7" s="171" t="s">
        <v>68</v>
      </c>
      <c r="C7" s="172" t="s">
        <v>99</v>
      </c>
      <c r="D7" s="172" t="s">
        <v>47</v>
      </c>
      <c r="E7" s="170"/>
      <c r="F7" s="170"/>
      <c r="G7" s="170"/>
      <c r="H7" s="160"/>
      <c r="I7" s="152"/>
    </row>
    <row r="8" spans="1:9" ht="18" customHeight="1">
      <c r="A8" s="170">
        <f t="shared" si="0"/>
        <v>6</v>
      </c>
      <c r="B8" s="171" t="s">
        <v>387</v>
      </c>
      <c r="C8" s="172" t="s">
        <v>335</v>
      </c>
      <c r="D8" s="172" t="s">
        <v>47</v>
      </c>
      <c r="E8" s="170"/>
      <c r="F8" s="170"/>
      <c r="G8" s="170"/>
      <c r="H8" s="160"/>
      <c r="I8" s="152"/>
    </row>
    <row r="9" spans="1:9" ht="18" customHeight="1">
      <c r="A9" s="170">
        <f>A7+1</f>
        <v>6</v>
      </c>
      <c r="B9" s="171" t="s">
        <v>68</v>
      </c>
      <c r="C9" s="172" t="s">
        <v>73</v>
      </c>
      <c r="D9" s="172" t="s">
        <v>47</v>
      </c>
      <c r="E9" s="170"/>
      <c r="F9" s="170"/>
      <c r="G9" s="170"/>
      <c r="H9" s="160"/>
      <c r="I9" s="152"/>
    </row>
    <row r="10" spans="1:9" ht="18" customHeight="1">
      <c r="A10" s="170">
        <f>A8+1</f>
        <v>7</v>
      </c>
      <c r="B10" s="171" t="s">
        <v>68</v>
      </c>
      <c r="C10" s="172" t="s">
        <v>426</v>
      </c>
      <c r="D10" s="172" t="s">
        <v>47</v>
      </c>
      <c r="E10" s="170"/>
      <c r="F10" s="170"/>
      <c r="G10" s="170"/>
      <c r="H10" s="160"/>
      <c r="I10" s="152"/>
    </row>
    <row r="11" spans="1:9" ht="18" customHeight="1">
      <c r="A11" s="170">
        <f t="shared" si="0"/>
        <v>8</v>
      </c>
      <c r="B11" s="173" t="s">
        <v>318</v>
      </c>
      <c r="C11" s="172" t="s">
        <v>334</v>
      </c>
      <c r="D11" s="172" t="s">
        <v>47</v>
      </c>
      <c r="E11" s="154"/>
      <c r="F11" s="154"/>
      <c r="G11" s="154"/>
      <c r="H11" s="160"/>
      <c r="I11" s="159"/>
    </row>
    <row r="12" spans="1:9" ht="24" customHeight="1">
      <c r="A12" s="174" t="s">
        <v>62</v>
      </c>
      <c r="B12" s="174" t="s">
        <v>63</v>
      </c>
      <c r="C12" s="174" t="s">
        <v>64</v>
      </c>
      <c r="D12" s="174" t="s">
        <v>9</v>
      </c>
      <c r="E12" s="174" t="s">
        <v>67</v>
      </c>
      <c r="F12" s="174" t="s">
        <v>6</v>
      </c>
      <c r="G12" s="174" t="s">
        <v>388</v>
      </c>
      <c r="H12" s="174" t="s">
        <v>65</v>
      </c>
      <c r="I12" s="169" t="s">
        <v>31</v>
      </c>
    </row>
    <row r="13" spans="1:9" ht="18" customHeight="1">
      <c r="A13" s="170">
        <v>1</v>
      </c>
      <c r="B13" s="171" t="s">
        <v>389</v>
      </c>
      <c r="C13" s="172" t="s">
        <v>390</v>
      </c>
      <c r="D13" s="172" t="s">
        <v>47</v>
      </c>
      <c r="E13" s="241"/>
      <c r="F13" s="241"/>
      <c r="G13" s="241"/>
      <c r="H13" s="160"/>
      <c r="I13" s="152"/>
    </row>
    <row r="14" spans="1:9" ht="18" customHeight="1">
      <c r="A14" s="170">
        <f>A13+1</f>
        <v>2</v>
      </c>
      <c r="B14" s="171" t="s">
        <v>391</v>
      </c>
      <c r="C14" s="172" t="s">
        <v>94</v>
      </c>
      <c r="D14" s="172" t="s">
        <v>47</v>
      </c>
      <c r="E14" s="241"/>
      <c r="F14" s="241"/>
      <c r="G14" s="241"/>
      <c r="H14" s="160"/>
      <c r="I14" s="152"/>
    </row>
    <row r="15" spans="1:9" ht="18" customHeight="1">
      <c r="A15" s="170">
        <f t="shared" ref="A15:A17" si="1">A14+1</f>
        <v>3</v>
      </c>
      <c r="B15" s="171" t="s">
        <v>74</v>
      </c>
      <c r="C15" s="172" t="s">
        <v>390</v>
      </c>
      <c r="D15" s="172" t="s">
        <v>47</v>
      </c>
      <c r="E15" s="241"/>
      <c r="F15" s="241"/>
      <c r="G15" s="241"/>
      <c r="H15" s="160"/>
      <c r="I15" s="152"/>
    </row>
    <row r="16" spans="1:9" ht="18" customHeight="1">
      <c r="A16" s="170">
        <f t="shared" si="1"/>
        <v>4</v>
      </c>
      <c r="B16" s="173" t="s">
        <v>392</v>
      </c>
      <c r="C16" s="172" t="s">
        <v>422</v>
      </c>
      <c r="D16" s="172" t="s">
        <v>47</v>
      </c>
      <c r="E16" s="242"/>
      <c r="F16" s="242"/>
      <c r="G16" s="242"/>
      <c r="H16" s="160"/>
      <c r="I16" s="152"/>
    </row>
    <row r="17" spans="1:9" ht="18" customHeight="1">
      <c r="A17" s="170">
        <f t="shared" si="1"/>
        <v>5</v>
      </c>
      <c r="B17" s="173" t="s">
        <v>392</v>
      </c>
      <c r="C17" s="172" t="s">
        <v>423</v>
      </c>
      <c r="D17" s="172" t="s">
        <v>47</v>
      </c>
      <c r="E17" s="242"/>
      <c r="F17" s="242"/>
      <c r="G17" s="242"/>
      <c r="H17" s="160"/>
      <c r="I17" s="152"/>
    </row>
  </sheetData>
  <mergeCells count="1">
    <mergeCell ref="A1:I1"/>
  </mergeCells>
  <phoneticPr fontId="3" type="noConversion"/>
  <printOptions horizontalCentered="1"/>
  <pageMargins left="0.9055118110236221" right="0.39370078740157483" top="0.74803149606299213" bottom="0.74803149606299213" header="0.31496062992125984" footer="0.31496062992125984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2306-6AC9-4860-93DD-5FD429A23FC8}">
  <dimension ref="A1:F10"/>
  <sheetViews>
    <sheetView view="pageBreakPreview" zoomScale="115" zoomScaleSheetLayoutView="115" workbookViewId="0">
      <selection activeCell="G10" sqref="G10"/>
    </sheetView>
  </sheetViews>
  <sheetFormatPr defaultRowHeight="16.5"/>
  <cols>
    <col min="1" max="1" width="4.88671875" style="147" bestFit="1" customWidth="1"/>
    <col min="2" max="4" width="14.5546875" style="147" customWidth="1"/>
    <col min="5" max="16384" width="8.88671875" style="147"/>
  </cols>
  <sheetData>
    <row r="1" spans="1:6" ht="40.5" customHeight="1">
      <c r="A1" s="340" t="s">
        <v>400</v>
      </c>
      <c r="B1" s="341"/>
      <c r="C1" s="341"/>
      <c r="D1" s="341"/>
    </row>
    <row r="2" spans="1:6" ht="28.5" customHeight="1">
      <c r="A2" s="168" t="s">
        <v>66</v>
      </c>
      <c r="B2" s="169" t="s">
        <v>193</v>
      </c>
      <c r="C2" s="169" t="s">
        <v>401</v>
      </c>
      <c r="D2" s="169" t="s">
        <v>402</v>
      </c>
    </row>
    <row r="3" spans="1:6" ht="24.75" customHeight="1">
      <c r="A3" s="157">
        <v>1002</v>
      </c>
      <c r="B3" s="157" t="s">
        <v>194</v>
      </c>
      <c r="C3" s="170"/>
      <c r="D3" s="170"/>
      <c r="F3" s="175"/>
    </row>
    <row r="4" spans="1:6" ht="24.75" customHeight="1">
      <c r="A4" s="157">
        <v>1003</v>
      </c>
      <c r="B4" s="157" t="s">
        <v>195</v>
      </c>
      <c r="C4" s="170"/>
      <c r="D4" s="170"/>
      <c r="F4" s="175"/>
    </row>
    <row r="5" spans="1:6" ht="24.75" customHeight="1">
      <c r="A5" s="157">
        <v>1009</v>
      </c>
      <c r="B5" s="157" t="s">
        <v>196</v>
      </c>
      <c r="C5" s="170"/>
      <c r="D5" s="170"/>
      <c r="F5" s="175"/>
    </row>
    <row r="6" spans="1:6" ht="24.75" customHeight="1">
      <c r="A6" s="157">
        <v>1012</v>
      </c>
      <c r="B6" s="157" t="s">
        <v>197</v>
      </c>
      <c r="C6" s="170"/>
      <c r="D6" s="170"/>
      <c r="F6" s="175"/>
    </row>
    <row r="7" spans="1:6" ht="24.75" customHeight="1">
      <c r="A7" s="157">
        <v>1023</v>
      </c>
      <c r="B7" s="157" t="s">
        <v>198</v>
      </c>
      <c r="C7" s="170"/>
      <c r="D7" s="170"/>
      <c r="F7" s="175"/>
    </row>
    <row r="8" spans="1:6" ht="24.75" customHeight="1">
      <c r="A8" s="157">
        <v>1029</v>
      </c>
      <c r="B8" s="157" t="s">
        <v>199</v>
      </c>
      <c r="C8" s="170"/>
      <c r="D8" s="170"/>
      <c r="F8" s="175"/>
    </row>
    <row r="9" spans="1:6">
      <c r="A9" s="342" t="s">
        <v>393</v>
      </c>
      <c r="B9" s="342"/>
      <c r="C9" s="342"/>
      <c r="D9" s="342"/>
    </row>
    <row r="10" spans="1:6">
      <c r="A10" s="342" t="s">
        <v>394</v>
      </c>
      <c r="B10" s="342"/>
      <c r="C10" s="342"/>
      <c r="D10" s="342"/>
    </row>
  </sheetData>
  <mergeCells count="3">
    <mergeCell ref="A1:D1"/>
    <mergeCell ref="A9:D9"/>
    <mergeCell ref="A10:D1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6</vt:i4>
      </vt:variant>
    </vt:vector>
  </HeadingPairs>
  <TitlesOfParts>
    <vt:vector size="21" baseType="lpstr">
      <vt:lpstr>갑지</vt:lpstr>
      <vt:lpstr>원가계산</vt:lpstr>
      <vt:lpstr>집계표</vt:lpstr>
      <vt:lpstr>내역서</vt:lpstr>
      <vt:lpstr>내역적용수량</vt:lpstr>
      <vt:lpstr>산출근거-진입계단A</vt:lpstr>
      <vt:lpstr>산출근거-진입계단B</vt:lpstr>
      <vt:lpstr>산출근거-진입계단C</vt:lpstr>
      <vt:lpstr>산출근거-진입계단D</vt:lpstr>
      <vt:lpstr>산출근거-진입계단E</vt:lpstr>
      <vt:lpstr>산출근거-진입램프</vt:lpstr>
      <vt:lpstr>일위대가</vt:lpstr>
      <vt:lpstr>자재단가-1</vt:lpstr>
      <vt:lpstr>자재단가-2</vt:lpstr>
      <vt:lpstr>2026년상반기노임단가</vt:lpstr>
      <vt:lpstr>'2026년상반기노임단가'!Print_Area</vt:lpstr>
      <vt:lpstr>일위대가!Print_Area</vt:lpstr>
      <vt:lpstr>'자재단가-1'!Print_Area</vt:lpstr>
      <vt:lpstr>'자재단가-2'!Print_Area</vt:lpstr>
      <vt:lpstr>집계표!Print_Area</vt:lpstr>
      <vt:lpstr>일위대가!Print_Titles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이쁜공주님</dc:creator>
  <cp:lastModifiedBy>user</cp:lastModifiedBy>
  <cp:lastPrinted>2026-01-21T07:33:18Z</cp:lastPrinted>
  <dcterms:created xsi:type="dcterms:W3CDTF">2002-06-21T02:45:06Z</dcterms:created>
  <dcterms:modified xsi:type="dcterms:W3CDTF">2026-07-23T01:37:01Z</dcterms:modified>
</cp:coreProperties>
</file>