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성예림\2. 총액\26년 지방\물품\R26DC00229272_사석 농촌마을 하수도 증설사업[기계] 관급자재 구입(탈취기)\"/>
    </mc:Choice>
  </mc:AlternateContent>
  <xr:revisionPtr revIDLastSave="0" documentId="8_{76141ED6-4869-4A4E-AC2C-FE1A502F4BB7}" xr6:coauthVersionLast="47" xr6:coauthVersionMax="47" xr10:uidLastSave="{00000000-0000-0000-0000-000000000000}"/>
  <bookViews>
    <workbookView xWindow="28680" yWindow="1005" windowWidth="29040" windowHeight="15720" xr2:uid="{00000000-000D-0000-FFFF-FFFF00000000}"/>
  </bookViews>
  <sheets>
    <sheet name="설계발주내역서" sheetId="2" r:id="rId1"/>
  </sheets>
  <definedNames>
    <definedName name="_xlnm.Print_Area" localSheetId="0">설계발주내역서!$A$1:$M$531</definedName>
    <definedName name="_xlnm.Print_Titles" localSheetId="0">설계발주내역서!$1:$3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90" i="2" l="1"/>
  <c r="J490" i="2"/>
  <c r="H490" i="2"/>
  <c r="E490" i="2"/>
  <c r="L489" i="2"/>
  <c r="J489" i="2" s="1"/>
  <c r="H489" i="2"/>
  <c r="E489" i="2" s="1"/>
  <c r="L488" i="2"/>
  <c r="J488" i="2" s="1"/>
  <c r="H488" i="2"/>
  <c r="L487" i="2"/>
  <c r="J487" i="2"/>
  <c r="H487" i="2"/>
  <c r="E487" i="2"/>
  <c r="L486" i="2"/>
  <c r="H486" i="2"/>
  <c r="L485" i="2"/>
  <c r="J485" i="2" s="1"/>
  <c r="E485" i="2" s="1"/>
  <c r="L475" i="2"/>
  <c r="J475" i="2" s="1"/>
  <c r="H475" i="2"/>
  <c r="E475" i="2" s="1"/>
  <c r="L474" i="2"/>
  <c r="J474" i="2"/>
  <c r="H474" i="2"/>
  <c r="E474" i="2"/>
  <c r="L473" i="2"/>
  <c r="J473" i="2" s="1"/>
  <c r="H473" i="2"/>
  <c r="E473" i="2" s="1"/>
  <c r="L472" i="2"/>
  <c r="J472" i="2" s="1"/>
  <c r="L471" i="2"/>
  <c r="J471" i="2"/>
  <c r="H471" i="2"/>
  <c r="E471" i="2"/>
  <c r="L470" i="2" s="1"/>
  <c r="J470" i="2" s="1"/>
  <c r="H470" i="2"/>
  <c r="E470" i="2" s="1"/>
  <c r="L469" i="2"/>
  <c r="J469" i="2" s="1"/>
  <c r="H469" i="2"/>
  <c r="E469" i="2" s="1"/>
  <c r="L468" i="2"/>
  <c r="J468" i="2"/>
  <c r="H468" i="2"/>
  <c r="E468" i="2"/>
  <c r="L467" i="2"/>
  <c r="J467" i="2" s="1"/>
  <c r="H467" i="2"/>
  <c r="E467" i="2" s="1"/>
  <c r="L466" i="2"/>
  <c r="J466" i="2" s="1"/>
  <c r="L465" i="2"/>
  <c r="J465" i="2"/>
  <c r="H465" i="2"/>
  <c r="E465" i="2"/>
  <c r="L464" i="2" s="1"/>
  <c r="J464" i="2" s="1"/>
  <c r="H464" i="2"/>
  <c r="L463" i="2"/>
  <c r="J463" i="2" s="1"/>
  <c r="H463" i="2"/>
  <c r="E463" i="2" s="1"/>
  <c r="L462" i="2"/>
  <c r="J462" i="2"/>
  <c r="H462" i="2"/>
  <c r="E462" i="2"/>
  <c r="L461" i="2" s="1"/>
  <c r="H461" i="2"/>
  <c r="E461" i="2" s="1"/>
  <c r="L442" i="2" s="1"/>
  <c r="J442" i="2" s="1"/>
  <c r="H442" i="2"/>
  <c r="L441" i="2"/>
  <c r="J441" i="2" s="1"/>
  <c r="H441" i="2"/>
  <c r="E441" i="2" s="1"/>
  <c r="L440" i="2"/>
  <c r="J440" i="2"/>
  <c r="H440" i="2"/>
  <c r="E440" i="2"/>
  <c r="L439" i="2" s="1"/>
  <c r="H439" i="2"/>
  <c r="E439" i="2" s="1"/>
  <c r="L438" i="2"/>
  <c r="J438" i="2" s="1"/>
  <c r="L437" i="2"/>
  <c r="J437" i="2"/>
  <c r="H437" i="2"/>
  <c r="E437" i="2"/>
  <c r="L417" i="2"/>
  <c r="J417" i="2"/>
  <c r="H417" i="2"/>
  <c r="E417" i="2"/>
  <c r="L416" i="2"/>
  <c r="J416" i="2" s="1"/>
  <c r="H416" i="2"/>
  <c r="L415" i="2"/>
  <c r="J415" i="2" s="1"/>
  <c r="E415" i="2" s="1"/>
  <c r="L414" i="2"/>
  <c r="J414" i="2"/>
  <c r="H414" i="2"/>
  <c r="E414" i="2"/>
  <c r="L413" i="2" s="1"/>
  <c r="H413" i="2"/>
  <c r="L412" i="2"/>
  <c r="J412" i="2" s="1"/>
  <c r="E412" i="2" s="1"/>
  <c r="L411" i="2"/>
  <c r="J411" i="2"/>
  <c r="H411" i="2"/>
  <c r="E411" i="2"/>
  <c r="L410" i="2"/>
  <c r="J410" i="2" s="1"/>
  <c r="H410" i="2"/>
  <c r="L409" i="2"/>
  <c r="J409" i="2" s="1"/>
  <c r="E409" i="2" s="1"/>
  <c r="L408" i="2"/>
  <c r="J408" i="2"/>
  <c r="H408" i="2"/>
  <c r="E408" i="2"/>
  <c r="L407" i="2" s="1"/>
  <c r="J407" i="2" s="1"/>
  <c r="H407" i="2"/>
  <c r="L406" i="2"/>
  <c r="J406" i="2" s="1"/>
  <c r="E406" i="2" s="1"/>
  <c r="L405" i="2"/>
  <c r="J405" i="2"/>
  <c r="H405" i="2"/>
  <c r="E405" i="2"/>
  <c r="L404" i="2"/>
  <c r="J404" i="2" s="1"/>
  <c r="H404" i="2"/>
  <c r="L403" i="2"/>
  <c r="J403" i="2" s="1"/>
  <c r="E403" i="2" s="1"/>
  <c r="L402" i="2"/>
  <c r="J402" i="2"/>
  <c r="H402" i="2"/>
  <c r="E402" i="2"/>
  <c r="L401" i="2" s="1"/>
  <c r="J401" i="2" s="1"/>
  <c r="H401" i="2"/>
  <c r="L400" i="2"/>
  <c r="J400" i="2" s="1"/>
  <c r="E400" i="2" s="1"/>
  <c r="L399" i="2"/>
  <c r="J399" i="2"/>
  <c r="H399" i="2"/>
  <c r="E399" i="2"/>
  <c r="L398" i="2"/>
  <c r="J398" i="2" s="1"/>
  <c r="H398" i="2"/>
  <c r="L397" i="2"/>
  <c r="J397" i="2" s="1"/>
  <c r="E397" i="2" s="1"/>
  <c r="L396" i="2"/>
  <c r="J396" i="2"/>
  <c r="H396" i="2"/>
  <c r="E396" i="2"/>
  <c r="L395" i="2" s="1"/>
  <c r="H395" i="2"/>
  <c r="L394" i="2"/>
  <c r="J394" i="2" s="1"/>
  <c r="E394" i="2" s="1"/>
  <c r="L393" i="2"/>
  <c r="J393" i="2"/>
  <c r="H393" i="2"/>
  <c r="E393" i="2"/>
  <c r="L392" i="2"/>
  <c r="J392" i="2" s="1"/>
  <c r="H392" i="2"/>
  <c r="E392" i="2" s="1"/>
  <c r="L391" i="2"/>
  <c r="J391" i="2" s="1"/>
  <c r="E391" i="2" s="1"/>
  <c r="L390" i="2"/>
  <c r="J390" i="2"/>
  <c r="H390" i="2"/>
  <c r="E390" i="2"/>
  <c r="L389" i="2" s="1"/>
  <c r="J389" i="2" s="1"/>
  <c r="L367" i="2" s="1"/>
  <c r="J367" i="2" s="1"/>
  <c r="L366" i="2" s="1"/>
  <c r="J366" i="2" s="1"/>
  <c r="H366" i="2"/>
  <c r="L365" i="2"/>
  <c r="J365" i="2"/>
  <c r="L364" i="2" s="1"/>
  <c r="H364" i="2"/>
  <c r="E364" i="2" s="1"/>
  <c r="L363" i="2" s="1"/>
  <c r="J363" i="2" s="1"/>
  <c r="L362" i="2"/>
  <c r="J362" i="2"/>
  <c r="H362" i="2" s="1"/>
  <c r="E362" i="2"/>
  <c r="L361" i="2" s="1"/>
  <c r="J361" i="2" s="1"/>
  <c r="L360" i="2" s="1"/>
  <c r="J360" i="2" s="1"/>
  <c r="L359" i="2"/>
  <c r="J359" i="2"/>
  <c r="L358" i="2" s="1"/>
  <c r="J358" i="2" s="1"/>
  <c r="E358" i="2" s="1"/>
  <c r="L357" i="2" s="1"/>
  <c r="J357" i="2" s="1"/>
  <c r="L356" i="2"/>
  <c r="J356" i="2"/>
  <c r="H356" i="2" s="1"/>
  <c r="E356" i="2"/>
  <c r="L355" i="2" s="1"/>
  <c r="J355" i="2" s="1"/>
  <c r="L354" i="2" s="1"/>
  <c r="J354" i="2" s="1"/>
  <c r="L353" i="2"/>
  <c r="J353" i="2"/>
  <c r="L352" i="2" s="1"/>
  <c r="J352" i="2" s="1"/>
  <c r="E352" i="2" s="1"/>
  <c r="L351" i="2" s="1"/>
  <c r="J351" i="2" s="1"/>
  <c r="L350" i="2"/>
  <c r="J350" i="2"/>
  <c r="H350" i="2" s="1"/>
  <c r="E350" i="2"/>
  <c r="L349" i="2" s="1"/>
  <c r="J349" i="2" s="1"/>
  <c r="L348" i="2" s="1"/>
  <c r="J348" i="2" s="1"/>
  <c r="H348" i="2" s="1"/>
  <c r="E348" i="2"/>
  <c r="L347" i="2" s="1"/>
  <c r="J347" i="2"/>
  <c r="H347" i="2"/>
  <c r="L345" i="2"/>
  <c r="J345" i="2" s="1"/>
  <c r="H345" i="2"/>
  <c r="J344" i="2"/>
  <c r="H344" i="2"/>
  <c r="L343" i="2" s="1"/>
  <c r="J343" i="2" s="1"/>
  <c r="H343" i="2"/>
  <c r="E343" i="2"/>
  <c r="L342" i="2" s="1"/>
  <c r="J342" i="2" s="1"/>
  <c r="H342" i="2" s="1"/>
  <c r="F342" i="2" s="1"/>
  <c r="L341" i="2" s="1"/>
  <c r="J341" i="2"/>
  <c r="L331" i="2"/>
  <c r="H331" i="2"/>
  <c r="L330" i="2"/>
  <c r="J330" i="2" s="1"/>
  <c r="H330" i="2"/>
  <c r="J328" i="2"/>
  <c r="H328" i="2"/>
  <c r="L327" i="2"/>
  <c r="J327" i="2" s="1"/>
  <c r="L326" i="2"/>
  <c r="J326" i="2" s="1"/>
  <c r="H326" i="2" s="1"/>
  <c r="F326" i="2" s="1"/>
  <c r="E326" i="2"/>
  <c r="L325" i="2"/>
  <c r="J325" i="2" s="1"/>
  <c r="H325" i="2" s="1"/>
  <c r="L324" i="2" s="1"/>
  <c r="J324" i="2" s="1"/>
  <c r="L323" i="2" s="1"/>
  <c r="J323" i="2" s="1"/>
  <c r="L322" i="2"/>
  <c r="H322" i="2"/>
  <c r="L321" i="2"/>
  <c r="J321" i="2" s="1"/>
  <c r="H321" i="2"/>
  <c r="L320" i="2" s="1"/>
  <c r="J320" i="2" s="1"/>
  <c r="H320" i="2" s="1"/>
  <c r="L319" i="2" s="1"/>
  <c r="J319" i="2"/>
  <c r="H319" i="2"/>
  <c r="E319" i="2" s="1"/>
  <c r="L318" i="2"/>
  <c r="J318" i="2" s="1"/>
  <c r="L317" i="2"/>
  <c r="J317" i="2" s="1"/>
  <c r="H317" i="2" s="1"/>
  <c r="F317" i="2" s="1"/>
  <c r="E317" i="2"/>
  <c r="L316" i="2"/>
  <c r="J316" i="2" s="1"/>
  <c r="H316" i="2" s="1"/>
  <c r="F316" i="2" s="1"/>
  <c r="L315" i="2" s="1"/>
  <c r="J315" i="2" s="1"/>
  <c r="L314" i="2" s="1"/>
  <c r="J314" i="2" s="1"/>
  <c r="L313" i="2"/>
  <c r="H313" i="2"/>
  <c r="L312" i="2"/>
  <c r="J312" i="2" s="1"/>
  <c r="H312" i="2"/>
  <c r="J311" i="2"/>
  <c r="L310" i="2" s="1"/>
  <c r="J310" i="2" s="1"/>
  <c r="H310" i="2" s="1"/>
  <c r="F310" i="2" s="1"/>
  <c r="L309" i="2" s="1"/>
  <c r="J309" i="2" s="1"/>
  <c r="L308" i="2"/>
  <c r="H308" i="2"/>
  <c r="L307" i="2"/>
  <c r="J307" i="2" s="1"/>
  <c r="H307" i="2" s="1"/>
  <c r="F307" i="2" s="1"/>
  <c r="L306" i="2"/>
  <c r="J306" i="2" s="1"/>
  <c r="L305" i="2"/>
  <c r="J305" i="2"/>
  <c r="L304" i="2" s="1"/>
  <c r="J304" i="2"/>
  <c r="L303" i="2"/>
  <c r="J303" i="2" s="1"/>
  <c r="H303" i="2"/>
  <c r="L302" i="2" s="1"/>
  <c r="J302" i="2"/>
  <c r="H302" i="2"/>
  <c r="E302" i="2" s="1"/>
  <c r="L301" i="2"/>
  <c r="J301" i="2" s="1"/>
  <c r="H301" i="2"/>
  <c r="E301" i="2"/>
  <c r="L300" i="2" s="1"/>
  <c r="J300" i="2" s="1"/>
  <c r="L299" i="2" s="1"/>
  <c r="J299" i="2" s="1"/>
  <c r="H299" i="2"/>
  <c r="L298" i="2" s="1"/>
  <c r="J298" i="2"/>
  <c r="L297" i="2"/>
  <c r="J297" i="2"/>
  <c r="L296" i="2" s="1"/>
  <c r="J296" i="2" s="1"/>
  <c r="H296" i="2"/>
  <c r="J295" i="2"/>
  <c r="L294" i="2"/>
  <c r="J294" i="2"/>
  <c r="L293" i="2" s="1"/>
  <c r="J293" i="2" s="1"/>
  <c r="H293" i="2"/>
  <c r="L269" i="2" s="1"/>
  <c r="J269" i="2" s="1"/>
  <c r="H269" i="2"/>
  <c r="E269" i="2" s="1"/>
  <c r="L268" i="2" s="1"/>
  <c r="J268" i="2"/>
  <c r="L267" i="2"/>
  <c r="J267" i="2"/>
  <c r="L266" i="2" s="1"/>
  <c r="J266" i="2" s="1"/>
  <c r="H266" i="2"/>
  <c r="L265" i="2" s="1"/>
  <c r="J265" i="2"/>
  <c r="L264" i="2"/>
  <c r="J264" i="2"/>
  <c r="L263" i="2" s="1"/>
  <c r="J263" i="2" s="1"/>
  <c r="H263" i="2"/>
  <c r="E263" i="2" s="1"/>
  <c r="L262" i="2" s="1"/>
  <c r="J262" i="2"/>
  <c r="L261" i="2"/>
  <c r="J261" i="2"/>
  <c r="L260" i="2" s="1"/>
  <c r="J260" i="2" s="1"/>
  <c r="H260" i="2"/>
  <c r="F260" i="2" s="1"/>
  <c r="L259" i="2" s="1"/>
  <c r="J259" i="2"/>
  <c r="L258" i="2"/>
  <c r="J258" i="2"/>
  <c r="L257" i="2" s="1"/>
  <c r="J257" i="2" s="1"/>
  <c r="H257" i="2"/>
  <c r="E257" i="2" s="1"/>
  <c r="L256" i="2" s="1"/>
  <c r="J256" i="2"/>
  <c r="L255" i="2"/>
  <c r="J255" i="2"/>
  <c r="L254" i="2" s="1"/>
  <c r="J254" i="2" s="1"/>
  <c r="H254" i="2"/>
  <c r="J253" i="2"/>
  <c r="L252" i="2"/>
  <c r="J252" i="2"/>
  <c r="L251" i="2" s="1"/>
  <c r="J251" i="2" s="1"/>
  <c r="H251" i="2"/>
  <c r="E251" i="2" s="1"/>
  <c r="L250" i="2" s="1"/>
  <c r="J250" i="2"/>
  <c r="L249" i="2"/>
  <c r="J249" i="2"/>
  <c r="L248" i="2" s="1"/>
  <c r="J248" i="2" s="1"/>
  <c r="H248" i="2"/>
  <c r="J247" i="2"/>
  <c r="H247" i="2" s="1"/>
  <c r="L246" i="2"/>
  <c r="J246" i="2"/>
  <c r="L245" i="2" s="1"/>
  <c r="J245" i="2" s="1"/>
  <c r="H245" i="2"/>
  <c r="J244" i="2"/>
  <c r="H244" i="2" s="1"/>
  <c r="L243" i="2"/>
  <c r="J243" i="2"/>
  <c r="L242" i="2" s="1"/>
  <c r="J242" i="2" s="1"/>
  <c r="H242" i="2"/>
  <c r="J241" i="2"/>
  <c r="H241" i="2" s="1"/>
  <c r="L240" i="2"/>
  <c r="J240" i="2"/>
  <c r="L239" i="2" s="1"/>
  <c r="J239" i="2" s="1"/>
  <c r="H239" i="2"/>
  <c r="J238" i="2"/>
  <c r="H238" i="2" s="1"/>
  <c r="E238" i="2"/>
  <c r="L237" i="2" s="1"/>
  <c r="J237" i="2"/>
  <c r="L236" i="2" s="1"/>
  <c r="J236" i="2" s="1"/>
  <c r="H236" i="2"/>
  <c r="J235" i="2"/>
  <c r="H235" i="2" s="1"/>
  <c r="J234" i="2"/>
  <c r="L233" i="2" s="1"/>
  <c r="J233" i="2" s="1"/>
  <c r="H233" i="2" s="1"/>
  <c r="F233" i="2" s="1"/>
  <c r="L232" i="2" s="1"/>
  <c r="J232" i="2"/>
  <c r="H232" i="2" s="1"/>
  <c r="L231" i="2" s="1"/>
  <c r="J231" i="2"/>
  <c r="L230" i="2" s="1"/>
  <c r="J230" i="2" s="1"/>
  <c r="H230" i="2" s="1"/>
  <c r="F230" i="2" s="1"/>
  <c r="L229" i="2" s="1"/>
  <c r="J229" i="2"/>
  <c r="H229" i="2" s="1"/>
  <c r="L228" i="2"/>
  <c r="J228" i="2"/>
  <c r="L227" i="2" s="1"/>
  <c r="J227" i="2" s="1"/>
  <c r="H227" i="2"/>
  <c r="J226" i="2"/>
  <c r="H226" i="2" s="1"/>
  <c r="L225" i="2"/>
  <c r="J225" i="2" s="1"/>
  <c r="L224" i="2" s="1"/>
  <c r="J224" i="2" s="1"/>
  <c r="H224" i="2" s="1"/>
  <c r="F224" i="2" s="1"/>
  <c r="L223" i="2" s="1"/>
  <c r="J223" i="2"/>
  <c r="H223" i="2" s="1"/>
  <c r="L222" i="2"/>
  <c r="J222" i="2"/>
  <c r="L221" i="2" s="1"/>
  <c r="J221" i="2" s="1"/>
  <c r="H211" i="2"/>
  <c r="E211" i="2"/>
  <c r="L210" i="2" s="1"/>
  <c r="J210" i="2"/>
  <c r="H210" i="2" s="1"/>
  <c r="E210" i="2"/>
  <c r="L209" i="2" s="1"/>
  <c r="J209" i="2" s="1"/>
  <c r="H209" i="2" s="1"/>
  <c r="L208" i="2" s="1"/>
  <c r="J208" i="2" s="1"/>
  <c r="H208" i="2"/>
  <c r="E208" i="2" s="1"/>
  <c r="L206" i="2"/>
  <c r="J206" i="2" s="1"/>
  <c r="H205" i="2"/>
  <c r="E205" i="2"/>
  <c r="L204" i="2" s="1"/>
  <c r="J204" i="2" s="1"/>
  <c r="H204" i="2" s="1"/>
  <c r="E204" i="2"/>
  <c r="L203" i="2" s="1"/>
  <c r="J203" i="2" s="1"/>
  <c r="H203" i="2" s="1"/>
  <c r="L202" i="2" s="1"/>
  <c r="J202" i="2" s="1"/>
  <c r="H202" i="2"/>
  <c r="E202" i="2" s="1"/>
  <c r="L200" i="2"/>
  <c r="J200" i="2" s="1"/>
  <c r="H199" i="2"/>
  <c r="E199" i="2"/>
  <c r="L198" i="2" s="1"/>
  <c r="J198" i="2" s="1"/>
  <c r="H198" i="2" s="1"/>
  <c r="E198" i="2"/>
  <c r="L197" i="2" s="1"/>
  <c r="H197" i="2"/>
  <c r="H173" i="2"/>
  <c r="L152" i="2" s="1"/>
  <c r="J152" i="2" s="1"/>
  <c r="H152" i="2"/>
  <c r="L151" i="2" s="1"/>
  <c r="J151" i="2" s="1"/>
  <c r="H151" i="2" s="1"/>
  <c r="E151" i="2"/>
  <c r="L150" i="2"/>
  <c r="J150" i="2"/>
  <c r="H150" i="2" s="1"/>
  <c r="E150" i="2"/>
  <c r="L149" i="2" s="1"/>
  <c r="J149" i="2" s="1"/>
  <c r="H149" i="2"/>
  <c r="L130" i="2" s="1"/>
  <c r="J130" i="2" s="1"/>
  <c r="H130" i="2"/>
  <c r="L129" i="2" s="1"/>
  <c r="J129" i="2" s="1"/>
  <c r="H129" i="2" s="1"/>
  <c r="E129" i="2"/>
  <c r="L128" i="2"/>
  <c r="J128" i="2"/>
  <c r="H128" i="2" s="1"/>
  <c r="E128" i="2"/>
  <c r="L127" i="2" s="1"/>
  <c r="J127" i="2" s="1"/>
  <c r="H127" i="2"/>
  <c r="L126" i="2" s="1"/>
  <c r="J126" i="2" s="1"/>
  <c r="H126" i="2" s="1"/>
  <c r="E126" i="2"/>
  <c r="L125" i="2"/>
  <c r="J125" i="2"/>
  <c r="H125" i="2" s="1"/>
  <c r="E125" i="2"/>
  <c r="L105" i="2"/>
  <c r="J105" i="2"/>
  <c r="H105" i="2" s="1"/>
  <c r="E105" i="2"/>
  <c r="L104" i="2" s="1"/>
  <c r="J104" i="2" s="1"/>
  <c r="H104" i="2"/>
  <c r="L103" i="2" s="1"/>
  <c r="J103" i="2" s="1"/>
  <c r="H103" i="2" s="1"/>
  <c r="F103" i="2" s="1"/>
  <c r="E103" i="2"/>
  <c r="L102" i="2"/>
  <c r="J102" i="2"/>
  <c r="H102" i="2" s="1"/>
  <c r="E102" i="2"/>
  <c r="L101" i="2" s="1"/>
  <c r="J101" i="2" s="1"/>
  <c r="H101" i="2"/>
  <c r="H77" i="2"/>
  <c r="L54" i="2" s="1"/>
  <c r="J54" i="2" s="1"/>
  <c r="H54" i="2"/>
  <c r="E54" i="2" s="1"/>
  <c r="L53" i="2" s="1"/>
  <c r="J53" i="2" s="1"/>
  <c r="J75" i="2" s="1"/>
  <c r="H53" i="2" s="1"/>
  <c r="E53" i="2"/>
  <c r="L30" i="2" s="1"/>
  <c r="J30" i="2" s="1"/>
  <c r="H30" i="2" s="1"/>
  <c r="F30" i="2" s="1"/>
  <c r="E30" i="2"/>
  <c r="L29" i="2"/>
  <c r="J29" i="2"/>
  <c r="E29" i="2"/>
  <c r="L6" i="2"/>
  <c r="J6" i="2"/>
  <c r="H6" i="2" s="1"/>
  <c r="F6" i="2" s="1"/>
  <c r="E6" i="2"/>
  <c r="L5" i="2" s="1"/>
  <c r="H5" i="2"/>
  <c r="F128" i="2" l="1"/>
  <c r="F350" i="2"/>
  <c r="F330" i="2"/>
  <c r="L329" i="2" s="1"/>
  <c r="J329" i="2" s="1"/>
  <c r="H329" i="2" s="1"/>
  <c r="L328" i="2" s="1"/>
  <c r="F328" i="2" s="1"/>
  <c r="F208" i="2"/>
  <c r="L207" i="2" s="1"/>
  <c r="J207" i="2" s="1"/>
  <c r="H207" i="2" s="1"/>
  <c r="F207" i="2" s="1"/>
  <c r="F362" i="2"/>
  <c r="F398" i="2"/>
  <c r="E398" i="2" s="1"/>
  <c r="F236" i="2"/>
  <c r="L235" i="2" s="1"/>
  <c r="F245" i="2"/>
  <c r="L244" i="2" s="1"/>
  <c r="F244" i="2" s="1"/>
  <c r="L27" i="2"/>
  <c r="J5" i="2" s="1"/>
  <c r="J27" i="2" s="1"/>
  <c r="F254" i="2"/>
  <c r="L253" i="2" s="1"/>
  <c r="F345" i="2"/>
  <c r="E345" i="2" s="1"/>
  <c r="F407" i="2"/>
  <c r="F227" i="2"/>
  <c r="L226" i="2" s="1"/>
  <c r="F226" i="2" s="1"/>
  <c r="F248" i="2"/>
  <c r="L247" i="2" s="1"/>
  <c r="F247" i="2" s="1"/>
  <c r="F102" i="2"/>
  <c r="F229" i="2"/>
  <c r="J51" i="2"/>
  <c r="H29" i="2" s="1"/>
  <c r="H51" i="2" s="1"/>
  <c r="F416" i="2"/>
  <c r="F488" i="2"/>
  <c r="E488" i="2" s="1"/>
  <c r="F127" i="2"/>
  <c r="F202" i="2"/>
  <c r="L201" i="2" s="1"/>
  <c r="J201" i="2" s="1"/>
  <c r="H201" i="2" s="1"/>
  <c r="F201" i="2" s="1"/>
  <c r="H195" i="2"/>
  <c r="L173" i="2" s="1"/>
  <c r="L195" i="2" s="1"/>
  <c r="J173" i="2" s="1"/>
  <c r="J195" i="2" s="1"/>
  <c r="F401" i="2"/>
  <c r="H99" i="2"/>
  <c r="L77" i="2" s="1"/>
  <c r="L99" i="2" s="1"/>
  <c r="J77" i="2" s="1"/>
  <c r="F77" i="2" s="1"/>
  <c r="F99" i="2" s="1"/>
  <c r="F442" i="2"/>
  <c r="E442" i="2" s="1"/>
  <c r="F471" i="2"/>
  <c r="F239" i="2"/>
  <c r="E239" i="2" s="1"/>
  <c r="L238" i="2" s="1"/>
  <c r="F238" i="2" s="1"/>
  <c r="F465" i="2"/>
  <c r="F347" i="2"/>
  <c r="E347" i="2" s="1"/>
  <c r="L346" i="2" s="1"/>
  <c r="J346" i="2" s="1"/>
  <c r="F489" i="2"/>
  <c r="F105" i="2"/>
  <c r="F130" i="2"/>
  <c r="F242" i="2"/>
  <c r="L241" i="2" s="1"/>
  <c r="F241" i="2" s="1"/>
  <c r="F467" i="2"/>
  <c r="L51" i="2"/>
  <c r="J291" i="2"/>
  <c r="H221" i="2" s="1"/>
  <c r="L211" i="2" s="1"/>
  <c r="J211" i="2" s="1"/>
  <c r="F211" i="2" s="1"/>
  <c r="F404" i="2"/>
  <c r="F235" i="2"/>
  <c r="L234" i="2" s="1"/>
  <c r="F251" i="2"/>
  <c r="F312" i="2"/>
  <c r="L311" i="2" s="1"/>
  <c r="L507" i="2"/>
  <c r="J486" i="2" s="1"/>
  <c r="J507" i="2" s="1"/>
  <c r="F473" i="2"/>
  <c r="H27" i="2"/>
  <c r="E5" i="2" s="1"/>
  <c r="F343" i="2"/>
  <c r="F152" i="2"/>
  <c r="F296" i="2"/>
  <c r="L295" i="2" s="1"/>
  <c r="F356" i="2"/>
  <c r="F464" i="2"/>
  <c r="E464" i="2" s="1"/>
  <c r="H123" i="2"/>
  <c r="H147" i="2"/>
  <c r="F125" i="2"/>
  <c r="L123" i="2"/>
  <c r="J147" i="2"/>
  <c r="F151" i="2"/>
  <c r="L75" i="2"/>
  <c r="F104" i="2"/>
  <c r="F203" i="2"/>
  <c r="F101" i="2"/>
  <c r="J123" i="2"/>
  <c r="F54" i="2"/>
  <c r="L147" i="2"/>
  <c r="F209" i="2"/>
  <c r="F126" i="2"/>
  <c r="L171" i="2"/>
  <c r="F149" i="2"/>
  <c r="J171" i="2"/>
  <c r="F129" i="2"/>
  <c r="F53" i="2"/>
  <c r="H75" i="2"/>
  <c r="H171" i="2"/>
  <c r="F150" i="2"/>
  <c r="H250" i="2"/>
  <c r="F250" i="2" s="1"/>
  <c r="E250" i="2"/>
  <c r="E258" i="2"/>
  <c r="H258" i="2"/>
  <c r="F258" i="2" s="1"/>
  <c r="E313" i="2"/>
  <c r="J313" i="2"/>
  <c r="F313" i="2" s="1"/>
  <c r="E325" i="2"/>
  <c r="H353" i="2"/>
  <c r="F353" i="2" s="1"/>
  <c r="E353" i="2"/>
  <c r="E200" i="2"/>
  <c r="E206" i="2"/>
  <c r="E227" i="2"/>
  <c r="E229" i="2"/>
  <c r="E231" i="2"/>
  <c r="H231" i="2"/>
  <c r="F231" i="2" s="1"/>
  <c r="E243" i="2"/>
  <c r="H243" i="2"/>
  <c r="F243" i="2" s="1"/>
  <c r="E261" i="2"/>
  <c r="H261" i="2"/>
  <c r="F261" i="2" s="1"/>
  <c r="F269" i="2"/>
  <c r="E303" i="2"/>
  <c r="H311" i="2"/>
  <c r="E311" i="2"/>
  <c r="F325" i="2"/>
  <c r="H365" i="2"/>
  <c r="F365" i="2" s="1"/>
  <c r="E365" i="2"/>
  <c r="E466" i="2"/>
  <c r="H466" i="2"/>
  <c r="F466" i="2" s="1"/>
  <c r="H253" i="2"/>
  <c r="E253" i="2"/>
  <c r="E264" i="2"/>
  <c r="H264" i="2"/>
  <c r="F264" i="2" s="1"/>
  <c r="H295" i="2"/>
  <c r="E295" i="2"/>
  <c r="E308" i="2"/>
  <c r="J308" i="2"/>
  <c r="F308" i="2" s="1"/>
  <c r="L344" i="2"/>
  <c r="F344" i="2" s="1"/>
  <c r="E344" i="2"/>
  <c r="F198" i="2"/>
  <c r="F204" i="2"/>
  <c r="F210" i="2"/>
  <c r="E221" i="2"/>
  <c r="E223" i="2"/>
  <c r="E225" i="2"/>
  <c r="H225" i="2"/>
  <c r="F225" i="2" s="1"/>
  <c r="E236" i="2"/>
  <c r="E241" i="2"/>
  <c r="E248" i="2"/>
  <c r="E267" i="2"/>
  <c r="H267" i="2"/>
  <c r="F267" i="2" s="1"/>
  <c r="H298" i="2"/>
  <c r="F298" i="2" s="1"/>
  <c r="E298" i="2"/>
  <c r="F303" i="2"/>
  <c r="H314" i="2"/>
  <c r="F314" i="2" s="1"/>
  <c r="E314" i="2"/>
  <c r="E322" i="2"/>
  <c r="J322" i="2"/>
  <c r="E246" i="2"/>
  <c r="H246" i="2"/>
  <c r="F246" i="2" s="1"/>
  <c r="H256" i="2"/>
  <c r="F256" i="2" s="1"/>
  <c r="E256" i="2"/>
  <c r="E320" i="2"/>
  <c r="F223" i="2"/>
  <c r="E234" i="2"/>
  <c r="H234" i="2"/>
  <c r="H259" i="2"/>
  <c r="F259" i="2" s="1"/>
  <c r="E259" i="2"/>
  <c r="F320" i="2"/>
  <c r="F348" i="2"/>
  <c r="E351" i="2"/>
  <c r="H351" i="2"/>
  <c r="F351" i="2" s="1"/>
  <c r="E357" i="2"/>
  <c r="H357" i="2"/>
  <c r="F357" i="2" s="1"/>
  <c r="E363" i="2"/>
  <c r="H363" i="2"/>
  <c r="F363" i="2" s="1"/>
  <c r="L435" i="2"/>
  <c r="F301" i="2"/>
  <c r="H306" i="2"/>
  <c r="F306" i="2" s="1"/>
  <c r="E306" i="2"/>
  <c r="E77" i="2"/>
  <c r="E101" i="2"/>
  <c r="E104" i="2"/>
  <c r="E127" i="2"/>
  <c r="E130" i="2"/>
  <c r="E149" i="2"/>
  <c r="E152" i="2"/>
  <c r="E173" i="2"/>
  <c r="E197" i="2"/>
  <c r="E230" i="2"/>
  <c r="E232" i="2"/>
  <c r="E244" i="2"/>
  <c r="H262" i="2"/>
  <c r="F262" i="2" s="1"/>
  <c r="E262" i="2"/>
  <c r="F293" i="2"/>
  <c r="E315" i="2"/>
  <c r="H315" i="2"/>
  <c r="F315" i="2" s="1"/>
  <c r="H323" i="2"/>
  <c r="F323" i="2" s="1"/>
  <c r="E323" i="2"/>
  <c r="E331" i="2"/>
  <c r="J331" i="2"/>
  <c r="F331" i="2" s="1"/>
  <c r="F392" i="2"/>
  <c r="F410" i="2"/>
  <c r="H265" i="2"/>
  <c r="F265" i="2" s="1"/>
  <c r="E265" i="2"/>
  <c r="E203" i="2"/>
  <c r="E209" i="2"/>
  <c r="F232" i="2"/>
  <c r="E237" i="2"/>
  <c r="H237" i="2"/>
  <c r="F237" i="2" s="1"/>
  <c r="E249" i="2"/>
  <c r="H249" i="2"/>
  <c r="F249" i="2" s="1"/>
  <c r="E254" i="2"/>
  <c r="E201" i="2"/>
  <c r="E207" i="2"/>
  <c r="E224" i="2"/>
  <c r="E226" i="2"/>
  <c r="E228" i="2"/>
  <c r="H228" i="2"/>
  <c r="F228" i="2" s="1"/>
  <c r="H268" i="2"/>
  <c r="F268" i="2" s="1"/>
  <c r="E268" i="2"/>
  <c r="F299" i="2"/>
  <c r="E346" i="2"/>
  <c r="H346" i="2"/>
  <c r="E349" i="2"/>
  <c r="H349" i="2"/>
  <c r="F349" i="2" s="1"/>
  <c r="E355" i="2"/>
  <c r="H355" i="2"/>
  <c r="F355" i="2" s="1"/>
  <c r="E361" i="2"/>
  <c r="H361" i="2"/>
  <c r="F361" i="2" s="1"/>
  <c r="E438" i="2"/>
  <c r="H438" i="2"/>
  <c r="F438" i="2" s="1"/>
  <c r="L483" i="2"/>
  <c r="H304" i="2"/>
  <c r="F304" i="2" s="1"/>
  <c r="E304" i="2"/>
  <c r="H318" i="2"/>
  <c r="F318" i="2" s="1"/>
  <c r="E318" i="2"/>
  <c r="E329" i="2"/>
  <c r="E235" i="2"/>
  <c r="E242" i="2"/>
  <c r="E247" i="2"/>
  <c r="E252" i="2"/>
  <c r="H252" i="2"/>
  <c r="F252" i="2" s="1"/>
  <c r="F257" i="2"/>
  <c r="E260" i="2"/>
  <c r="E294" i="2"/>
  <c r="H294" i="2"/>
  <c r="F294" i="2" s="1"/>
  <c r="E316" i="2"/>
  <c r="F321" i="2"/>
  <c r="E324" i="2"/>
  <c r="H324" i="2"/>
  <c r="F324" i="2" s="1"/>
  <c r="E222" i="2"/>
  <c r="H222" i="2"/>
  <c r="F222" i="2" s="1"/>
  <c r="E240" i="2"/>
  <c r="H240" i="2"/>
  <c r="F240" i="2" s="1"/>
  <c r="E297" i="2"/>
  <c r="H297" i="2"/>
  <c r="F297" i="2" s="1"/>
  <c r="H327" i="2"/>
  <c r="F327" i="2" s="1"/>
  <c r="E327" i="2"/>
  <c r="H341" i="2"/>
  <c r="E341" i="2"/>
  <c r="E367" i="2"/>
  <c r="H367" i="2"/>
  <c r="F367" i="2" s="1"/>
  <c r="E472" i="2"/>
  <c r="H472" i="2"/>
  <c r="F472" i="2" s="1"/>
  <c r="E255" i="2"/>
  <c r="H255" i="2"/>
  <c r="F255" i="2" s="1"/>
  <c r="F263" i="2"/>
  <c r="E266" i="2"/>
  <c r="E300" i="2"/>
  <c r="H300" i="2"/>
  <c r="F300" i="2" s="1"/>
  <c r="H305" i="2"/>
  <c r="F305" i="2" s="1"/>
  <c r="E305" i="2"/>
  <c r="E233" i="2"/>
  <c r="E245" i="2"/>
  <c r="F266" i="2"/>
  <c r="H359" i="2"/>
  <c r="F359" i="2" s="1"/>
  <c r="E359" i="2"/>
  <c r="F470" i="2"/>
  <c r="E310" i="2"/>
  <c r="F322" i="2"/>
  <c r="L459" i="2"/>
  <c r="E307" i="2"/>
  <c r="E328" i="2"/>
  <c r="F440" i="2"/>
  <c r="F462" i="2"/>
  <c r="F468" i="2"/>
  <c r="F474" i="2"/>
  <c r="E293" i="2"/>
  <c r="E296" i="2"/>
  <c r="E299" i="2"/>
  <c r="E312" i="2"/>
  <c r="E321" i="2"/>
  <c r="E330" i="2"/>
  <c r="E342" i="2"/>
  <c r="H485" i="2"/>
  <c r="F487" i="2"/>
  <c r="F302" i="2"/>
  <c r="F319" i="2"/>
  <c r="E404" i="2"/>
  <c r="E410" i="2"/>
  <c r="E416" i="2"/>
  <c r="E309" i="2"/>
  <c r="F390" i="2"/>
  <c r="H394" i="2"/>
  <c r="F394" i="2" s="1"/>
  <c r="F396" i="2"/>
  <c r="H400" i="2"/>
  <c r="F400" i="2" s="1"/>
  <c r="F402" i="2"/>
  <c r="H406" i="2"/>
  <c r="F406" i="2" s="1"/>
  <c r="F408" i="2"/>
  <c r="H412" i="2"/>
  <c r="F412" i="2" s="1"/>
  <c r="F414" i="2"/>
  <c r="E354" i="2"/>
  <c r="E360" i="2"/>
  <c r="E366" i="2"/>
  <c r="H352" i="2"/>
  <c r="F352" i="2" s="1"/>
  <c r="H354" i="2"/>
  <c r="F354" i="2" s="1"/>
  <c r="H358" i="2"/>
  <c r="F358" i="2" s="1"/>
  <c r="H360" i="2"/>
  <c r="F360" i="2" s="1"/>
  <c r="F366" i="2"/>
  <c r="F441" i="2"/>
  <c r="F463" i="2"/>
  <c r="F469" i="2"/>
  <c r="F475" i="2"/>
  <c r="F490" i="2"/>
  <c r="E389" i="2"/>
  <c r="E395" i="2"/>
  <c r="E401" i="2"/>
  <c r="E407" i="2"/>
  <c r="E413" i="2"/>
  <c r="H389" i="2"/>
  <c r="H391" i="2"/>
  <c r="F391" i="2" s="1"/>
  <c r="F393" i="2"/>
  <c r="H397" i="2"/>
  <c r="F397" i="2" s="1"/>
  <c r="F399" i="2"/>
  <c r="H403" i="2"/>
  <c r="F403" i="2" s="1"/>
  <c r="F405" i="2"/>
  <c r="H409" i="2"/>
  <c r="F409" i="2" s="1"/>
  <c r="F411" i="2"/>
  <c r="H415" i="2"/>
  <c r="F415" i="2" s="1"/>
  <c r="F417" i="2"/>
  <c r="F437" i="2"/>
  <c r="L339" i="2" l="1"/>
  <c r="F329" i="2"/>
  <c r="H531" i="2"/>
  <c r="F5" i="2"/>
  <c r="F27" i="2" s="1"/>
  <c r="F295" i="2"/>
  <c r="F173" i="2"/>
  <c r="F195" i="2" s="1"/>
  <c r="F253" i="2"/>
  <c r="F311" i="2"/>
  <c r="F346" i="2"/>
  <c r="H459" i="2"/>
  <c r="L387" i="2"/>
  <c r="F486" i="2"/>
  <c r="E486" i="2" s="1"/>
  <c r="F234" i="2"/>
  <c r="F29" i="2"/>
  <c r="F51" i="2" s="1"/>
  <c r="J99" i="2"/>
  <c r="L291" i="2"/>
  <c r="J339" i="2"/>
  <c r="F221" i="2"/>
  <c r="H291" i="2"/>
  <c r="H483" i="2"/>
  <c r="F75" i="2"/>
  <c r="H435" i="2"/>
  <c r="F389" i="2"/>
  <c r="H387" i="2"/>
  <c r="F341" i="2"/>
  <c r="F171" i="2"/>
  <c r="F147" i="2"/>
  <c r="F123" i="2"/>
  <c r="H507" i="2"/>
  <c r="F485" i="2"/>
  <c r="F291" i="2" l="1"/>
  <c r="F507" i="2"/>
  <c r="J531" i="2"/>
  <c r="J395" i="2"/>
  <c r="F395" i="2" s="1"/>
  <c r="J413" i="2"/>
  <c r="J364" i="2"/>
  <c r="F364" i="2" s="1"/>
  <c r="F387" i="2" s="1"/>
  <c r="J197" i="2"/>
  <c r="F197" i="2" s="1"/>
  <c r="J199" i="2"/>
  <c r="L199" i="2"/>
  <c r="H200" i="2"/>
  <c r="F200" i="2" s="1"/>
  <c r="J205" i="2"/>
  <c r="L205" i="2"/>
  <c r="H206" i="2"/>
  <c r="J461" i="2"/>
  <c r="F461" i="2" s="1"/>
  <c r="F483" i="2" s="1"/>
  <c r="J439" i="2"/>
  <c r="J459" i="2" s="1"/>
  <c r="H309" i="2"/>
  <c r="F309" i="2" s="1"/>
  <c r="F339" i="2" s="1"/>
  <c r="F531" i="2" l="1"/>
  <c r="L531" i="2"/>
  <c r="F199" i="2"/>
  <c r="F439" i="2"/>
  <c r="F459" i="2" s="1"/>
  <c r="F205" i="2"/>
  <c r="L219" i="2"/>
  <c r="J435" i="2"/>
  <c r="J219" i="2"/>
  <c r="H219" i="2"/>
  <c r="F413" i="2"/>
  <c r="F435" i="2" s="1"/>
  <c r="F206" i="2"/>
  <c r="H339" i="2"/>
  <c r="J387" i="2"/>
  <c r="J483" i="2"/>
  <c r="F219" i="2" l="1"/>
</calcChain>
</file>

<file path=xl/sharedStrings.xml><?xml version="1.0" encoding="utf-8"?>
<sst xmlns="http://schemas.openxmlformats.org/spreadsheetml/2006/main" count="3089" uniqueCount="680">
  <si>
    <t>품      명</t>
  </si>
  <si>
    <t>규      격</t>
  </si>
  <si>
    <t>단위</t>
  </si>
  <si>
    <t>수량</t>
  </si>
  <si>
    <t>합      계</t>
  </si>
  <si>
    <t>재  료  비</t>
  </si>
  <si>
    <t>노  무  비</t>
  </si>
  <si>
    <t>경      비</t>
  </si>
  <si>
    <t>비  고</t>
  </si>
  <si>
    <t>품목코드</t>
  </si>
  <si>
    <t>변수</t>
  </si>
  <si>
    <t>설정</t>
  </si>
  <si>
    <t>공종코드</t>
  </si>
  <si>
    <t>일위</t>
  </si>
  <si>
    <t>단산</t>
  </si>
  <si>
    <t>자 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</si>
  <si>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</si>
  <si>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</si>
  <si>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</si>
  <si>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</si>
  <si>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</si>
  <si>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</si>
  <si>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</si>
  <si>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</si>
  <si>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</si>
  <si>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</si>
  <si>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</si>
  <si>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</si>
  <si>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</si>
  <si>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</si>
  <si>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</si>
  <si>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</si>
  <si>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</si>
  <si>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</si>
  <si>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</si>
  <si>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</si>
  <si>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</si>
  <si>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</si>
  <si>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</si>
  <si>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</si>
  <si>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공종구분</t>
  </si>
  <si>
    <t>공종레벨</t>
  </si>
  <si>
    <t>공종+자재</t>
  </si>
  <si>
    <t>고유번호</t>
  </si>
  <si>
    <t>단  가</t>
  </si>
  <si>
    <t>금  액</t>
  </si>
  <si>
    <t xml:space="preserve"> 1) 스크린 및 유량조정조 설비</t>
  </si>
  <si>
    <t>A. 처리장 1. 도급 공사 1.1 기자재비</t>
  </si>
  <si>
    <t>0101010101</t>
  </si>
  <si>
    <t>M-103A/B 스크린조 유입수문</t>
  </si>
  <si>
    <t>HDPE제 비금속 전동 각형수문 300mmW x 300mmH</t>
  </si>
  <si>
    <t>대</t>
  </si>
  <si>
    <t/>
  </si>
  <si>
    <t>23372995D815F1AB462906D0A982ED99E99</t>
  </si>
  <si>
    <t>F</t>
  </si>
  <si>
    <t>T</t>
  </si>
  <si>
    <t>010101010123372995D815F1AB462906D0A982ED99E99</t>
  </si>
  <si>
    <t>인양용 지지대</t>
  </si>
  <si>
    <t>1TON 용</t>
  </si>
  <si>
    <t>23372995D815F1AB463B777D48E94873B47</t>
  </si>
  <si>
    <t>010101010123372995D815F1AB463B777D48E94873B47</t>
  </si>
  <si>
    <t>[ 합           계 ]</t>
  </si>
  <si>
    <t>TOTAL</t>
  </si>
  <si>
    <t xml:space="preserve"> 2) 반응조 설비</t>
  </si>
  <si>
    <t>0101010102</t>
  </si>
  <si>
    <t>M-202A~C 반응조 송풍기</t>
  </si>
  <si>
    <t>루츠브로워 VVVF  4.5㎥/min x 4,500mmAq</t>
  </si>
  <si>
    <t>23372995D815F1AB462906D0A982EDB4FC9</t>
  </si>
  <si>
    <t>010101010223372995D815F1AB462906D0A982EDB4FC9</t>
  </si>
  <si>
    <t>M-208 PAC 저장탱크</t>
  </si>
  <si>
    <t>PE제 원통형 탱크, 0.5㎥</t>
  </si>
  <si>
    <t>23372995D815F1AB462906D0A982EDB49A0</t>
  </si>
  <si>
    <t>010101010223372995D815F1AB462906D0A982EDB49A0</t>
  </si>
  <si>
    <t xml:space="preserve"> 3) 소독 및 처리수조 설비</t>
  </si>
  <si>
    <t>0101010103</t>
  </si>
  <si>
    <t>M-304 재이용수 탱크 유입밸브</t>
  </si>
  <si>
    <t>전동 게이트밸브  50A</t>
  </si>
  <si>
    <t>23372995D815F1AB462906D0A982EDAA4E4</t>
  </si>
  <si>
    <t>010101010323372995D815F1AB462906D0A982EDAA4E4</t>
  </si>
  <si>
    <t>M-305 재이용수 탱크</t>
  </si>
  <si>
    <t>원통형 탱크, 1.5㎥ (볼탑밸브 포함)</t>
  </si>
  <si>
    <t>23372995D815F1AB462906D0A982EDAA4E1</t>
  </si>
  <si>
    <t>010101010323372995D815F1AB462906D0A982EDAA4E1</t>
  </si>
  <si>
    <t xml:space="preserve"> 4) 슬러지저류조 설비</t>
  </si>
  <si>
    <t>0101010104</t>
  </si>
  <si>
    <t>M-402A/B 슬러지저류조 송풍기</t>
  </si>
  <si>
    <t>루츠 브로워  0.7㎥/min x 4,000mmAq</t>
  </si>
  <si>
    <t>23372995D815F1AB462906D0A982EDD7969</t>
  </si>
  <si>
    <t>010101010423372995D815F1AB462906D0A982EDD7969</t>
  </si>
  <si>
    <t>A. 처리장 1. 도급 공사 1.2 기자재 설치비</t>
  </si>
  <si>
    <t>0101010201</t>
  </si>
  <si>
    <t>M-101A/B 유입펌프 (증설처리장)</t>
  </si>
  <si>
    <t>수중스프르트펌프(자동탈착식, 모니터링유니트) 0.25㎥/min x 7mH x 1.5KW</t>
  </si>
  <si>
    <t>호표 1</t>
  </si>
  <si>
    <t>2339D9C7AED63E1C065C7D20351</t>
  </si>
  <si>
    <t>01010102012339D9C7AED63E1C065C7D20351</t>
  </si>
  <si>
    <t>M-102A/B 유입펌프 (기존처리장)</t>
  </si>
  <si>
    <t>수중스프르트펌프(자동탈착식) 0.15㎥/min x 6mH x 0.75KW</t>
  </si>
  <si>
    <t>호표 2</t>
  </si>
  <si>
    <t>2339D9C7AED63E1C065C7D20354</t>
  </si>
  <si>
    <t>01010102012339D9C7AED63E1C065C7D20354</t>
  </si>
  <si>
    <t>호표 3</t>
  </si>
  <si>
    <t>2339D9C7AED63E1C065C7D2024B</t>
  </si>
  <si>
    <t>01010102012339D9C7AED63E1C065C7D2024B</t>
  </si>
  <si>
    <t>M-104A~D 반응조 유입펌프</t>
  </si>
  <si>
    <t>수중 볼텍스 펌프 (자동탈착식, 모니터링유니트) 0.45㎥/min x 8mH x 2.2KW</t>
  </si>
  <si>
    <t>호표 4</t>
  </si>
  <si>
    <t>2339D9C7AED63E1C065C7D201A5</t>
  </si>
  <si>
    <t>01010102012339D9C7AED63E1C065C7D201A5</t>
  </si>
  <si>
    <t>M-105A/B 유량조정조 교반기</t>
  </si>
  <si>
    <t>수중 횡형 프로펠러형 교반기 (인양장치 포함)  0.75kw</t>
  </si>
  <si>
    <t>호표 5</t>
  </si>
  <si>
    <t>2339D9C7AED63E1C065C7D2009E</t>
  </si>
  <si>
    <t>01010102012339D9C7AED63E1C065C7D2009E</t>
  </si>
  <si>
    <t>0101010202</t>
  </si>
  <si>
    <t>M-201A~D 내부순환펌프</t>
  </si>
  <si>
    <t>수중 볼텍스 펌프 (자동탈착식, 모니터링유니트) 0.85㎥/min x 6mH x 3.7kw</t>
  </si>
  <si>
    <t>호표 6</t>
  </si>
  <si>
    <t>2339D9C7AED63E1C065C7D20505</t>
  </si>
  <si>
    <t>01010102022339D9C7AED63E1C065C7D20505</t>
  </si>
  <si>
    <t>호표 7</t>
  </si>
  <si>
    <t>2339D9C7AED63E1C065C7D20479</t>
  </si>
  <si>
    <t>01010102022339D9C7AED63E1C065C7D20479</t>
  </si>
  <si>
    <t>M-203 반응조 산기장치</t>
  </si>
  <si>
    <t>멤브레인 디스크형, Φ250  통기량 : 80 ~ 120 L/min.개</t>
  </si>
  <si>
    <t>호표 8</t>
  </si>
  <si>
    <t>2339D9C7AED63E1C065C7D2047C</t>
  </si>
  <si>
    <t>01010102022339D9C7AED63E1C065C7D2047C</t>
  </si>
  <si>
    <t>M-204A~D 잉여슬러지 펌프</t>
  </si>
  <si>
    <t>수중 볼텍스 펌프 (자동탈착식) 0.15㎥/min x 7mH x 0.75kw</t>
  </si>
  <si>
    <t>호표 9</t>
  </si>
  <si>
    <t>2339D9C7AED63E1C065C7D20A81</t>
  </si>
  <si>
    <t>01010102022339D9C7AED63E1C065C7D20A81</t>
  </si>
  <si>
    <t>PE제 원통형 탱크  0.5㎥</t>
  </si>
  <si>
    <t>호표 10</t>
  </si>
  <si>
    <t>2339D9C7AED63E1C065C7D32B03</t>
  </si>
  <si>
    <t>01010102022339D9C7AED63E1C065C7D32B03</t>
  </si>
  <si>
    <t>M-209A~C PAC 주입펌프</t>
  </si>
  <si>
    <t>다이아프램 정량펌프 50mL/min x 2kg/㎠ x 0.2kw</t>
  </si>
  <si>
    <t>호표 11</t>
  </si>
  <si>
    <t>2339D9C7AED63E1C065C7D3284E</t>
  </si>
  <si>
    <t>01010102022339D9C7AED63E1C065C7D3284E</t>
  </si>
  <si>
    <t>0101010203</t>
  </si>
  <si>
    <t>M-302A/B 처리수조 펌프</t>
  </si>
  <si>
    <t>수중모터펌프(자동탈착식, 모니터링유니트) 0.6㎥/min x 7.5mH x 3.7kw</t>
  </si>
  <si>
    <t>호표 12</t>
  </si>
  <si>
    <t>2339D9C7AED63E1C065C7D32C29</t>
  </si>
  <si>
    <t>01010102032339D9C7AED63E1C065C7D32C29</t>
  </si>
  <si>
    <t>전동 게이트밸브 50A</t>
  </si>
  <si>
    <t>호표 13</t>
  </si>
  <si>
    <t>2339D9C7AED63E1C065C7D32D30</t>
  </si>
  <si>
    <t>01010102032339D9C7AED63E1C065C7D32D30</t>
  </si>
  <si>
    <t>원통형 탱크 1.5㎥</t>
  </si>
  <si>
    <t>호표 14</t>
  </si>
  <si>
    <t>2339D9C7AED63E1C065C7D32D35</t>
  </si>
  <si>
    <t>01010102032339D9C7AED63E1C065C7D32D35</t>
  </si>
  <si>
    <t>M-306A/B 재이용수 공급펌프</t>
  </si>
  <si>
    <t>부스터 펌프, 0.1㎥/min x 20mH x 2(1)대</t>
  </si>
  <si>
    <t>호표 15</t>
  </si>
  <si>
    <t>2339D9C7AED63E1C065C7D32226</t>
  </si>
  <si>
    <t>01010102032339D9C7AED63E1C065C7D32226</t>
  </si>
  <si>
    <t>0101010204</t>
  </si>
  <si>
    <t>루츠 브로워 0.7㎥/min x 4,000mmAq</t>
  </si>
  <si>
    <t>호표 16</t>
  </si>
  <si>
    <t>2339D9C7AED63E1C065C7D323CA</t>
  </si>
  <si>
    <t>01010102042339D9C7AED63E1C065C7D323CA</t>
  </si>
  <si>
    <t>A. 처리장 1. 도급 공사 1.3 배관공사</t>
  </si>
  <si>
    <t>0101010301</t>
  </si>
  <si>
    <t>스테인리스강관</t>
  </si>
  <si>
    <t>배관용스테인리스강관, Φ80×3.0mm</t>
  </si>
  <si>
    <t>m</t>
  </si>
  <si>
    <t>233459B0602530F5F9AFFD89BEF73EE3DEA</t>
  </si>
  <si>
    <t>0101010301233459B0602530F5F9AFFD89BEF73EE3DEA</t>
  </si>
  <si>
    <t>스테인리스관이음쇠,90˚엘보</t>
  </si>
  <si>
    <t>Φ80mm, 용접식, 엘보, #10</t>
  </si>
  <si>
    <t>개</t>
  </si>
  <si>
    <t>233459B0602530D99462D0933E33FCBEDF1</t>
  </si>
  <si>
    <t>0101010301233459B0602530D99462D0933E33FCBEDF1</t>
  </si>
  <si>
    <t>스테인리스관이음쇠, 티</t>
  </si>
  <si>
    <t>Φ80mm, 용접식, 티, #10</t>
  </si>
  <si>
    <t>233459B0602530D99462D0933E33FCACFC8</t>
  </si>
  <si>
    <t>0101010301233459B0602530D99462D0933E33FCACFC8</t>
  </si>
  <si>
    <t>플랜지</t>
  </si>
  <si>
    <t>플랜지, Φ80mm×10K, STS</t>
  </si>
  <si>
    <t>233459B0602530AD504198D083F5A19D4BD</t>
  </si>
  <si>
    <t>0101010301233459B0602530AD504198D083F5A19D4BD</t>
  </si>
  <si>
    <t>게이트밸브</t>
  </si>
  <si>
    <t>Φ80mm, 게이트밸브, 스테인리스</t>
  </si>
  <si>
    <t>233459B060250BC27AB11ECB4DC20E7F82A</t>
  </si>
  <si>
    <t>0101010301233459B060250BC27AB11ECB4DC20E7F82A</t>
  </si>
  <si>
    <t>Φ300mm, 게이트밸브, 스테인리스 (이상식)</t>
  </si>
  <si>
    <t>233459B060250BC27AB11ECB4DC20E7F718</t>
  </si>
  <si>
    <t>0101010301233459B060250BC27AB11ECB4DC20E7F718</t>
  </si>
  <si>
    <t>체크밸브</t>
  </si>
  <si>
    <t>비동력체크밸브, Φ80mm, 스테인리스</t>
  </si>
  <si>
    <t>233459B060250BC2EDF61A76D341E83EC1C</t>
  </si>
  <si>
    <t>0101010301233459B060250BC2EDF61A76D341E83EC1C</t>
  </si>
  <si>
    <t>FLEXIBLE</t>
  </si>
  <si>
    <t>STS형, 단식, D80</t>
  </si>
  <si>
    <t>233459B0602530D9061ADC6129170D60E8D</t>
  </si>
  <si>
    <t>0101010301233459B0602530D9061ADC6129170D60E8D</t>
  </si>
  <si>
    <t>STS 배관 설치공사</t>
  </si>
  <si>
    <t>80A (옥내) (시공량 : 25.0m/일)</t>
  </si>
  <si>
    <t>일</t>
  </si>
  <si>
    <t>호표 47</t>
  </si>
  <si>
    <t>243DB967D3760774AFCE3A7024E</t>
  </si>
  <si>
    <t>0101010301243DB967D3760774AFCE3A7024E</t>
  </si>
  <si>
    <t>스텐관후렌지접합</t>
  </si>
  <si>
    <t>D80</t>
  </si>
  <si>
    <t>개소</t>
  </si>
  <si>
    <t>호표 52</t>
  </si>
  <si>
    <t>243DB966AD4545EE82565901CFB</t>
  </si>
  <si>
    <t>0101010301243DB966AD4545EE82565901CFB</t>
  </si>
  <si>
    <t>D300</t>
  </si>
  <si>
    <t>호표 54</t>
  </si>
  <si>
    <t>243DB966AD4545DD9FDADAE233E</t>
  </si>
  <si>
    <t>0101010301243DB966AD4545DD9FDADAE233E</t>
  </si>
  <si>
    <t>스텐관용접</t>
  </si>
  <si>
    <t>호표 41</t>
  </si>
  <si>
    <t>243DB967EDEA9CA74638169B9AC</t>
  </si>
  <si>
    <t>0101010301243DB967EDEA9CA74638169B9AC</t>
  </si>
  <si>
    <t>밸브 및 콕류</t>
  </si>
  <si>
    <t>호표 58</t>
  </si>
  <si>
    <t>243DB92E3DD6FB92661FECE7B0F</t>
  </si>
  <si>
    <t>0101010301243DB92E3DD6FB92661FECE7B0F</t>
  </si>
  <si>
    <t>호표 60</t>
  </si>
  <si>
    <t>243DB92E3DD6FB92661F4CA2764</t>
  </si>
  <si>
    <t>0101010301243DB92E3DD6FB92661F4CA2764</t>
  </si>
  <si>
    <t>압력계설치 (STS관)</t>
  </si>
  <si>
    <t>15A</t>
  </si>
  <si>
    <t>호표 64</t>
  </si>
  <si>
    <t>243DB93C48FB75F57C781853D03</t>
  </si>
  <si>
    <t>0101010301243DB93C48FB75F57C781853D03</t>
  </si>
  <si>
    <t>0101010302</t>
  </si>
  <si>
    <t>배관용스테인리스강관, Φ50×2.8mm</t>
  </si>
  <si>
    <t>M</t>
  </si>
  <si>
    <t>233459B0602530F5F9AFFD8939E041135BB</t>
  </si>
  <si>
    <t>0101010302233459B0602530F5F9AFFD8939E041135BB</t>
  </si>
  <si>
    <t>0101010302233459B0602530F5F9AFFD89BEF73EE3DEA</t>
  </si>
  <si>
    <t>배관용스테인리스강관, Φ100×3.0mm</t>
  </si>
  <si>
    <t>233459B0602530F5F9AFFD89BEF73EE3DEB</t>
  </si>
  <si>
    <t>0101010302233459B0602530F5F9AFFD89BEF73EE3DEB</t>
  </si>
  <si>
    <t>Φ50mm, 용접식, 엘보, #10</t>
  </si>
  <si>
    <t>233459B0602530D99462D0933E33FCBEDFF</t>
  </si>
  <si>
    <t>0101010302233459B0602530D99462D0933E33FCBEDFF</t>
  </si>
  <si>
    <t>0101010302233459B0602530D99462D0933E33FCBEDF1</t>
  </si>
  <si>
    <t>Φ100mm, 용접식, 엘보, #10</t>
  </si>
  <si>
    <t>233459B0602530D99462D0933E33FCBECD1</t>
  </si>
  <si>
    <t>0101010302233459B0602530D99462D0933E33FCBECD1</t>
  </si>
  <si>
    <t>스테인리스관이음쇠,45˚엘보</t>
  </si>
  <si>
    <t>233459B0602530D99462D0933E33FCBEE9B</t>
  </si>
  <si>
    <t>0101010302233459B0602530D99462D0933E33FCBEE9B</t>
  </si>
  <si>
    <t>Φ50mm, 용접식, 티, #10</t>
  </si>
  <si>
    <t>233459B0602530D99462D0933E33FCACFCA</t>
  </si>
  <si>
    <t>0101010302233459B0602530D99462D0933E33FCACFCA</t>
  </si>
  <si>
    <t>0101010302233459B0602530D99462D0933E33FCACFC8</t>
  </si>
  <si>
    <t>Φ100mm, 용접식, 티, #10</t>
  </si>
  <si>
    <t>233459B0602530D99462D0933E33FCACFCF</t>
  </si>
  <si>
    <t>0101010302233459B0602530D99462D0933E33FCACFCF</t>
  </si>
  <si>
    <t>스테인리스관이음쇠, 이경티</t>
  </si>
  <si>
    <t>Φ80mmx50mm, 용접식, 이경티, #10</t>
  </si>
  <si>
    <t>233459B0602530D99462D0933E33D157E5A</t>
  </si>
  <si>
    <t>0101010302233459B0602530D99462D0933E33D157E5A</t>
  </si>
  <si>
    <t>플랜지, Φ50mm×10K, STS</t>
  </si>
  <si>
    <t>233459B0602530AD504198D083F5A19D4B3</t>
  </si>
  <si>
    <t>0101010302233459B0602530AD504198D083F5A19D4B3</t>
  </si>
  <si>
    <t>0101010302233459B0602530AD504198D083F5A19D4BD</t>
  </si>
  <si>
    <t>플랜지, Φ100mm×10K, STS</t>
  </si>
  <si>
    <t>233459B0602530AD504198D083F5A19D4BC</t>
  </si>
  <si>
    <t>0101010302233459B0602530AD504198D083F5A19D4BC</t>
  </si>
  <si>
    <t>맹플랜지</t>
  </si>
  <si>
    <t>맹플랜지, Φ80mm×10K, STS</t>
  </si>
  <si>
    <t>233459B0602530AD504198D083F5A19D703</t>
  </si>
  <si>
    <t>0101010302233459B0602530AD504198D083F5A19D703</t>
  </si>
  <si>
    <t>Φ50mm, 게이트밸브, 스테인리스</t>
  </si>
  <si>
    <t>233459B060250BC27AB11ECB4DC20E7F824</t>
  </si>
  <si>
    <t>0101010302233459B060250BC27AB11ECB4DC20E7F824</t>
  </si>
  <si>
    <t>Φ100mm, 게이트밸브, 스테인리스</t>
  </si>
  <si>
    <t>233459B060250BC27AB11ECB4DC20E7F82B</t>
  </si>
  <si>
    <t>0101010302233459B060250BC27AB11ECB4DC20E7F82B</t>
  </si>
  <si>
    <t>버터플라이밸브</t>
  </si>
  <si>
    <t>비동력버터플라이밸브, Φ80mm×0.98MPa</t>
  </si>
  <si>
    <t>233459B060250BC24D4E26884F339B59A94</t>
  </si>
  <si>
    <t>0101010302233459B060250BC24D4E26884F339B59A94</t>
  </si>
  <si>
    <t>비동력체크밸브, Φ50mm, 스테인리스</t>
  </si>
  <si>
    <t>233459B060250BC2EDF61A76D341E83EC1A</t>
  </si>
  <si>
    <t>0101010302233459B060250BC2EDF61A76D341E83EC1A</t>
  </si>
  <si>
    <t>0101010302233459B060250BC2EDF61A76D341E83EC1C</t>
  </si>
  <si>
    <t>비동력체크밸브, Φ100mm, 스테인리스</t>
  </si>
  <si>
    <t>233459B060250BC2EDF61A76D341E83EC1F</t>
  </si>
  <si>
    <t>0101010302233459B060250BC2EDF61A76D341E83EC1F</t>
  </si>
  <si>
    <t>STS형, 단식, D50</t>
  </si>
  <si>
    <t>233459B0602530D9061ADC6129170D60E83</t>
  </si>
  <si>
    <t>0101010302233459B0602530D9061ADC6129170D60E83</t>
  </si>
  <si>
    <t>STS형, 단식, D100</t>
  </si>
  <si>
    <t>EA</t>
  </si>
  <si>
    <t>233459B0602530D9061ADC6129170D60E8C</t>
  </si>
  <si>
    <t>0101010302233459B0602530D9061ADC6129170D60E8C</t>
  </si>
  <si>
    <t>스테인리스관이음쇠, 니플</t>
  </si>
  <si>
    <t>Φ20mm, 니플, 나사식</t>
  </si>
  <si>
    <t>233459B0602530D99462D0933E33C0A93C1</t>
  </si>
  <si>
    <t>0101010302233459B0602530D99462D0933E33C0A93C1</t>
  </si>
  <si>
    <t>폴리에틸렌관</t>
  </si>
  <si>
    <t>Φ20mm</t>
  </si>
  <si>
    <t>233459B0602530F5740AB9EDAD38BDD6764</t>
  </si>
  <si>
    <t>0101010302233459B0602530F5740AB9EDAD38BDD6764</t>
  </si>
  <si>
    <t>폴리에칠렌이음관, 90˚엘보</t>
  </si>
  <si>
    <t>D20</t>
  </si>
  <si>
    <t>233459B0602530D98BAD849F76609B0E3BE</t>
  </si>
  <si>
    <t>0101010302233459B0602530D98BAD849F76609B0E3BE</t>
  </si>
  <si>
    <t>폴리에칠렌이음관, 정티</t>
  </si>
  <si>
    <t>233459B0602530D98BAD849F76609B1887C</t>
  </si>
  <si>
    <t>0101010302233459B0602530D98BAD849F76609B1887C</t>
  </si>
  <si>
    <t>폴리에칠렌이음관, 밸브소켓</t>
  </si>
  <si>
    <t>233459B0602530D98BAD849F76609B18A22</t>
  </si>
  <si>
    <t>0101010302233459B0602530D98BAD849F76609B18A22</t>
  </si>
  <si>
    <t>다이어프램밸브</t>
  </si>
  <si>
    <t>비동력다이어프램밸브, Φ20mm</t>
  </si>
  <si>
    <t>233459B060250BC24D584509D70230E245D</t>
  </si>
  <si>
    <t>0101010302233459B060250BC24D584509D70230E245D</t>
  </si>
  <si>
    <t>50A (옥내) (시공량 : 35.0m/일)</t>
  </si>
  <si>
    <t>호표 46</t>
  </si>
  <si>
    <t>243DB967D3760774AFCE3A70355</t>
  </si>
  <si>
    <t>0101010302243DB967D3760774AFCE3A70355</t>
  </si>
  <si>
    <t>0101010302243DB967D3760774AFCE3A7024E</t>
  </si>
  <si>
    <t>100A (옥내) (시공량 : 18.0m/일)</t>
  </si>
  <si>
    <t>호표 48</t>
  </si>
  <si>
    <t>243DB967D3760774AFCE3A701A8</t>
  </si>
  <si>
    <t>0101010302243DB967D3760774AFCE3A701A8</t>
  </si>
  <si>
    <t>D50</t>
  </si>
  <si>
    <t>호표 51</t>
  </si>
  <si>
    <t>243DB966AD4545EE55187978CE7</t>
  </si>
  <si>
    <t>0101010302243DB966AD4545EE55187978CE7</t>
  </si>
  <si>
    <t>0101010302243DB966AD4545EE82565901CFB</t>
  </si>
  <si>
    <t>D100</t>
  </si>
  <si>
    <t>호표 53</t>
  </si>
  <si>
    <t>243DB966AD4545F8759B5579DA9</t>
  </si>
  <si>
    <t>0101010302243DB966AD4545F8759B5579DA9</t>
  </si>
  <si>
    <t>호표 37</t>
  </si>
  <si>
    <t>243DB967EDEA9CA7E637A04D07E</t>
  </si>
  <si>
    <t>0101010302243DB967EDEA9CA7E637A04D07E</t>
  </si>
  <si>
    <t>호표 40</t>
  </si>
  <si>
    <t>243DB967EDEA9CA79E59A8C24F4</t>
  </si>
  <si>
    <t>0101010302243DB967EDEA9CA79E59A8C24F4</t>
  </si>
  <si>
    <t>0101010302243DB967EDEA9CA74638169B9AC</t>
  </si>
  <si>
    <t>호표 42</t>
  </si>
  <si>
    <t>243DB967EDEA9CB030BB8C5862E</t>
  </si>
  <si>
    <t>0101010302243DB967EDEA9CB030BB8C5862E</t>
  </si>
  <si>
    <t>호표 56</t>
  </si>
  <si>
    <t>243DB92E00931B76A76AFC2BF4D</t>
  </si>
  <si>
    <t>0101010302243DB92E00931B76A76AFC2BF4D</t>
  </si>
  <si>
    <t>호표 57</t>
  </si>
  <si>
    <t>243DB92E00931B76A76A9B9D3A4</t>
  </si>
  <si>
    <t>0101010302243DB92E00931B76A76A9B9D3A4</t>
  </si>
  <si>
    <t>0101010302243DB92E3DD6FB92661FECE7B0F</t>
  </si>
  <si>
    <t>호표 59</t>
  </si>
  <si>
    <t>243DB92E3DD6FB92661F94C62EC</t>
  </si>
  <si>
    <t>0101010302243DB92E3DD6FB92661F94C62EC</t>
  </si>
  <si>
    <t>PE관 접합 및 부설 (조임식)</t>
  </si>
  <si>
    <t>20A</t>
  </si>
  <si>
    <t>호표 63</t>
  </si>
  <si>
    <t>243DB92E23F020A17BA4B2B8821</t>
  </si>
  <si>
    <t>0101010302243DB92E23F020A17BA4B2B8821</t>
  </si>
  <si>
    <t>구멍뚫기 (벽체)</t>
  </si>
  <si>
    <t>D20, 콘크리트 300mm</t>
  </si>
  <si>
    <t>호표 66</t>
  </si>
  <si>
    <t>243DB9E30808FCFB5556572DD99</t>
  </si>
  <si>
    <t>0101010302243DB9E30808FCFB5556572DD99</t>
  </si>
  <si>
    <t>D50, 콘크리트 300mm</t>
  </si>
  <si>
    <t>호표 67</t>
  </si>
  <si>
    <t>243DB9E30808FCFB5556572DAC5</t>
  </si>
  <si>
    <t>0101010302243DB9E30808FCFB5556572DAC5</t>
  </si>
  <si>
    <t>D80, 콘크리트 300mm</t>
  </si>
  <si>
    <t>호표 68</t>
  </si>
  <si>
    <t>243DB9E30808FCFB5556572D771</t>
  </si>
  <si>
    <t>0101010302243DB9E30808FCFB5556572D771</t>
  </si>
  <si>
    <t>구멍뚫기 (바닥)</t>
  </si>
  <si>
    <t>호표 65</t>
  </si>
  <si>
    <t>243DB9E30808E265F45CF785107</t>
  </si>
  <si>
    <t>0101010302243DB9E30808E265F45CF785107</t>
  </si>
  <si>
    <t>0101010302243DB93C48FB75F57C781853D03</t>
  </si>
  <si>
    <t>0101010303</t>
  </si>
  <si>
    <t>배관용스테인리스강관, Φ15×2.5mm</t>
  </si>
  <si>
    <t>233459B0602530F5F9AFFD89BEF73EE3F9F</t>
  </si>
  <si>
    <t>0101010303233459B0602530F5F9AFFD89BEF73EE3F9F</t>
  </si>
  <si>
    <t>배관용스테인리스강관, Φ25×2.8mm</t>
  </si>
  <si>
    <t>233459B0602530F5F9AFFD8939E041135B4</t>
  </si>
  <si>
    <t>0101010303233459B0602530F5F9AFFD8939E041135B4</t>
  </si>
  <si>
    <t>0101010303233459B0602530F5F9AFFD8939E041135BB</t>
  </si>
  <si>
    <t>0101010303233459B0602530F5F9AFFD89BEF73EE3DEB</t>
  </si>
  <si>
    <t>Φ25mm, 용접식, 엘보, #10</t>
  </si>
  <si>
    <t>233459B0602530D99462D0933E33FCBEDFC</t>
  </si>
  <si>
    <t>0101010303233459B0602530D99462D0933E33FCBEDFC</t>
  </si>
  <si>
    <t>0101010303233459B0602530D99462D0933E33FCBEDFF</t>
  </si>
  <si>
    <t>0101010303233459B0602530D99462D0933E33FCBECD1</t>
  </si>
  <si>
    <t>0101010303233459B0602530D99462D0933E33FCACFCA</t>
  </si>
  <si>
    <t>0101010303233459B0602530D99462D0933E33FCACFCF</t>
  </si>
  <si>
    <t>Φ25mmx15mm, 용접식, 이경티, #10</t>
  </si>
  <si>
    <t>233459B0602530D99462D0933E33D157CAC</t>
  </si>
  <si>
    <t>0101010303233459B0602530D99462D0933E33D157CAC</t>
  </si>
  <si>
    <t>Φ50mmx25mm, 용접식, 이경티, #10</t>
  </si>
  <si>
    <t>233459B0602530D99462D0933E33D157DB6</t>
  </si>
  <si>
    <t>0101010303233459B0602530D99462D0933E33D157DB6</t>
  </si>
  <si>
    <t>스테인리스관이음쇠, 레듀샤(C)</t>
  </si>
  <si>
    <t>Φ50mmx25mm, 용접식, 리듀서, #10</t>
  </si>
  <si>
    <t>233459B0602530D99462D0933E33A419FB8</t>
  </si>
  <si>
    <t>0101010303233459B0602530D99462D0933E33A419FB8</t>
  </si>
  <si>
    <t>플랜지, Φ25mm×10K, STS</t>
  </si>
  <si>
    <t>233459B0602530AD504198D083F5A19D4B6</t>
  </si>
  <si>
    <t>0101010303233459B0602530AD504198D083F5A19D4B6</t>
  </si>
  <si>
    <t>0101010303233459B0602530AD504198D083F5A19D4B3</t>
  </si>
  <si>
    <t>0101010303233459B0602530AD504198D083F5A19D4BC</t>
  </si>
  <si>
    <t>맹플랜지, Φ25mm×10K, STS</t>
  </si>
  <si>
    <t>233459B0602530AD504198D083F5A19D70E</t>
  </si>
  <si>
    <t>0101010303233459B0602530AD504198D083F5A19D70E</t>
  </si>
  <si>
    <t>0101010303233459B060250BC27AB11ECB4DC20E7F824</t>
  </si>
  <si>
    <t>0101010303233459B060250BC27AB11ECB4DC20E7F82B</t>
  </si>
  <si>
    <t>0101010303233459B060250BC2EDF61A76D341E83EC1F</t>
  </si>
  <si>
    <t>0101010303233459B0602530D9061ADC6129170D60E83</t>
  </si>
  <si>
    <t>0101010303233459B0602530D9061ADC6129170D60E8C</t>
  </si>
  <si>
    <t>스테인리스관이음쇠, 유니언</t>
  </si>
  <si>
    <t>Φ15mm, 유니언, 나사식</t>
  </si>
  <si>
    <t>233459B0602530D99462D0933E33C0BBE4C</t>
  </si>
  <si>
    <t>0101010303233459B0602530D99462D0933E33C0BBE4C</t>
  </si>
  <si>
    <t>Φ15mm, 니플, 나사식</t>
  </si>
  <si>
    <t>233459B0602530D99462D0933E33C0A93CE</t>
  </si>
  <si>
    <t>0101010303233459B0602530D99462D0933E33C0A93CE</t>
  </si>
  <si>
    <t>15A (옥내) (시공량 : 95.0m/일)</t>
  </si>
  <si>
    <t>호표 43</t>
  </si>
  <si>
    <t>243DB967D3760774AFCE3A7062C</t>
  </si>
  <si>
    <t>0101010303243DB967D3760774AFCE3A7062C</t>
  </si>
  <si>
    <t>25A (옥내) (시공량 : 58.0m/일)</t>
  </si>
  <si>
    <t>호표 44</t>
  </si>
  <si>
    <t>243DB967D3760774AFCE3A70503</t>
  </si>
  <si>
    <t>0101010303243DB967D3760774AFCE3A70503</t>
  </si>
  <si>
    <t>0101010303243DB967D3760774AFCE3A70355</t>
  </si>
  <si>
    <t>0101010303243DB967D3760774AFCE3A701A8</t>
  </si>
  <si>
    <t>D25</t>
  </si>
  <si>
    <t>호표 49</t>
  </si>
  <si>
    <t>243DB966AD4545EE2985EA8F7B4</t>
  </si>
  <si>
    <t>0101010303243DB966AD4545EE2985EA8F7B4</t>
  </si>
  <si>
    <t>0101010303243DB966AD4545EE55187978CE7</t>
  </si>
  <si>
    <t>0101010303243DB966AD4545F8759B5579DA9</t>
  </si>
  <si>
    <t>D15</t>
  </si>
  <si>
    <t>호표 36</t>
  </si>
  <si>
    <t>243DB967EDEA9CA7E62537AA680</t>
  </si>
  <si>
    <t>0101010303243DB967EDEA9CA7E62537AA680</t>
  </si>
  <si>
    <t>호표 38</t>
  </si>
  <si>
    <t>243DB967EDEA9CA7E637A04D105</t>
  </si>
  <si>
    <t>0101010303243DB967EDEA9CA7E637A04D105</t>
  </si>
  <si>
    <t>0101010303243DB967EDEA9CA79E59A8C24F4</t>
  </si>
  <si>
    <t>0101010303243DB967EDEA9CB030BB8C5862E</t>
  </si>
  <si>
    <t>0101010303243DB92E00931B76A76A9B9D3A4</t>
  </si>
  <si>
    <t>0101010303243DB92E3DD6FB92661F94C62EC</t>
  </si>
  <si>
    <t>호스연결구 설치</t>
  </si>
  <si>
    <t>호표 61</t>
  </si>
  <si>
    <t>243DB92E3DA9A33DF993E725422</t>
  </si>
  <si>
    <t>0101010303243DB92E3DA9A33DF993E725422</t>
  </si>
  <si>
    <t>0101010303243DB9E30808FCFB5556572DAC5</t>
  </si>
  <si>
    <t>0101010303243DB93C48FB75F57C781853D03</t>
  </si>
  <si>
    <t>0101010304</t>
  </si>
  <si>
    <t>배관용스테인리스강관, Φ32×2.8mm</t>
  </si>
  <si>
    <t>233459B0602530F5F9AFFD8939E041135B5</t>
  </si>
  <si>
    <t>0101010304233459B0602530F5F9AFFD8939E041135B5</t>
  </si>
  <si>
    <t>0101010304233459B0602530F5F9AFFD8939E041135BB</t>
  </si>
  <si>
    <t>0101010304233459B0602530F5F9AFFD89BEF73EE3DEA</t>
  </si>
  <si>
    <t>0101010304233459B0602530D99462D0933E33FCBEDFF</t>
  </si>
  <si>
    <t>0101010304233459B0602530D99462D0933E33FCBEDF1</t>
  </si>
  <si>
    <t>0101010304233459B0602530D99462D0933E33FCACFCA</t>
  </si>
  <si>
    <t>Φ50mmx32mm, 용접식, 이경티, #10</t>
  </si>
  <si>
    <t>233459B0602530D99462D0933E33D157DB5</t>
  </si>
  <si>
    <t>0101010304233459B0602530D99462D0933E33D157DB5</t>
  </si>
  <si>
    <t>플랜지, Φ32mm×10K, STS</t>
  </si>
  <si>
    <t>233459B0602530AD504198D083F5A19D4B1</t>
  </si>
  <si>
    <t>0101010304233459B0602530AD504198D083F5A19D4B1</t>
  </si>
  <si>
    <t>0101010304233459B0602530AD504198D083F5A19D4B3</t>
  </si>
  <si>
    <t>0101010304233459B0602530AD504198D083F5A19D4BD</t>
  </si>
  <si>
    <t>맹플랜지, Φ50mm×10K, STS</t>
  </si>
  <si>
    <t>233459B0602530AD504198D083F5A19D70D</t>
  </si>
  <si>
    <t>0101010304233459B0602530AD504198D083F5A19D70D</t>
  </si>
  <si>
    <t>0101010304233459B060250BC27AB11ECB4DC20E7F82A</t>
  </si>
  <si>
    <t>비동력버터플라이밸브, Φ50mm×0.98MPa</t>
  </si>
  <si>
    <t>233459B060250BC24D4E26884F339B59A9A</t>
  </si>
  <si>
    <t>0101010304233459B060250BC24D4E26884F339B59A9A</t>
  </si>
  <si>
    <t>0101010304233459B060250BC2EDF61A76D341E83EC1C</t>
  </si>
  <si>
    <t>32A (옥내) (시공량 : 48.0m/일)</t>
  </si>
  <si>
    <t>호표 45</t>
  </si>
  <si>
    <t>243DB967D3760774AFCE3A7047C</t>
  </si>
  <si>
    <t>0101010304243DB967D3760774AFCE3A7047C</t>
  </si>
  <si>
    <t>0101010304243DB967D3760774AFCE3A70355</t>
  </si>
  <si>
    <t>0101010304243DB967D3760774AFCE3A7024E</t>
  </si>
  <si>
    <t>D32</t>
  </si>
  <si>
    <t>호표 50</t>
  </si>
  <si>
    <t>243DB966AD4545EE3A17D54B912</t>
  </si>
  <si>
    <t>0101010304243DB966AD4545EE3A17D54B912</t>
  </si>
  <si>
    <t>0101010304243DB966AD4545EE55187978CE7</t>
  </si>
  <si>
    <t>0101010304243DB966AD4545EE82565901CFB</t>
  </si>
  <si>
    <t>호표 39</t>
  </si>
  <si>
    <t>243DB967EDEA9CA7F0F6548A632</t>
  </si>
  <si>
    <t>0101010304243DB967EDEA9CA7F0F6548A632</t>
  </si>
  <si>
    <t>0101010304243DB967EDEA9CA79E59A8C24F4</t>
  </si>
  <si>
    <t>0101010304243DB967EDEA9CA74638169B9AC</t>
  </si>
  <si>
    <t>0101010304243DB92E00931B76A76A9B9D3A4</t>
  </si>
  <si>
    <t>0101010304243DB92E3DD6FB92661FECE7B0F</t>
  </si>
  <si>
    <t>0101010304243DB9E30808FCFB5556572DAC5</t>
  </si>
  <si>
    <t>0101010304243DB9E30808FCFB5556572D771</t>
  </si>
  <si>
    <t xml:space="preserve"> 5) 탈취 설비</t>
  </si>
  <si>
    <t>0101010305</t>
  </si>
  <si>
    <t>0101010305233459B0602530F5F9AFFD8939E041135BB</t>
  </si>
  <si>
    <t>0101010305233459B0602530D99462D0933E33FCBEDFF</t>
  </si>
  <si>
    <t>0101010305233459B0602530AD504198D083F5A19D4B3</t>
  </si>
  <si>
    <t>FRP 파이프</t>
  </si>
  <si>
    <t>100A</t>
  </si>
  <si>
    <t>2330E976D6AAF2800BC934370F69553BC31</t>
  </si>
  <si>
    <t>01010103052330E976D6AAF2800BC934370F69553BC31</t>
  </si>
  <si>
    <t>200A</t>
  </si>
  <si>
    <t>2330E976D6AAF2FB0B0993CDA75479244F7</t>
  </si>
  <si>
    <t>01010103052330E976D6AAF2FB0B0993CDA75479244F7</t>
  </si>
  <si>
    <t>90엘보(FRP)</t>
  </si>
  <si>
    <t>2330E98056F11B8ED2F76A8DFA2E9473ED5</t>
  </si>
  <si>
    <t>01010103052330E98056F11B8ED2F76A8DFA2E9473ED5</t>
  </si>
  <si>
    <t>2330E98056F11B8EA5B9788A58D5D927F40</t>
  </si>
  <si>
    <t>01010103052330E98056F11B8EA5B9788A58D5D927F40</t>
  </si>
  <si>
    <t>45엘보(FRP)</t>
  </si>
  <si>
    <t>2330E9806760269155DC9446100B627393E</t>
  </si>
  <si>
    <t>01010103052330E9806760269155DC9446100B627393E</t>
  </si>
  <si>
    <t>45˚LATERAL(FRP)</t>
  </si>
  <si>
    <t>200AX100A</t>
  </si>
  <si>
    <t>2330E9800EEFD9B751B3D3F25A830E2561E</t>
  </si>
  <si>
    <t>01010103052330E9800EEFD9B751B3D3F25A830E2561E</t>
  </si>
  <si>
    <t>200AX200A</t>
  </si>
  <si>
    <t>2330E9800EEFD9B751B3D3F25A830E25574</t>
  </si>
  <si>
    <t>01010103052330E9800EEFD9B751B3D3F25A830E25574</t>
  </si>
  <si>
    <t>플랜지(FRP)</t>
  </si>
  <si>
    <t>2330E9803A2A48FDB9B7D0C31021E623923</t>
  </si>
  <si>
    <t>01010103052330E9803A2A48FDB9B7D0C31021E623923</t>
  </si>
  <si>
    <t>2330E9803A2A48FDCA26FC42A89366DD611</t>
  </si>
  <si>
    <t>01010103052330E9803A2A48FDCA26FC42A89366DD611</t>
  </si>
  <si>
    <t>맹.플랜지(FRP)</t>
  </si>
  <si>
    <t>2330E980C9F86A330ED1726E48BF66BDBDA</t>
  </si>
  <si>
    <t>01010103052330E980C9F86A330ED1726E48BF66BDBDA</t>
  </si>
  <si>
    <t>플렉시블조인트</t>
  </si>
  <si>
    <t>2330E980E4D62E83A6F6FF8802D0C437902</t>
  </si>
  <si>
    <t>01010103052330E980E4D62E83A6F6FF8802D0C437902</t>
  </si>
  <si>
    <t>후드</t>
  </si>
  <si>
    <t>2330E980E4D62EDBE14892DC308BA92924A</t>
  </si>
  <si>
    <t>01010103052330E980E4D62EDBE14892DC308BA92924A</t>
  </si>
  <si>
    <t>댐퍼(FRP)</t>
  </si>
  <si>
    <t>2330E980E4C5BFADC1C9CAE9418F6DF6288</t>
  </si>
  <si>
    <t>01010103052330E980E4C5BFADC1C9CAE9418F6DF6288</t>
  </si>
  <si>
    <t>FRP관 설치</t>
  </si>
  <si>
    <t>2330E980E4E095209B7C18392D8A603DFD6</t>
  </si>
  <si>
    <t>01010103052330E980E4E095209B7C18392D8A603DFD6</t>
  </si>
  <si>
    <t>2330E980E4E095209B7C18392D8A603DECA</t>
  </si>
  <si>
    <t>01010103052330E980E4E095209B7C18392D8A603DECA</t>
  </si>
  <si>
    <t>FRP관접합</t>
  </si>
  <si>
    <t>2330E980F534DB15373080AAF2CD8DC53B5</t>
  </si>
  <si>
    <t>01010103052330E980F534DB15373080AAF2CD8DC53B5</t>
  </si>
  <si>
    <t>2330E980F534DB15419EB4870E2470401A6</t>
  </si>
  <si>
    <t>01010103052330E980F534DB15419EB4870E2470401A6</t>
  </si>
  <si>
    <t>플랜지 접합 (FRP)</t>
  </si>
  <si>
    <t>2330E980F534DB048A32C017FE08E59617B</t>
  </si>
  <si>
    <t>01010103052330E980F534DB048A32C017FE08E59617B</t>
  </si>
  <si>
    <t>2330E980F534DB048A32C017FE08E5A08E5</t>
  </si>
  <si>
    <t>01010103052330E980F534DB048A32C017FE08E5A08E5</t>
  </si>
  <si>
    <t>밸브 설치</t>
  </si>
  <si>
    <t>2330E980F534DB048A32D28092A457B2821</t>
  </si>
  <si>
    <t>01010103052330E980F534DB048A32D28092A457B2821</t>
  </si>
  <si>
    <t>후드 설치</t>
  </si>
  <si>
    <t>2330E980F534DB048A32D28092A457A0117</t>
  </si>
  <si>
    <t>01010103052330E980F534DB048A32D28092A457A0117</t>
  </si>
  <si>
    <t>풍량측정구설치 (FRP)</t>
  </si>
  <si>
    <t>2330E980F534DB048A32D28092A446D873A</t>
  </si>
  <si>
    <t>01010103052330E980F534DB048A32D28092A446D873A</t>
  </si>
  <si>
    <t>0101010305243DB967D3760774AFCE3A70355</t>
  </si>
  <si>
    <t>0101010305243DB966AD4545EE55187978CE7</t>
  </si>
  <si>
    <t>0101010305243DB967EDEA9CA79E59A8C24F4</t>
  </si>
  <si>
    <t>D200, 콘크리트 300mm</t>
  </si>
  <si>
    <t>호표 69</t>
  </si>
  <si>
    <t>243DB9E30808FCFB5556570121B</t>
  </si>
  <si>
    <t>0101010305243DB9E30808FCFB5556570121B</t>
  </si>
  <si>
    <t xml:space="preserve"> 1) 유입펌프장</t>
  </si>
  <si>
    <t>A. 처리장 1. 도급 공사 1.4 배관지지대 공사</t>
  </si>
  <si>
    <t>0101010401</t>
  </si>
  <si>
    <t>철강앵글</t>
  </si>
  <si>
    <t>ㄱ형강, 등변, 50×50×6mm</t>
  </si>
  <si>
    <t>kg</t>
  </si>
  <si>
    <t>2333B949C3537EFFA8B7A3F283932F52D39</t>
  </si>
  <si>
    <t>01010104012333B949C3537EFFA8B7A3F283932F52D39</t>
  </si>
  <si>
    <t>강판</t>
  </si>
  <si>
    <t>SS275, 9.0T</t>
  </si>
  <si>
    <t>2333B949C353417E1394EE098A34E99879C</t>
  </si>
  <si>
    <t>01010104012333B949C353417E1394EE098A34E99879C</t>
  </si>
  <si>
    <t>앵커볼트</t>
  </si>
  <si>
    <t>앵커볼트, M12</t>
  </si>
  <si>
    <t>2333B95A5D2552E395F21F00440761924A2</t>
  </si>
  <si>
    <t>01010104012333B95A5D2552E395F21F00440761924A2</t>
  </si>
  <si>
    <t>U 볼트</t>
  </si>
  <si>
    <t>절연, 80A</t>
  </si>
  <si>
    <t>2333B95A5D2552E38B108B13499C2561A25</t>
  </si>
  <si>
    <t>01010104012333B95A5D2552E38B108B13499C2561A25</t>
  </si>
  <si>
    <t>잡철물 제작설치 (현장제작설치)</t>
  </si>
  <si>
    <t>일반철재</t>
  </si>
  <si>
    <t>ton</t>
  </si>
  <si>
    <t>호표 23</t>
  </si>
  <si>
    <t>2339D9E553829C2067E65E78929</t>
  </si>
  <si>
    <t>01010104012339D9E553829C2067E65E78929</t>
  </si>
  <si>
    <t>도장공사</t>
  </si>
  <si>
    <t>철재면</t>
  </si>
  <si>
    <t>㎡</t>
  </si>
  <si>
    <t>호표 32</t>
  </si>
  <si>
    <t>2339D9B277AA680F07ACAAC1C1E</t>
  </si>
  <si>
    <t>01010104012339D9B277AA680F07ACAAC1C1E</t>
  </si>
  <si>
    <t xml:space="preserve"> 2) 처리장</t>
  </si>
  <si>
    <t>0101010402</t>
  </si>
  <si>
    <t>01010104022333B949C3537EFFA8B7A3F283932F52D39</t>
  </si>
  <si>
    <t>ㄱ형강, 등변, 65×65×6mm</t>
  </si>
  <si>
    <t>2333B949C3537EFFA8B7A3F283932F52D3B</t>
  </si>
  <si>
    <t>01010104022333B949C3537EFFA8B7A3F283932F52D3B</t>
  </si>
  <si>
    <t>철강채널</t>
  </si>
  <si>
    <t>ㄷ형강, 100×50×5×7.5mm</t>
  </si>
  <si>
    <t>2333B949C3537E2221901FB3E2EBE022610</t>
  </si>
  <si>
    <t>01010104022333B949C3537E2221901FB3E2EBE022610</t>
  </si>
  <si>
    <t>철강채널, 100×50×5t (STS)</t>
  </si>
  <si>
    <t>2333B949C3537E2221901FB35CA79524EC8</t>
  </si>
  <si>
    <t>01010104022333B949C3537E2221901FB35CA79524EC8</t>
  </si>
  <si>
    <t>SS275, 6.0T</t>
  </si>
  <si>
    <t>2333B949C353417E1394EE098A34E99879E</t>
  </si>
  <si>
    <t>01010104022333B949C353417E1394EE098A34E99879E</t>
  </si>
  <si>
    <t>01010104022333B949C353417E1394EE098A34E99879C</t>
  </si>
  <si>
    <t>01010104022333B95A5D2552E395F21F00440761924A2</t>
  </si>
  <si>
    <t>앵커볼트, M16</t>
  </si>
  <si>
    <t>2333B95A5D2552E395F21F0044076192382</t>
  </si>
  <si>
    <t>01010104022333B95A5D2552E395F21F0044076192382</t>
  </si>
  <si>
    <t>절연, 25A</t>
  </si>
  <si>
    <t>2333B95A5D2552E38B108B13499C2561BC4</t>
  </si>
  <si>
    <t>01010104022333B95A5D2552E38B108B13499C2561BC4</t>
  </si>
  <si>
    <t>절연, 50A</t>
  </si>
  <si>
    <t>2333B95A5D2552E38B108B13499C2561A27</t>
  </si>
  <si>
    <t>01010104022333B95A5D2552E38B108B13499C2561A27</t>
  </si>
  <si>
    <t>01010104022333B95A5D2552E38B108B13499C2561A25</t>
  </si>
  <si>
    <t>절연, 100A</t>
  </si>
  <si>
    <t>2333B95A5D2552E38B108B13499C2561A22</t>
  </si>
  <si>
    <t>01010104022333B95A5D2552E38B108B13499C2561A22</t>
  </si>
  <si>
    <t>01010104022339D9E553829C2067E65E78929</t>
  </si>
  <si>
    <t>STS</t>
  </si>
  <si>
    <t>호표 24</t>
  </si>
  <si>
    <t>2339D9E553829C2067E65E7892C</t>
  </si>
  <si>
    <t>01010104022339D9E553829C2067E65E7892C</t>
  </si>
  <si>
    <t>01010104022339D9B277AA680F07ACAAC1C1E</t>
  </si>
  <si>
    <t xml:space="preserve"> 3) 탈취배관</t>
  </si>
  <si>
    <t>0101010403</t>
  </si>
  <si>
    <t>ㄱ형강, 등변, 75×75×6mm</t>
  </si>
  <si>
    <t>2333B949C3537EFFA8B7A3F283932F52D3A</t>
  </si>
  <si>
    <t>01010104032333B949C3537EFFA8B7A3F283932F52D3A</t>
  </si>
  <si>
    <t>01010104032333B949C353417E1394EE098A34E99879C</t>
  </si>
  <si>
    <t>01010104032333B95A5D2552E395F21F00440761924A2</t>
  </si>
  <si>
    <t>절연, 200A</t>
  </si>
  <si>
    <t>2333B95A5D2552E38B108B13499C2561A21</t>
  </si>
  <si>
    <t>01010104032333B95A5D2552E38B108B13499C2561A21</t>
  </si>
  <si>
    <t>01010104032339D9E553829C2067E65E78929</t>
  </si>
  <si>
    <t>01010104032339D9B277AA680F07ACAAC1C1E</t>
  </si>
  <si>
    <t>0101020101</t>
  </si>
  <si>
    <t>23372995D815F1AB462906D0A982ED99FBA</t>
  </si>
  <si>
    <t>010102010123372995D815F1AB462906D0A982ED99FBA</t>
  </si>
  <si>
    <t>부가가치세</t>
    <phoneticPr fontId="1" type="noConversion"/>
  </si>
  <si>
    <t>주재료비의 10%</t>
    <phoneticPr fontId="1" type="noConversion"/>
  </si>
  <si>
    <t>식</t>
    <phoneticPr fontId="1" type="noConversion"/>
  </si>
  <si>
    <t>M-501 탈취설비</t>
    <phoneticPr fontId="1" type="noConversion"/>
  </si>
  <si>
    <t>복합탈취기(약액+미생물),15㎥/min
탈취팬, 부대설비포함</t>
    <phoneticPr fontId="1" type="noConversion"/>
  </si>
  <si>
    <t>조달수수료</t>
    <phoneticPr fontId="1" type="noConversion"/>
  </si>
  <si>
    <t>조달수수료</t>
    <phoneticPr fontId="1" type="noConversion"/>
  </si>
  <si>
    <t>1억원초과 ~ 10억원까지  0.76%</t>
    <phoneticPr fontId="1" type="noConversion"/>
  </si>
  <si>
    <t>5천만원초과 ~ 1억원까지  1.07%</t>
    <phoneticPr fontId="1" type="noConversion"/>
  </si>
  <si>
    <t>식</t>
    <phoneticPr fontId="1" type="noConversion"/>
  </si>
  <si>
    <t>1. 탈취설비</t>
    <phoneticPr fontId="1" type="noConversion"/>
  </si>
  <si>
    <t>[조달수수료 소계]</t>
    <phoneticPr fontId="1" type="noConversion"/>
  </si>
  <si>
    <t>[공급가액]</t>
    <phoneticPr fontId="1" type="noConversion"/>
  </si>
  <si>
    <t>[ 사석 농촌마을 하수도 증설사업(기계) ]</t>
    <phoneticPr fontId="1" type="noConversion"/>
  </si>
  <si>
    <t>2. 조달수수료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</si>
</sst>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#"/>
    <numFmt numFmtId="177" formatCode="#,##0.0"/>
    <numFmt numFmtId="178" formatCode="mm&quot;월&quot;\ dd&quot;일&quot;"/>
    <numFmt numFmtId="179" formatCode="#,##0_ "/>
    <numFmt numFmtId="180" formatCode="0_ "/>
    <numFmt numFmtId="181" formatCode="#,##0.000"/>
    <numFmt numFmtId="182" formatCode="&quot;₩&quot;\!\$#\!\,##0_);[Red]&quot;₩&quot;\!\(&quot;₩&quot;\!\$#\!\,##0&quot;₩&quot;\!\)"/>
    <numFmt numFmtId="183" formatCode="0\!.0000000000000000"/>
    <numFmt numFmtId="184" formatCode="&quot;$&quot;#\!\,##0\!.00_);[Red]&quot;₩&quot;\!\(&quot;$&quot;#\!\,##0\!.00&quot;₩&quot;\!\)"/>
    <numFmt numFmtId="185" formatCode="0.0"/>
    <numFmt numFmtId="186" formatCode="_-* #,##0.0_-;\-* #,##0.0_-;_-* &quot;-&quot;??_-;_-@_-"/>
    <numFmt numFmtId="187" formatCode="_-* #,##0_-;\-* #,##0_-;_-* &quot;-&quot;??_-;_-@_-"/>
    <numFmt numFmtId="188" formatCode="0.0%"/>
    <numFmt numFmtId="189" formatCode="#."/>
    <numFmt numFmtId="190" formatCode="_(&quot;$&quot;* #,##0_);_(&quot;$&quot;* \(#,##0\);_(&quot;$&quot;* &quot;-&quot;_);_(@_)"/>
    <numFmt numFmtId="191" formatCode="_-* #,##0.0_-;&quot;₩&quot;\!\-* #,##0.0_-;_-* &quot;-&quot;_-;_-@_-"/>
    <numFmt numFmtId="192" formatCode="&quot;$&quot;#,##0.00_);\(&quot;$&quot;#,##0.00\)"/>
    <numFmt numFmtId="193" formatCode="_ &quot;₩&quot;* #,##0_ ;_ &quot;₩&quot;* \-#,##0_ ;_ &quot;₩&quot;* &quot;-&quot;_ ;_ @_ "/>
    <numFmt numFmtId="194" formatCode="_ &quot;₩&quot;* #,##0_ ;_ &quot;₩&quot;* &quot;₩&quot;&quot;₩&quot;&quot;₩&quot;&quot;₩&quot;&quot;₩&quot;&quot;₩&quot;&quot;₩&quot;&quot;₩&quot;&quot;₩&quot;&quot;₩&quot;&quot;₩&quot;&quot;₩&quot;&quot;₩&quot;\-#,##0_ ;_ &quot;₩&quot;* &quot;-&quot;_ ;_ @_ "/>
    <numFmt numFmtId="195" formatCode="#,##0_);[Red]\(#,##0\)"/>
    <numFmt numFmtId="196" formatCode="_(&quot;₩&quot;* #,##0_);_(&quot;₩&quot;* \(#,##0\);_(&quot;₩&quot;* &quot;-&quot;_);_(@_)"/>
    <numFmt numFmtId="197" formatCode="_(&quot;RM&quot;* #,##0_);_(&quot;RM&quot;* \(#,##0\);_(&quot;RM&quot;* &quot;-&quot;_);_(@_)"/>
    <numFmt numFmtId="198" formatCode="_ &quot;₩&quot;* #,##0.00_ ;_ &quot;₩&quot;* \-#,##0.00_ ;_ &quot;₩&quot;* &quot;-&quot;??_ ;_ @_ "/>
    <numFmt numFmtId="199" formatCode="_ &quot;₩&quot;* #,##0.00_ ;_ &quot;₩&quot;* &quot;₩&quot;&quot;₩&quot;&quot;₩&quot;&quot;₩&quot;&quot;₩&quot;&quot;₩&quot;&quot;₩&quot;&quot;₩&quot;&quot;₩&quot;&quot;₩&quot;&quot;₩&quot;&quot;₩&quot;&quot;₩&quot;\-#,##0.00_ ;_ &quot;₩&quot;* &quot;-&quot;??_ ;_ @_ "/>
    <numFmt numFmtId="200" formatCode="_ * #,##0.0000_ ;_ * \-#,##0.0000_ ;_ * &quot;-&quot;_ ;_ @_ "/>
    <numFmt numFmtId="201" formatCode="_(&quot;$&quot;* #,##0.00_);_(&quot;$&quot;* \(#,##0.00\);_(&quot;$&quot;* &quot;-&quot;??_);_(@_)"/>
    <numFmt numFmtId="202" formatCode="_(&quot;₩&quot;* #,##0.00_);_(&quot;₩&quot;* \(#,##0.00\);_(&quot;₩&quot;* &quot;-&quot;??_);_(@_)"/>
    <numFmt numFmtId="203" formatCode="_(&quot;RM&quot;* #,##0.00_);_(&quot;RM&quot;* \(#,##0.00\);_(&quot;RM&quot;* &quot;-&quot;??_);_(@_)"/>
    <numFmt numFmtId="204" formatCode="_ * #,##0_ ;_ * \-#,##0_ ;_ * &quot;-&quot;_ ;_ @_ "/>
    <numFmt numFmtId="205" formatCode="_ * #,##0_ ;_ * &quot;₩&quot;&quot;₩&quot;&quot;₩&quot;&quot;₩&quot;&quot;₩&quot;&quot;₩&quot;&quot;₩&quot;&quot;₩&quot;&quot;₩&quot;&quot;₩&quot;&quot;₩&quot;&quot;₩&quot;&quot;₩&quot;\-#,##0_ ;_ * &quot;-&quot;_ ;_ @_ "/>
    <numFmt numFmtId="206" formatCode="0.000000000000000"/>
    <numFmt numFmtId="207" formatCode="_(* #,##0_);_(* \(#,##0\);_(* &quot;-&quot;_);_(@_)"/>
    <numFmt numFmtId="208" formatCode="_ * #,##0.00_ ;_ * \-#,##0.00_ ;_ * &quot;-&quot;??_ ;_ @_ "/>
    <numFmt numFmtId="209" formatCode="_ * #,##0.00_ ;_ * &quot;₩&quot;&quot;₩&quot;&quot;₩&quot;&quot;₩&quot;&quot;₩&quot;&quot;₩&quot;&quot;₩&quot;&quot;₩&quot;&quot;₩&quot;&quot;₩&quot;&quot;₩&quot;&quot;₩&quot;&quot;₩&quot;\-#,##0.00_ ;_ * &quot;-&quot;??_ ;_ @_ "/>
    <numFmt numFmtId="210" formatCode="_(* #,##0.00_);_(* \(#,##0.00\);_(* &quot;-&quot;??_);_(@_)"/>
    <numFmt numFmtId="211" formatCode="_ * #,##0.000000_ ;_ * \-#,##0.000000_ ;_ * &quot;-&quot;_ ;_ @_ "/>
    <numFmt numFmtId="212" formatCode="#,##0;&quot;-&quot;#,##0"/>
    <numFmt numFmtId="213" formatCode="#,##0;\-#,##0;&quot;-&quot;"/>
    <numFmt numFmtId="214" formatCode="#,##0;\(#,##0\)"/>
    <numFmt numFmtId="215" formatCode="_-* #,##0.00\ _P_t_s_-;\-* #,##0.00\ _P_t_s_-;_-* &quot;-&quot;??\ _P_t_s_-;_-@_-"/>
    <numFmt numFmtId="216" formatCode="#,##0."/>
    <numFmt numFmtId="217" formatCode="#,##0.00&quot;₩&quot;\!\ &quot;Pts&quot;;&quot;₩&quot;\!\-#,##0.00&quot;₩&quot;\!\ &quot;Pts&quot;"/>
    <numFmt numFmtId="218" formatCode="\$#."/>
    <numFmt numFmtId="219" formatCode="#,##0.00000;[Red]\-#,##0.00000"/>
    <numFmt numFmtId="220" formatCode="yy/m"/>
    <numFmt numFmtId="221" formatCode="&quot;$&quot;#,##0;[Red]\-&quot;$&quot;#,##0"/>
    <numFmt numFmtId="222" formatCode="#,##0.0000000;[Red]\-#,##0.0000000"/>
    <numFmt numFmtId="223" formatCode="&quot;F&quot;\ #,##0_-;&quot;F&quot;\ #,##0\-"/>
    <numFmt numFmtId="224" formatCode="_ * #,##0_ ;_ * \-#,##0_ ;_ * &quot;-&quot;??_ ;_ @_ "/>
    <numFmt numFmtId="225" formatCode="0.0000000000000"/>
    <numFmt numFmtId="226" formatCode="_ * #,##0_ ;_ * &quot;₩&quot;&quot;₩&quot;&quot;₩&quot;&quot;₩&quot;&quot;₩&quot;\-#,##0_ ;_ * &quot;-&quot;_ ;_ @_ "/>
    <numFmt numFmtId="227" formatCode="#,##0.0000;[Red]\-#,##0.0000"/>
    <numFmt numFmtId="228" formatCode="&quot;$&quot;\ #,##0.00_-;&quot;$&quot;\ #,##0.00\-"/>
    <numFmt numFmtId="229" formatCode="0\!.00_)"/>
    <numFmt numFmtId="230" formatCode="0.00_)"/>
    <numFmt numFmtId="231" formatCode="#,##0\ &quot;DM&quot;;[Red]\-#,##0\ &quot;DM&quot;"/>
    <numFmt numFmtId="232" formatCode="#,##0.00\ &quot;DM&quot;;[Red]\-#,##0.00\ &quot;DM&quot;"/>
    <numFmt numFmtId="233" formatCode="&quot;₩&quot;#,##0;&quot;₩&quot;&quot;₩&quot;&quot;₩&quot;&quot;₩&quot;&quot;₩&quot;\!\-#,##0"/>
    <numFmt numFmtId="234" formatCode="&quot;₩&quot;#,##0;&quot;₩&quot;&quot;₩&quot;&quot;₩&quot;&quot;₩&quot;&quot;₩&quot;&quot;₩&quot;\!\!\-#,##0"/>
    <numFmt numFmtId="235" formatCode="&quot;US$&quot;#,##0_);\(&quot;US$&quot;#,##0\)"/>
    <numFmt numFmtId="236" formatCode="?/?#"/>
    <numFmt numFmtId="237" formatCode="#,##0;[Red]&quot;-&quot;#,##0"/>
    <numFmt numFmtId="238" formatCode="#\!\,##0;&quot;₩&quot;\!\-#\!\,##0\!.00"/>
    <numFmt numFmtId="239" formatCode="#,##0;\-#,##0.00"/>
    <numFmt numFmtId="240" formatCode="&quot;₩&quot;#,##0;[Red]&quot;₩&quot;&quot;₩&quot;&quot;₩&quot;&quot;₩&quot;&quot;₩&quot;\!\-#,##0"/>
    <numFmt numFmtId="241" formatCode="&quot;₩&quot;#,##0;[Red]&quot;₩&quot;&quot;₩&quot;&quot;₩&quot;&quot;₩&quot;&quot;₩&quot;&quot;₩&quot;\!\!\-#,##0"/>
    <numFmt numFmtId="242" formatCode="#,##0;[Red]#,##0"/>
    <numFmt numFmtId="24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\-#,##0"/>
    <numFmt numFmtId="244" formatCode="#,##0.00_ "/>
    <numFmt numFmtId="245" formatCode="#,##0.0_);[Red]\(#,##0.0\)"/>
    <numFmt numFmtId="246" formatCode="&quot;₩&quot;#,##0.00;&quot;₩&quot;\-#,##0.00"/>
    <numFmt numFmtId="247" formatCode="#,##0&quot; &quot;;[Red]&quot;△&quot;#,##0&quot; &quot;"/>
    <numFmt numFmtId="248" formatCode="* #,##0&quot; &quot;;[Red]* &quot;△&quot;#,##0&quot; &quot;;* @"/>
    <numFmt numFmtId="249" formatCode="#,##0.####;[Red]&quot;△&quot;#,##0.####"/>
    <numFmt numFmtId="250" formatCode="#,##0.00##;[Red]&quot;△&quot;#,##0.00##"/>
    <numFmt numFmtId="251" formatCode="_-* #,##0.00_-;&quot;₩&quot;&quot;₩&quot;&quot;₩&quot;\!\-* #,##0.00_-;_-* &quot;-&quot;??_-;_-@_-"/>
    <numFmt numFmtId="252" formatCode="_-* #,##0.00_-;&quot;₩&quot;&quot;₩&quot;&quot;₩&quot;&quot;₩&quot;\!\!\-* #,##0.00_-;_-* &quot;-&quot;??_-;_-@_-"/>
    <numFmt numFmtId="253" formatCode="_-* #,##0.0_-;\-* #,##0.0_-;_-* &quot;-&quot;_-;_-@_-"/>
    <numFmt numFmtId="254" formatCode="_-&quot;₩&quot;* #,##0.00_-;&quot;₩&quot;&quot;₩&quot;&quot;₩&quot;\!\-&quot;₩&quot;* #,##0.00_-;_-&quot;₩&quot;* &quot;-&quot;??_-;_-@_-"/>
    <numFmt numFmtId="255" formatCode="_-&quot;₩&quot;* #,##0.00_-;&quot;₩&quot;&quot;₩&quot;&quot;₩&quot;&quot;₩&quot;\!\!\-&quot;₩&quot;* #,##0.00_-;_-&quot;₩&quot;* &quot;-&quot;??_-;_-@_-"/>
    <numFmt numFmtId="256" formatCode="&quot;₩&quot;#,##0.00;&quot;₩&quot;&quot;₩&quot;&quot;₩&quot;&quot;₩&quot;&quot;₩&quot;\!\-#,##0.00"/>
    <numFmt numFmtId="257" formatCode="&quot;₩&quot;#,##0.00;&quot;₩&quot;&quot;₩&quot;&quot;₩&quot;&quot;₩&quot;&quot;₩&quot;&quot;₩&quot;\!\!\-#,##0.00"/>
    <numFmt numFmtId="258" formatCode="#,##0.00;[Red]&quot;-&quot;#,##0.00"/>
    <numFmt numFmtId="259" formatCode="_-* #,##0.00_-;&quot;₩&quot;&quot;₩&quot;&quot;₩&quot;&quot;₩&quot;&quot;₩&quot;&quot;₩&quot;&quot;₩&quot;&quot;₩&quot;&quot;₩&quot;\-* #,##0.00_-;_-* &quot;-&quot;??_-;_-@_-"/>
    <numFmt numFmtId="260" formatCode="&quot;₩&quot;#,##0;[Red]&quot;₩&quot;&quot;₩&quot;&quot;₩&quot;&quot;₩&quot;&quot;₩&quot;&quot;₩&quot;&quot;₩&quot;&quot;₩&quot;&quot;₩&quot;&quot;₩&quot;\-&quot;₩&quot;#,##0"/>
    <numFmt numFmtId="261" formatCode="yyyy\.mm\.dd"/>
    <numFmt numFmtId="262" formatCode="0E+00"/>
    <numFmt numFmtId="263" formatCode="#,##0.00;[Red]#,##0.00"/>
    <numFmt numFmtId="264" formatCode="_-&quot;₩&quot;* #,##0.00_-;&quot;₩&quot;&quot;₩&quot;&quot;₩&quot;&quot;₩&quot;&quot;₩&quot;&quot;₩&quot;&quot;₩&quot;&quot;₩&quot;&quot;₩&quot;\-&quot;₩&quot;* #,##0.00_-;_-&quot;₩&quot;* &quot;-&quot;??_-;_-@_-"/>
    <numFmt numFmtId="265" formatCode="&quot;₩&quot;#,##0.00;&quot;₩&quot;&quot;₩&quot;&quot;₩&quot;&quot;₩&quot;&quot;₩&quot;&quot;₩&quot;&quot;₩&quot;&quot;₩&quot;&quot;₩&quot;&quot;₩&quot;\-&quot;₩&quot;#,##0.00"/>
    <numFmt numFmtId="266" formatCode="_-[$€-2]* #,##0.00_-;\-[$€-2]* #,##0.00_-;_-[$€-2]* &quot;-&quot;??_-"/>
    <numFmt numFmtId="267" formatCode="0.0000_ "/>
    <numFmt numFmtId="268" formatCode="_*\ ??_-"/>
    <numFmt numFmtId="269" formatCode="0.0_);[Red]\(0.0\)"/>
    <numFmt numFmtId="270" formatCode="0.000"/>
    <numFmt numFmtId="271" formatCode="_-* #,##0.000_-;\-* #,##0.000_-;_-* &quot;-&quot;_-;_-@_-"/>
    <numFmt numFmtId="272" formatCode="_-* #,##0.00_-;\-* #,##0.00_-;_-* &quot;-&quot;_-;_-@_-"/>
    <numFmt numFmtId="273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74" formatCode="&quot;₩&quot;#,##0;[Red]&quot;₩&quot;&quot;₩&quot;&quot;₩&quot;&quot;₩&quot;\-#,##0"/>
    <numFmt numFmtId="275" formatCode="_ * #,##0_ ;_ * &quot;₩&quot;\!\-#,##0_ ;_ * &quot;-&quot;_ ;_ @_ "/>
    <numFmt numFmtId="276" formatCode="_ * #,##0_ ;_ * &quot;₩&quot;&quot;₩&quot;&quot;₩&quot;&quot;₩&quot;\-#,##0_ ;_ * &quot;-&quot;_ ;_ @_ "/>
    <numFmt numFmtId="277" formatCode="&quot;₩&quot;#,##0;[Red]&quot;₩&quot;&quot;₩&quot;&quot;₩&quot;&quot;₩&quot;&quot;₩&quot;&quot;₩&quot;&quot;₩&quot;&quot;₩&quot;\-#,##0"/>
    <numFmt numFmtId="278" formatCode="0.0000"/>
    <numFmt numFmtId="279" formatCode="#,##0,"/>
    <numFmt numFmtId="280" formatCode="_ &quot;₩&quot;* #,##0.00_ ;_ &quot;₩&quot;* &quot;₩&quot;&quot;₩&quot;&quot;₩&quot;&quot;₩&quot;\-#,##0.00_ ;_ &quot;₩&quot;* &quot;-&quot;??_ ;_ @_ "/>
    <numFmt numFmtId="281" formatCode="0.00_);[Red]\(0.00\)"/>
    <numFmt numFmtId="282" formatCode="m\o\n\th\ d\,\ yyyy"/>
    <numFmt numFmtId="283" formatCode="#,##0.00&quot;?_);\(#,##0.00&quot;&quot;?&quot;\)"/>
    <numFmt numFmtId="284" formatCode="&quot;  &quot;@"/>
    <numFmt numFmtId="285" formatCode="&quot;$&quot;#,##0_);\(&quot;$&quot;#,##0\)"/>
    <numFmt numFmtId="286" formatCode="0_);\(0\)"/>
    <numFmt numFmtId="287" formatCode="General;\-General\,&quot;&quot;;@"/>
    <numFmt numFmtId="288" formatCode="&quot;US$&quot;#,##0_);[Red]\(&quot;US$&quot;#,##0\)"/>
    <numFmt numFmtId="289" formatCode="#,##0\ ;[Red]&quot;-&quot;#,##0\ "/>
    <numFmt numFmtId="290" formatCode="* #,##0\ ;[Red]* &quot;-&quot;#,##0\ "/>
    <numFmt numFmtId="291" formatCode="#,##0.####;[Red]&quot;-&quot;#,##0.####"/>
    <numFmt numFmtId="292" formatCode="0.0000%"/>
    <numFmt numFmtId="293" formatCode="#,##0.0000"/>
    <numFmt numFmtId="294" formatCode="#,##0.00;[Red]#,##0.00;&quot; &quot;"/>
    <numFmt numFmtId="295" formatCode="#,##0.00_);[Red]\(#,##0.00\)"/>
    <numFmt numFmtId="296" formatCode="_ * #,##0.0000000_ ;_ * \-#,##0.0000000_ ;_ * &quot;-&quot;_ ;_ @_ "/>
    <numFmt numFmtId="297" formatCode="_(* #,##0.00_);_(* &quot;₩&quot;&quot;₩&quot;&quot;₩&quot;&quot;₩&quot;\(#,##0.00&quot;₩&quot;&quot;₩&quot;&quot;₩&quot;&quot;₩&quot;\);_(* &quot;-&quot;??_);_(@_)"/>
    <numFmt numFmtId="298" formatCode="&quot;__#,##0.0000;&quot;\&quot;&quot;₩&quot;&quot;₩&quot;&quot;₩&quot;\(&quot;__#,##0.0000&quot;\&quot;&quot;₩&quot;&quot;₩&quot;&quot;₩&quot;\)"/>
    <numFmt numFmtId="299" formatCode="_ &quot;SFr.&quot;* #,##0.00_ ;_ &quot;SFr.&quot;* \-#,##0.00_ ;_ &quot;SFr.&quot;* &quot;-&quot;??_ ;_ @_ "/>
    <numFmt numFmtId="300" formatCode="_-* #,##0.00\ _B_F_-;\-* #,##0.00\ _B_F_-;_-* &quot;-&quot;??\ _B_F_-;_-@_-"/>
    <numFmt numFmtId="301" formatCode="0.00_);[Red]&quot;₩&quot;&quot;₩&quot;&quot;₩&quot;\(0.00&quot;₩&quot;&quot;₩&quot;&quot;₩&quot;\)"/>
    <numFmt numFmtId="302" formatCode="&quot;₩&quot;#,##0;&quot;₩&quot;&quot;₩&quot;&quot;₩&quot;&quot;₩&quot;\-#,##0"/>
    <numFmt numFmtId="303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304" formatCode="&quot;S&quot;\ #,##0.00;\-&quot;S&quot;\ #,##0.00"/>
    <numFmt numFmtId="305" formatCode="#,##0\ &quot;DM&quot;;\-#,##0\ &quot;DM&quot;"/>
    <numFmt numFmtId="306" formatCode="General_)"/>
    <numFmt numFmtId="307" formatCode="#,##0.0;[Red]&quot;-&quot;#,##0.0"/>
    <numFmt numFmtId="308" formatCode="_ * #,##0.00_ ;_ * &quot;₩&quot;&quot;₩&quot;\-#,##0.00_ ;_ * &quot;-&quot;??_ ;_ @_ "/>
    <numFmt numFmtId="309" formatCode="_ &quot;₩&quot;* #,##0.00_ ;_ &quot;₩&quot;* &quot;₩&quot;&quot;₩&quot;&quot;₩&quot;\-#,##0.00_ ;_ &quot;₩&quot;* &quot;-&quot;??_ ;_ @_ "/>
    <numFmt numFmtId="310" formatCode="&quot;₩&quot;#,##0;&quot;₩&quot;&quot;₩&quot;&quot;₩&quot;&quot;₩&quot;&quot;₩&quot;&quot;₩&quot;&quot;₩&quot;&quot;₩&quot;&quot;₩&quot;&quot;₩&quot;&quot;₩&quot;&quot;₩&quot;\-&quot;₩&quot;#,##0"/>
    <numFmt numFmtId="311" formatCode="yy\-mm\-dd\ h:mm"/>
    <numFmt numFmtId="312" formatCode="0.0_)"/>
    <numFmt numFmtId="313" formatCode="_-* #,##0\ &quot;DM&quot;_-;\-* #,##0\ &quot;DM&quot;_-;_-* &quot;-&quot;\ &quot;DM&quot;_-;_-@_-"/>
    <numFmt numFmtId="314" formatCode="_-* #,##0.00\ &quot;DM&quot;_-;\-* #,##0.00\ &quot;DM&quot;_-;_-* &quot;-&quot;??\ &quot;DM&quot;_-;_-@_-"/>
    <numFmt numFmtId="315" formatCode="#.00"/>
    <numFmt numFmtId="316" formatCode="#,##0.00\ &quot;F&quot;;\-#,##0.00\ &quot;F&quot;"/>
    <numFmt numFmtId="317" formatCode="#,##0.0&quot; ㎡&quot;"/>
    <numFmt numFmtId="318" formatCode="&quot;₩&quot;\$#,##0.00_);[Red]&quot;₩&quot;\(&quot;₩&quot;\$#,##0.00&quot;₩&quot;\)"/>
    <numFmt numFmtId="319" formatCode="#,##0&quot;칸&quot;"/>
    <numFmt numFmtId="320" formatCode="_-* #,##0;\-* #,##0;_-* &quot;-&quot;;_-@"/>
    <numFmt numFmtId="321" formatCode="_-* #,##0_-;&quot;₩&quot;\!\-* #,##0_-;_-* &quot;-&quot;_-;_-@_-"/>
    <numFmt numFmtId="322" formatCode="&quot;₩&quot;#,##0_);[Red]\(&quot;₩&quot;#,##0\)"/>
    <numFmt numFmtId="323" formatCode="0.000_ "/>
    <numFmt numFmtId="324" formatCode="#,##0.000000"/>
    <numFmt numFmtId="325" formatCode="0.0000000"/>
    <numFmt numFmtId="326" formatCode="#,##0.00\ &quot;F&quot;;[Red]\-#,##0.00\ &quot;F&quot;"/>
    <numFmt numFmtId="327" formatCode="#,##0.0&quot; ㎥&quot;"/>
    <numFmt numFmtId="328" formatCode="%#.00"/>
    <numFmt numFmtId="329" formatCode="_-* #,##0.00_-;&quot;₩&quot;&quot;₩&quot;\-* #,##0.00_-;_-* &quot;-&quot;??_-;_-@_-"/>
    <numFmt numFmtId="330" formatCode="#,##0\ &quot;F&quot;;[Red]\-#,##0\ &quot;F&quot;"/>
    <numFmt numFmtId="331" formatCode="\$#.00"/>
    <numFmt numFmtId="332" formatCode="_-&quot;₩&quot;* #,##0.00_-;&quot;₩&quot;&quot;₩&quot;\-&quot;₩&quot;* #,##0.00_-;_-&quot;₩&quot;* &quot;-&quot;??_-;_-@_-"/>
    <numFmt numFmtId="333" formatCode="#,##0\ &quot;F&quot;;\-#,##0\ &quot;F&quot;"/>
    <numFmt numFmtId="334" formatCode="#,##0.000000;[Red]&quot;-&quot;#,##0.000000"/>
    <numFmt numFmtId="335" formatCode="&quot;₩&quot;#,##0.00;&quot;₩&quot;&quot;₩&quot;&quot;₩&quot;&quot;₩&quot;\-#,##0.00"/>
    <numFmt numFmtId="336" formatCode="_-* #,##0\ &quot;F&quot;_-;\-* #,##0\ &quot;F&quot;_-;_-* &quot;-&quot;\ &quot;F&quot;_-;_-@_-"/>
    <numFmt numFmtId="337" formatCode="0.000000"/>
    <numFmt numFmtId="338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339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340" formatCode="#,##0.0;[Red]#,##0.0;&quot; &quot;"/>
    <numFmt numFmtId="341" formatCode="#,##0;&quot;₩&quot;\!\(#,##0&quot;₩&quot;\!\)"/>
    <numFmt numFmtId="342" formatCode="&quot;$&quot;#,##0_);[Red]\(&quot;$&quot;#,##0\)"/>
    <numFmt numFmtId="343" formatCode="&quot;₩&quot;\!\$#,##0.00;&quot;₩&quot;\!\(&quot;₩&quot;\!\$#,##0.00&quot;₩&quot;\!\)"/>
    <numFmt numFmtId="344" formatCode="&quot;₩&quot;\!\$#,##0;&quot;₩&quot;\!\(&quot;₩&quot;\!\$#,##0&quot;₩&quot;\!\)"/>
    <numFmt numFmtId="345" formatCode="#,##0.00_);\(#,##0.00\)"/>
    <numFmt numFmtId="346" formatCode="0.00000"/>
  </numFmts>
  <fonts count="18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9"/>
      <name val="굴림체"/>
      <family val="3"/>
      <charset val="129"/>
    </font>
    <font>
      <sz val="10"/>
      <name val="MS Sans Serif"/>
      <family val="2"/>
    </font>
    <font>
      <sz val="10"/>
      <name val="바탕체"/>
      <family val="1"/>
      <charset val="129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Arial"/>
      <family val="2"/>
    </font>
    <font>
      <sz val="12"/>
      <name val="¹????¼"/>
      <family val="1"/>
      <charset val="129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굴림체"/>
      <family val="3"/>
      <charset val="129"/>
    </font>
    <font>
      <sz val="1"/>
      <color indexed="8"/>
      <name val="Courier"/>
      <family val="3"/>
    </font>
    <font>
      <sz val="12"/>
      <name val="¹UAAA¼"/>
      <family val="3"/>
      <charset val="129"/>
    </font>
    <font>
      <sz val="12"/>
      <name val="¹ÙÅÁÃ¼"/>
      <family val="3"/>
      <charset val="129"/>
    </font>
    <font>
      <b/>
      <sz val="1"/>
      <color indexed="8"/>
      <name val="Courier"/>
      <family val="3"/>
    </font>
    <font>
      <sz val="12"/>
      <name val="돋움체"/>
      <family val="3"/>
      <charset val="129"/>
    </font>
    <font>
      <sz val="7"/>
      <name val="바탕체"/>
      <family val="1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b/>
      <sz val="12"/>
      <name val="¹ÙÅÁÃ¼"/>
      <family val="1"/>
      <charset val="129"/>
    </font>
    <font>
      <b/>
      <sz val="12"/>
      <name val="¹UAAA¼"/>
      <family val="1"/>
      <charset val="129"/>
    </font>
    <font>
      <sz val="12"/>
      <name val="Times New Roman"/>
      <family val="1"/>
    </font>
    <font>
      <sz val="12"/>
      <name val="System"/>
      <family val="2"/>
      <charset val="129"/>
    </font>
    <font>
      <sz val="9"/>
      <name val="Arial"/>
      <family val="2"/>
    </font>
    <font>
      <sz val="11"/>
      <name val="￥i￠￢￠?o"/>
      <family val="3"/>
      <charset val="129"/>
    </font>
    <font>
      <sz val="8"/>
      <name val="¹UAAA¼"/>
      <family val="1"/>
      <charset val="129"/>
    </font>
    <font>
      <sz val="12"/>
      <name val="¹ÙÅÁÃ¼"/>
      <family val="1"/>
    </font>
    <font>
      <sz val="12"/>
      <name val="¹UAAA¼"/>
      <family val="1"/>
    </font>
    <font>
      <sz val="8"/>
      <name val="¹UAAA¼"/>
      <family val="3"/>
      <charset val="129"/>
    </font>
    <font>
      <sz val="8"/>
      <name val="¹ÙÅÁÃ¼"/>
      <family val="3"/>
      <charset val="129"/>
    </font>
    <font>
      <sz val="14"/>
      <name val="¹ÙÅÁÃ¼"/>
      <family val="3"/>
      <charset val="129"/>
    </font>
    <font>
      <sz val="14"/>
      <name val="¹UAAA¼"/>
      <family val="3"/>
    </font>
    <font>
      <sz val="14"/>
      <name val="¹ÙÅÁÃ¼"/>
      <family val="3"/>
    </font>
    <font>
      <sz val="14"/>
      <name val="¹UAAA¼"/>
      <family val="3"/>
      <charset val="129"/>
    </font>
    <font>
      <sz val="10"/>
      <name val="µ¸¿ò"/>
      <family val="3"/>
      <charset val="129"/>
    </font>
    <font>
      <sz val="12"/>
      <name val="±¼¸²Ã¼"/>
      <family val="3"/>
      <charset val="129"/>
    </font>
    <font>
      <sz val="12"/>
      <name val="±¼¸²A¼"/>
      <family val="3"/>
      <charset val="129"/>
    </font>
    <font>
      <sz val="11"/>
      <name val="±¼¸²Ã¼"/>
      <family val="3"/>
      <charset val="129"/>
    </font>
    <font>
      <sz val="11"/>
      <name val="±¼¸²A¼"/>
      <family val="3"/>
      <charset val="129"/>
    </font>
    <font>
      <sz val="12"/>
      <name val="μ¸¿oA¼"/>
      <family val="3"/>
      <charset val="129"/>
    </font>
    <font>
      <sz val="12"/>
      <name val="µ¸¿òÃ¼"/>
      <family val="3"/>
      <charset val="129"/>
    </font>
    <font>
      <sz val="10"/>
      <color indexed="8"/>
      <name val="Arial"/>
      <family val="2"/>
    </font>
    <font>
      <b/>
      <sz val="10"/>
      <name val="Helv"/>
      <family val="2"/>
    </font>
    <font>
      <sz val="10"/>
      <name val="Times New Roman"/>
      <family val="1"/>
    </font>
    <font>
      <sz val="11"/>
      <name val="바탕체"/>
      <family val="1"/>
      <charset val="129"/>
    </font>
    <font>
      <sz val="10"/>
      <color indexed="24"/>
      <name val="Arial"/>
      <family val="2"/>
    </font>
    <font>
      <sz val="9"/>
      <name val="Times New Roman"/>
      <family val="1"/>
    </font>
    <font>
      <sz val="10"/>
      <name val="MS Serif"/>
      <family val="1"/>
    </font>
    <font>
      <sz val="11"/>
      <name val="??"/>
      <family val="3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u/>
      <sz val="8.5"/>
      <color indexed="36"/>
      <name val="바탕체"/>
      <family val="1"/>
      <charset val="129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i/>
      <sz val="12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.5"/>
      <color indexed="12"/>
      <name val="바탕체"/>
      <family val="1"/>
      <charset val="129"/>
    </font>
    <font>
      <b/>
      <sz val="11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2"/>
      <name val="Helv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sz val="8"/>
      <name val="바탕체"/>
      <family val="1"/>
      <charset val="129"/>
    </font>
    <font>
      <sz val="8"/>
      <color indexed="12"/>
      <name val="Arial"/>
      <family val="2"/>
    </font>
    <font>
      <sz val="10"/>
      <name val="돋움체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9"/>
      <name val="돋움체"/>
      <family val="3"/>
      <charset val="129"/>
    </font>
    <font>
      <u/>
      <sz val="12"/>
      <color indexed="36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9"/>
      <name val="MS Sans Serif"/>
      <family val="2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rgb="FF7F7F7F"/>
      <name val="맑은 고딕"/>
      <family val="3"/>
      <charset val="129"/>
      <scheme val="minor"/>
    </font>
    <font>
      <sz val="8"/>
      <name val="#중고딕"/>
      <family val="3"/>
      <charset val="129"/>
    </font>
    <font>
      <b/>
      <sz val="12"/>
      <color indexed="16"/>
      <name val="굴림체"/>
      <family val="3"/>
      <charset val="129"/>
    </font>
    <font>
      <sz val="11"/>
      <color theme="1"/>
      <name val="돋움"/>
      <family val="2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2"/>
      <name val="명조"/>
      <family val="3"/>
      <charset val="129"/>
    </font>
    <font>
      <b/>
      <sz val="16"/>
      <name val="돋움체"/>
      <family val="3"/>
      <charset val="129"/>
    </font>
    <font>
      <sz val="10"/>
      <name val="Arial Narrow"/>
      <family val="2"/>
    </font>
    <font>
      <sz val="11"/>
      <color theme="1"/>
      <name val="맑은 고딕"/>
      <family val="3"/>
      <charset val="129"/>
      <scheme val="minor"/>
    </font>
    <font>
      <sz val="10"/>
      <color indexed="0"/>
      <name val="Times New Roman"/>
      <family val="1"/>
    </font>
    <font>
      <b/>
      <sz val="10"/>
      <name val="MS Sans Serif"/>
      <family val="2"/>
    </font>
    <font>
      <sz val="10"/>
      <name val="Courier New"/>
      <family val="3"/>
    </font>
    <font>
      <sz val="12"/>
      <name val="ⓒoUAAA¨u"/>
      <family val="1"/>
      <charset val="129"/>
    </font>
    <font>
      <sz val="11"/>
      <name val="굴림"/>
      <family val="3"/>
      <charset val="129"/>
    </font>
    <font>
      <sz val="9"/>
      <name val="돋움"/>
      <family val="3"/>
      <charset val="129"/>
    </font>
    <font>
      <sz val="11"/>
      <name val="돋움체"/>
      <family val="3"/>
      <charset val="129"/>
    </font>
    <font>
      <b/>
      <sz val="14"/>
      <color indexed="12"/>
      <name val="바탕체"/>
      <family val="1"/>
      <charset val="129"/>
    </font>
    <font>
      <u/>
      <sz val="10"/>
      <color indexed="36"/>
      <name val="바탕체"/>
      <family val="1"/>
      <charset val="129"/>
    </font>
    <font>
      <b/>
      <sz val="18"/>
      <name val="(한)신중명조"/>
      <family val="1"/>
      <charset val="129"/>
    </font>
    <font>
      <sz val="12"/>
      <name val="뼻뮝"/>
      <family val="1"/>
      <charset val="129"/>
    </font>
    <font>
      <sz val="9"/>
      <name val="바탕체"/>
      <family val="1"/>
      <charset val="129"/>
    </font>
    <font>
      <b/>
      <sz val="12"/>
      <name val="돋움체"/>
      <family val="3"/>
      <charset val="129"/>
    </font>
    <font>
      <b/>
      <sz val="11"/>
      <color indexed="10"/>
      <name val="굴림"/>
      <family val="3"/>
      <charset val="129"/>
    </font>
    <font>
      <b/>
      <sz val="12"/>
      <color indexed="12"/>
      <name val="돋움체"/>
      <family val="3"/>
      <charset val="129"/>
    </font>
    <font>
      <sz val="10"/>
      <color indexed="12"/>
      <name val="굴림체"/>
      <family val="3"/>
      <charset val="129"/>
    </font>
    <font>
      <sz val="11"/>
      <name val="ⓒoUAAA¨u"/>
      <family val="1"/>
      <charset val="129"/>
    </font>
    <font>
      <sz val="8"/>
      <color indexed="8"/>
      <name val="Gulim"/>
      <family val="3"/>
    </font>
    <font>
      <sz val="1"/>
      <color indexed="16"/>
      <name val="Courier"/>
      <family val="3"/>
    </font>
    <font>
      <sz val="12"/>
      <name val="견명조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10"/>
      <name val="μ¸¿oA¼"/>
      <family val="3"/>
      <charset val="129"/>
    </font>
    <font>
      <sz val="12"/>
      <name val="¸íÁ¶"/>
      <family val="3"/>
      <charset val="129"/>
    </font>
    <font>
      <b/>
      <sz val="12"/>
      <color indexed="8"/>
      <name val="Arial"/>
      <family val="2"/>
    </font>
    <font>
      <b/>
      <sz val="14"/>
      <name val="Arial"/>
      <family val="2"/>
    </font>
    <font>
      <i/>
      <outline/>
      <shadow/>
      <u/>
      <sz val="1"/>
      <color indexed="24"/>
      <name val="Courier"/>
      <family val="3"/>
    </font>
    <font>
      <sz val="12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9"/>
      <color indexed="8"/>
      <name val="굴림체"/>
      <family val="3"/>
      <charset val="129"/>
    </font>
    <font>
      <sz val="1"/>
      <color indexed="0"/>
      <name val="Courier"/>
      <family val="3"/>
    </font>
    <font>
      <sz val="11"/>
      <color indexed="60"/>
      <name val="맑은 고딕"/>
      <family val="3"/>
      <charset val="129"/>
    </font>
    <font>
      <sz val="10"/>
      <name val="돋움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옛체"/>
      <family val="1"/>
      <charset val="129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10"/>
      <name val="맑은 고딕"/>
      <family val="3"/>
      <charset val="129"/>
    </font>
    <font>
      <sz val="12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sz val="10"/>
      <name val="굴림"/>
      <family val="3"/>
      <charset val="129"/>
    </font>
    <font>
      <sz val="9"/>
      <color indexed="8"/>
      <name val="Arial"/>
      <family val="2"/>
    </font>
    <font>
      <sz val="11"/>
      <name val="뼻뮝"/>
      <family val="3"/>
      <charset val="129"/>
    </font>
    <font>
      <sz val="10"/>
      <color indexed="19"/>
      <name val="돋움체"/>
      <family val="3"/>
      <charset val="129"/>
    </font>
    <font>
      <sz val="11"/>
      <name val="Times New Roman"/>
      <family val="1"/>
    </font>
    <font>
      <sz val="10"/>
      <name val="Courier"/>
      <family val="3"/>
    </font>
    <font>
      <i/>
      <sz val="1"/>
      <color indexed="8"/>
      <name val="Courier"/>
      <family val="3"/>
    </font>
    <font>
      <b/>
      <sz val="1"/>
      <color indexed="16"/>
      <name val="Courier"/>
      <family val="3"/>
    </font>
    <font>
      <b/>
      <sz val="18"/>
      <name val="Arial"/>
      <family val="2"/>
    </font>
    <font>
      <b/>
      <i/>
      <sz val="9"/>
      <name val="Times New Roman"/>
      <family val="1"/>
    </font>
    <font>
      <sz val="11"/>
      <name val="명조"/>
      <family val="3"/>
      <charset val="129"/>
    </font>
    <font>
      <sz val="11"/>
      <name val="Tahoma"/>
      <family val="2"/>
    </font>
    <font>
      <sz val="12"/>
      <name val="궁서체"/>
      <family val="1"/>
      <charset val="129"/>
    </font>
    <font>
      <b/>
      <sz val="11"/>
      <name val="돋움"/>
      <family val="3"/>
      <charset val="129"/>
    </font>
    <font>
      <sz val="12"/>
      <name val="큐명조"/>
      <family val="3"/>
      <charset val="129"/>
    </font>
    <font>
      <sz val="11"/>
      <name val="뼻뮝"/>
      <family val="1"/>
      <charset val="129"/>
    </font>
    <font>
      <sz val="10"/>
      <color indexed="10"/>
      <name val="돋움체"/>
      <family val="3"/>
      <charset val="129"/>
    </font>
    <font>
      <sz val="9"/>
      <color indexed="10"/>
      <name val="바탕체"/>
      <family val="1"/>
      <charset val="129"/>
    </font>
    <font>
      <u/>
      <sz val="10"/>
      <color indexed="14"/>
      <name val="MS Sans Serif"/>
      <family val="2"/>
    </font>
    <font>
      <sz val="12"/>
      <color indexed="8"/>
      <name val="돋움체"/>
      <family val="3"/>
      <charset val="129"/>
    </font>
    <font>
      <b/>
      <sz val="12"/>
      <color indexed="8"/>
      <name val="돋움체"/>
      <family val="3"/>
      <charset val="129"/>
    </font>
    <font>
      <i/>
      <sz val="11"/>
      <name val="명조"/>
      <family val="3"/>
      <charset val="129"/>
    </font>
    <font>
      <sz val="11"/>
      <color indexed="9"/>
      <name val="돋움"/>
      <family val="3"/>
      <charset val="129"/>
    </font>
    <font>
      <sz val="9"/>
      <color theme="1"/>
      <name val="Arial"/>
      <family val="2"/>
    </font>
    <font>
      <sz val="12"/>
      <color indexed="24"/>
      <name val="바탕체"/>
      <family val="1"/>
      <charset val="129"/>
    </font>
    <font>
      <sz val="11"/>
      <color indexed="12"/>
      <name val="돋움"/>
      <family val="3"/>
      <charset val="129"/>
    </font>
    <font>
      <sz val="12"/>
      <color indexed="8"/>
      <name val="바탕체"/>
      <family val="1"/>
      <charset val="129"/>
    </font>
  </fonts>
  <fills count="3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0"/>
        <bgColor indexed="24"/>
      </patternFill>
    </fill>
    <fill>
      <patternFill patternType="solid">
        <fgColor indexed="13"/>
        <bgColor indexed="64"/>
      </patternFill>
    </fill>
  </fills>
  <borders count="3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07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9">
      <alignment horizontal="center"/>
    </xf>
    <xf numFmtId="0" fontId="8" fillId="0" borderId="4">
      <alignment horizontal="centerContinuous" vertical="center"/>
    </xf>
    <xf numFmtId="3" fontId="9" fillId="0" borderId="0">
      <alignment vertical="center"/>
    </xf>
    <xf numFmtId="177" fontId="9" fillId="0" borderId="0">
      <alignment vertical="center"/>
    </xf>
    <xf numFmtId="4" fontId="9" fillId="0" borderId="0">
      <alignment vertical="center"/>
    </xf>
    <xf numFmtId="181" fontId="9" fillId="0" borderId="0">
      <alignment vertical="center"/>
    </xf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3" fontId="10" fillId="0" borderId="0" applyNumberFormat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4" fontId="10" fillId="0" borderId="0" applyNumberFormat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10" fillId="0" borderId="0" applyNumberFormat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4" fontId="10" fillId="0" borderId="0" applyNumberFormat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4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5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9" fillId="0" borderId="0"/>
    <xf numFmtId="0" fontId="9" fillId="0" borderId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10">
      <alignment vertical="center"/>
    </xf>
    <xf numFmtId="0" fontId="15" fillId="0" borderId="10">
      <alignment vertical="center"/>
    </xf>
    <xf numFmtId="0" fontId="10" fillId="0" borderId="1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/>
    <xf numFmtId="0" fontId="10" fillId="0" borderId="0"/>
    <xf numFmtId="0" fontId="13" fillId="0" borderId="0"/>
    <xf numFmtId="44" fontId="10" fillId="0" borderId="0" applyFont="0" applyFill="0" applyBorder="0" applyAlignment="0" applyProtection="0"/>
    <xf numFmtId="37" fontId="9" fillId="0" borderId="0"/>
    <xf numFmtId="42" fontId="10" fillId="0" borderId="0" applyFont="0" applyFill="0" applyBorder="0" applyAlignment="0" applyProtection="0"/>
    <xf numFmtId="0" fontId="17" fillId="0" borderId="0"/>
    <xf numFmtId="0" fontId="9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6" fillId="0" borderId="0"/>
    <xf numFmtId="0" fontId="6" fillId="0" borderId="0" applyFill="0" applyBorder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>
      <protection locked="0"/>
    </xf>
    <xf numFmtId="0" fontId="18" fillId="0" borderId="0">
      <protection locked="0"/>
    </xf>
    <xf numFmtId="178" fontId="10" fillId="0" borderId="0" applyFont="0" applyFill="0" applyBorder="0" applyProtection="0">
      <alignment vertical="center"/>
    </xf>
    <xf numFmtId="186" fontId="10" fillId="0" borderId="0">
      <alignment vertical="center"/>
    </xf>
    <xf numFmtId="187" fontId="1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88" fontId="19" fillId="0" borderId="0">
      <protection locked="0"/>
    </xf>
    <xf numFmtId="188" fontId="20" fillId="0" borderId="0">
      <protection locked="0"/>
    </xf>
    <xf numFmtId="188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89" fontId="18" fillId="0" borderId="0">
      <protection locked="0"/>
    </xf>
    <xf numFmtId="9" fontId="8" fillId="0" borderId="0">
      <alignment vertical="center"/>
    </xf>
    <xf numFmtId="190" fontId="13" fillId="0" borderId="0" applyFont="0" applyFill="0" applyBorder="0" applyAlignment="0" applyProtection="0"/>
    <xf numFmtId="3" fontId="22" fillId="0" borderId="2"/>
    <xf numFmtId="0" fontId="8" fillId="0" borderId="0">
      <alignment vertical="center"/>
    </xf>
    <xf numFmtId="3" fontId="22" fillId="0" borderId="2"/>
    <xf numFmtId="10" fontId="8" fillId="0" borderId="0">
      <alignment vertical="center"/>
    </xf>
    <xf numFmtId="0" fontId="8" fillId="0" borderId="0">
      <alignment vertical="center"/>
    </xf>
    <xf numFmtId="191" fontId="10" fillId="0" borderId="0">
      <alignment vertical="center"/>
    </xf>
    <xf numFmtId="0" fontId="15" fillId="0" borderId="0">
      <alignment horizontal="center" vertical="center"/>
    </xf>
    <xf numFmtId="0" fontId="7" fillId="0" borderId="11"/>
    <xf numFmtId="4" fontId="23" fillId="0" borderId="12">
      <alignment vertical="center"/>
    </xf>
    <xf numFmtId="0" fontId="13" fillId="0" borderId="0" applyNumberFormat="0" applyFill="0" applyBorder="0" applyAlignment="0" applyProtection="0"/>
    <xf numFmtId="9" fontId="20" fillId="0" borderId="0" applyFont="0" applyFill="0" applyBorder="0" applyAlignment="0" applyProtection="0"/>
    <xf numFmtId="0" fontId="9" fillId="0" borderId="0"/>
    <xf numFmtId="0" fontId="18" fillId="0" borderId="0">
      <protection locked="0"/>
    </xf>
    <xf numFmtId="0" fontId="18" fillId="0" borderId="0">
      <protection locked="0"/>
    </xf>
    <xf numFmtId="9" fontId="9" fillId="0" borderId="0">
      <protection locked="0"/>
    </xf>
    <xf numFmtId="0" fontId="9" fillId="0" borderId="0"/>
    <xf numFmtId="3" fontId="8" fillId="0" borderId="0"/>
    <xf numFmtId="192" fontId="11" fillId="2" borderId="13">
      <alignment horizontal="center" vertical="center"/>
    </xf>
    <xf numFmtId="0" fontId="10" fillId="0" borderId="0">
      <protection locked="0"/>
    </xf>
    <xf numFmtId="0" fontId="20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90" fontId="20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9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201" fontId="20" fillId="0" borderId="0" applyFont="0" applyFill="0" applyBorder="0" applyAlignment="0" applyProtection="0"/>
    <xf numFmtId="200" fontId="9" fillId="0" borderId="0" applyFont="0" applyFill="0" applyBorder="0" applyAlignment="0" applyProtection="0"/>
    <xf numFmtId="202" fontId="20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4" fontId="25" fillId="0" borderId="0" applyFont="0" applyFill="0" applyBorder="0" applyAlignment="0" applyProtection="0"/>
    <xf numFmtId="185" fontId="20" fillId="0" borderId="0">
      <protection locked="0"/>
    </xf>
    <xf numFmtId="185" fontId="19" fillId="0" borderId="0">
      <protection locked="0"/>
    </xf>
    <xf numFmtId="0" fontId="7" fillId="0" borderId="0"/>
    <xf numFmtId="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5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5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0" fillId="0" borderId="0" applyFont="0" applyFill="0" applyBorder="0" applyAlignment="0" applyProtection="0"/>
    <xf numFmtId="206" fontId="9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0" fillId="0" borderId="0" applyFont="0" applyFill="0" applyBorder="0" applyAlignment="0" applyProtection="0"/>
    <xf numFmtId="206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20" fillId="0" borderId="0" applyFont="0" applyFill="0" applyBorder="0" applyAlignment="0" applyProtection="0"/>
    <xf numFmtId="208" fontId="24" fillId="0" borderId="0" applyFont="0" applyFill="0" applyBorder="0" applyAlignment="0" applyProtection="0"/>
    <xf numFmtId="209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0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18" fillId="0" borderId="0">
      <protection locked="0"/>
    </xf>
    <xf numFmtId="211" fontId="20" fillId="0" borderId="0">
      <protection locked="0"/>
    </xf>
    <xf numFmtId="4" fontId="18" fillId="0" borderId="0">
      <protection locked="0"/>
    </xf>
    <xf numFmtId="211" fontId="19" fillId="0" borderId="0">
      <protection locked="0"/>
    </xf>
    <xf numFmtId="0" fontId="31" fillId="0" borderId="0"/>
    <xf numFmtId="0" fontId="13" fillId="0" borderId="0"/>
    <xf numFmtId="0" fontId="13" fillId="0" borderId="0"/>
    <xf numFmtId="0" fontId="32" fillId="0" borderId="0"/>
    <xf numFmtId="0" fontId="31" fillId="0" borderId="0"/>
    <xf numFmtId="0" fontId="34" fillId="0" borderId="0"/>
    <xf numFmtId="0" fontId="20" fillId="0" borderId="0"/>
    <xf numFmtId="37" fontId="19" fillId="0" borderId="0"/>
    <xf numFmtId="37" fontId="20" fillId="0" borderId="0"/>
    <xf numFmtId="37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5" fillId="0" borderId="0"/>
    <xf numFmtId="37" fontId="20" fillId="0" borderId="0"/>
    <xf numFmtId="37" fontId="20" fillId="0" borderId="0"/>
    <xf numFmtId="37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2" fontId="19" fillId="0" borderId="0"/>
    <xf numFmtId="2" fontId="20" fillId="0" borderId="0"/>
    <xf numFmtId="2" fontId="19" fillId="0" borderId="0"/>
    <xf numFmtId="0" fontId="20" fillId="0" borderId="0"/>
    <xf numFmtId="0" fontId="19" fillId="0" borderId="0"/>
    <xf numFmtId="37" fontId="20" fillId="0" borderId="0"/>
    <xf numFmtId="37" fontId="19" fillId="0" borderId="0"/>
    <xf numFmtId="212" fontId="20" fillId="0" borderId="0"/>
    <xf numFmtId="212" fontId="19" fillId="0" borderId="0"/>
    <xf numFmtId="37" fontId="20" fillId="0" borderId="0"/>
    <xf numFmtId="37" fontId="19" fillId="0" borderId="0"/>
    <xf numFmtId="0" fontId="20" fillId="0" borderId="0"/>
    <xf numFmtId="0" fontId="19" fillId="0" borderId="0"/>
    <xf numFmtId="0" fontId="35" fillId="0" borderId="0"/>
    <xf numFmtId="0" fontId="36" fillId="0" borderId="0"/>
    <xf numFmtId="0" fontId="27" fillId="0" borderId="0"/>
    <xf numFmtId="0" fontId="36" fillId="0" borderId="0"/>
    <xf numFmtId="0" fontId="35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26" fillId="0" borderId="0"/>
    <xf numFmtId="0" fontId="27" fillId="0" borderId="0"/>
    <xf numFmtId="37" fontId="19" fillId="0" borderId="0"/>
    <xf numFmtId="37" fontId="20" fillId="0" borderId="0"/>
    <xf numFmtId="0" fontId="37" fillId="0" borderId="0"/>
    <xf numFmtId="0" fontId="38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0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19" fillId="0" borderId="0"/>
    <xf numFmtId="37" fontId="20" fillId="0" borderId="0"/>
    <xf numFmtId="37" fontId="19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39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39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39" fillId="0" borderId="0"/>
    <xf numFmtId="0" fontId="40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0" fontId="19" fillId="0" borderId="0"/>
    <xf numFmtId="0" fontId="20" fillId="0" borderId="0"/>
    <xf numFmtId="0" fontId="19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37" fontId="20" fillId="0" borderId="0"/>
    <xf numFmtId="37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0" fontId="25" fillId="0" borderId="0"/>
    <xf numFmtId="0" fontId="24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0" fontId="20" fillId="0" borderId="0"/>
    <xf numFmtId="0" fontId="19" fillId="0" borderId="0"/>
    <xf numFmtId="0" fontId="43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0" fontId="44" fillId="0" borderId="0"/>
    <xf numFmtId="0" fontId="19" fillId="0" borderId="0"/>
    <xf numFmtId="0" fontId="20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25" fillId="0" borderId="0"/>
    <xf numFmtId="0" fontId="24" fillId="0" borderId="0"/>
    <xf numFmtId="0" fontId="46" fillId="0" borderId="0"/>
    <xf numFmtId="0" fontId="47" fillId="0" borderId="0"/>
    <xf numFmtId="0" fontId="13" fillId="0" borderId="0"/>
    <xf numFmtId="0" fontId="48" fillId="0" borderId="0"/>
    <xf numFmtId="0" fontId="4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37" fontId="20" fillId="0" borderId="0"/>
    <xf numFmtId="37" fontId="19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20" fillId="0" borderId="0"/>
    <xf numFmtId="0" fontId="19" fillId="0" borderId="0"/>
    <xf numFmtId="0" fontId="25" fillId="0" borderId="0"/>
    <xf numFmtId="0" fontId="24" fillId="0" borderId="0"/>
    <xf numFmtId="213" fontId="50" fillId="0" borderId="0" applyFill="0" applyBorder="0" applyAlignment="0"/>
    <xf numFmtId="213" fontId="50" fillId="0" borderId="0" applyFill="0" applyBorder="0" applyAlignment="0"/>
    <xf numFmtId="0" fontId="10" fillId="0" borderId="0" applyFill="0" applyBorder="0" applyAlignment="0"/>
    <xf numFmtId="0" fontId="51" fillId="0" borderId="0"/>
    <xf numFmtId="0" fontId="18" fillId="0" borderId="14">
      <protection locked="0"/>
    </xf>
    <xf numFmtId="0" fontId="18" fillId="0" borderId="14">
      <protection locked="0"/>
    </xf>
    <xf numFmtId="4" fontId="18" fillId="0" borderId="0">
      <protection locked="0"/>
    </xf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4" fontId="52" fillId="0" borderId="0"/>
    <xf numFmtId="214" fontId="52" fillId="0" borderId="0"/>
    <xf numFmtId="215" fontId="53" fillId="0" borderId="0"/>
    <xf numFmtId="208" fontId="13" fillId="0" borderId="0" applyFont="0" applyFill="0" applyBorder="0" applyAlignment="0" applyProtection="0"/>
    <xf numFmtId="3" fontId="54" fillId="0" borderId="0" applyFont="0" applyFill="0" applyBorder="0" applyAlignment="0" applyProtection="0"/>
    <xf numFmtId="3" fontId="54" fillId="0" borderId="0" applyFont="0" applyFill="0" applyBorder="0" applyAlignment="0" applyProtection="0"/>
    <xf numFmtId="216" fontId="18" fillId="0" borderId="0">
      <protection locked="0"/>
    </xf>
    <xf numFmtId="0" fontId="55" fillId="0" borderId="0"/>
    <xf numFmtId="0" fontId="56" fillId="0" borderId="0" applyNumberFormat="0" applyAlignment="0">
      <alignment horizontal="left"/>
    </xf>
    <xf numFmtId="0" fontId="9" fillId="0" borderId="0">
      <protection locked="0"/>
    </xf>
    <xf numFmtId="0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8" fillId="0" borderId="0">
      <protection locked="0"/>
    </xf>
    <xf numFmtId="219" fontId="13" fillId="0" borderId="0"/>
    <xf numFmtId="219" fontId="13" fillId="0" borderId="0"/>
    <xf numFmtId="220" fontId="53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21" fontId="57" fillId="0" borderId="0">
      <protection locked="0"/>
    </xf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222" fontId="13" fillId="0" borderId="0"/>
    <xf numFmtId="222" fontId="13" fillId="0" borderId="0"/>
    <xf numFmtId="223" fontId="53" fillId="0" borderId="0"/>
    <xf numFmtId="224" fontId="19" fillId="0" borderId="0">
      <protection locked="0"/>
    </xf>
    <xf numFmtId="224" fontId="20" fillId="0" borderId="0">
      <protection locked="0"/>
    </xf>
    <xf numFmtId="224" fontId="19" fillId="0" borderId="0">
      <protection locked="0"/>
    </xf>
    <xf numFmtId="225" fontId="19" fillId="0" borderId="0">
      <protection locked="0"/>
    </xf>
    <xf numFmtId="225" fontId="20" fillId="0" borderId="0">
      <protection locked="0"/>
    </xf>
    <xf numFmtId="225" fontId="19" fillId="0" borderId="0">
      <protection locked="0"/>
    </xf>
    <xf numFmtId="0" fontId="58" fillId="0" borderId="0" applyNumberFormat="0" applyAlignment="0">
      <alignment horizontal="left"/>
    </xf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2" fontId="54" fillId="0" borderId="0" applyFont="0" applyFill="0" applyBorder="0" applyAlignment="0" applyProtection="0"/>
    <xf numFmtId="2" fontId="54" fillId="0" borderId="0" applyFont="0" applyFill="0" applyBorder="0" applyAlignment="0" applyProtection="0"/>
    <xf numFmtId="186" fontId="13" fillId="0" borderId="0"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226" fontId="9" fillId="0" borderId="0"/>
    <xf numFmtId="0" fontId="9" fillId="0" borderId="0"/>
    <xf numFmtId="38" fontId="61" fillId="3" borderId="0" applyNumberFormat="0" applyBorder="0" applyAlignment="0" applyProtection="0"/>
    <xf numFmtId="38" fontId="61" fillId="3" borderId="0" applyNumberFormat="0" applyBorder="0" applyAlignment="0" applyProtection="0"/>
    <xf numFmtId="38" fontId="61" fillId="4" borderId="0" applyNumberFormat="0" applyBorder="0" applyAlignment="0" applyProtection="0"/>
    <xf numFmtId="0" fontId="62" fillId="0" borderId="0" applyAlignment="0">
      <alignment horizontal="right"/>
    </xf>
    <xf numFmtId="0" fontId="63" fillId="0" borderId="0"/>
    <xf numFmtId="0" fontId="64" fillId="0" borderId="0"/>
    <xf numFmtId="0" fontId="65" fillId="0" borderId="0"/>
    <xf numFmtId="0" fontId="66" fillId="0" borderId="0">
      <alignment horizontal="left"/>
    </xf>
    <xf numFmtId="0" fontId="67" fillId="0" borderId="15" applyNumberFormat="0" applyAlignment="0" applyProtection="0">
      <alignment horizontal="left" vertical="center"/>
    </xf>
    <xf numFmtId="0" fontId="67" fillId="0" borderId="8">
      <alignment horizontal="left" vertical="center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1" fillId="0" borderId="0">
      <protection locked="0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1" fillId="0" borderId="0">
      <protection locked="0"/>
    </xf>
    <xf numFmtId="227" fontId="11" fillId="0" borderId="0">
      <protection locked="0"/>
    </xf>
    <xf numFmtId="227" fontId="11" fillId="0" borderId="0">
      <protection locked="0"/>
    </xf>
    <xf numFmtId="0" fontId="70" fillId="0" borderId="0" applyNumberFormat="0" applyFill="0" applyBorder="0" applyAlignment="0" applyProtection="0"/>
    <xf numFmtId="0" fontId="71" fillId="0" borderId="16" applyNumberFormat="0" applyFill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0" fontId="61" fillId="5" borderId="2" applyNumberFormat="0" applyBorder="0" applyAlignment="0" applyProtection="0"/>
    <xf numFmtId="10" fontId="61" fillId="5" borderId="2" applyNumberFormat="0" applyBorder="0" applyAlignment="0" applyProtection="0"/>
    <xf numFmtId="10" fontId="61" fillId="4" borderId="2" applyNumberFormat="0" applyBorder="0" applyAlignment="0" applyProtection="0"/>
    <xf numFmtId="204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73" fillId="0" borderId="17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7" fontId="74" fillId="0" borderId="0"/>
    <xf numFmtId="228" fontId="13" fillId="0" borderId="0"/>
    <xf numFmtId="228" fontId="13" fillId="0" borderId="0"/>
    <xf numFmtId="229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9" fillId="0" borderId="0"/>
    <xf numFmtId="0" fontId="13" fillId="0" borderId="0"/>
    <xf numFmtId="0" fontId="9" fillId="0" borderId="0">
      <protection locked="0"/>
    </xf>
    <xf numFmtId="10" fontId="13" fillId="0" borderId="0" applyFont="0" applyFill="0" applyBorder="0" applyAlignment="0" applyProtection="0"/>
    <xf numFmtId="30" fontId="77" fillId="0" borderId="0" applyNumberFormat="0" applyFill="0" applyBorder="0" applyAlignment="0" applyProtection="0">
      <alignment horizontal="left"/>
    </xf>
    <xf numFmtId="230" fontId="76" fillId="0" borderId="0"/>
    <xf numFmtId="0" fontId="73" fillId="0" borderId="0"/>
    <xf numFmtId="40" fontId="78" fillId="0" borderId="0" applyBorder="0">
      <alignment horizontal="right"/>
    </xf>
    <xf numFmtId="0" fontId="13" fillId="0" borderId="0"/>
    <xf numFmtId="0" fontId="13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79" fillId="3" borderId="0">
      <alignment horizontal="centerContinuous"/>
    </xf>
    <xf numFmtId="0" fontId="80" fillId="0" borderId="0" applyFill="0" applyBorder="0" applyProtection="0">
      <alignment horizontal="centerContinuous" vertical="center"/>
    </xf>
    <xf numFmtId="0" fontId="11" fillId="4" borderId="0" applyFill="0" applyBorder="0" applyProtection="0">
      <alignment horizontal="center" vertical="center"/>
    </xf>
    <xf numFmtId="49" fontId="81" fillId="0" borderId="0" applyFill="0" applyBorder="0" applyProtection="0">
      <alignment horizontal="centerContinuous" vertical="center"/>
    </xf>
    <xf numFmtId="0" fontId="54" fillId="0" borderId="14" applyNumberFormat="0" applyFont="0" applyFill="0" applyAlignment="0" applyProtection="0"/>
    <xf numFmtId="0" fontId="54" fillId="0" borderId="14" applyNumberFormat="0" applyFont="0" applyFill="0" applyAlignment="0" applyProtection="0"/>
    <xf numFmtId="227" fontId="11" fillId="0" borderId="18">
      <protection locked="0"/>
    </xf>
    <xf numFmtId="0" fontId="82" fillId="0" borderId="19">
      <alignment horizontal="left"/>
    </xf>
    <xf numFmtId="37" fontId="61" fillId="6" borderId="0" applyNumberFormat="0" applyBorder="0" applyAlignment="0" applyProtection="0"/>
    <xf numFmtId="37" fontId="61" fillId="0" borderId="0"/>
    <xf numFmtId="3" fontId="83" fillId="0" borderId="16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0" fontId="84" fillId="0" borderId="0" applyBorder="0">
      <alignment horizontal="right" vertical="center"/>
    </xf>
    <xf numFmtId="0" fontId="84" fillId="0" borderId="0" applyBorder="0">
      <alignment horizontal="right" vertical="center"/>
    </xf>
    <xf numFmtId="0" fontId="85" fillId="0" borderId="0" applyNumberFormat="0" applyFill="0" applyBorder="0" applyAlignment="0" applyProtection="0">
      <alignment vertical="center"/>
    </xf>
    <xf numFmtId="233" fontId="9" fillId="0" borderId="0">
      <protection locked="0"/>
    </xf>
    <xf numFmtId="233" fontId="9" fillId="0" borderId="0">
      <protection locked="0"/>
    </xf>
    <xf numFmtId="234" fontId="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10" fillId="0" borderId="2">
      <alignment horizontal="right" vertical="center"/>
    </xf>
    <xf numFmtId="0" fontId="18" fillId="0" borderId="0">
      <protection locked="0"/>
    </xf>
    <xf numFmtId="3" fontId="7" fillId="0" borderId="20">
      <alignment horizontal="center"/>
    </xf>
    <xf numFmtId="179" fontId="86" fillId="0" borderId="3" applyFont="0" applyFill="0" applyBorder="0" applyAlignment="0" applyProtection="0">
      <alignment horizontal="center" vertical="center"/>
    </xf>
    <xf numFmtId="0" fontId="9" fillId="7" borderId="0">
      <alignment horizontal="left"/>
    </xf>
    <xf numFmtId="0" fontId="18" fillId="0" borderId="0"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84" fillId="0" borderId="2" applyNumberFormat="0" applyFont="0" applyFill="0" applyBorder="0" applyProtection="0">
      <alignment horizontal="distributed"/>
    </xf>
    <xf numFmtId="203" fontId="9" fillId="0" borderId="0" applyFont="0" applyFill="0" applyBorder="0" applyProtection="0">
      <alignment horizontal="center" vertical="center"/>
    </xf>
    <xf numFmtId="235" fontId="9" fillId="0" borderId="0" applyFont="0" applyFill="0" applyBorder="0" applyProtection="0">
      <alignment horizontal="center" vertical="center"/>
    </xf>
    <xf numFmtId="9" fontId="15" fillId="4" borderId="0" applyFill="0" applyBorder="0" applyProtection="0">
      <alignment horizontal="right"/>
    </xf>
    <xf numFmtId="10" fontId="15" fillId="0" borderId="0" applyFill="0" applyBorder="0" applyProtection="0">
      <alignment horizontal="right"/>
    </xf>
    <xf numFmtId="9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36" fontId="89" fillId="0" borderId="7" applyFont="0" applyFill="0" applyAlignment="0" applyProtection="0">
      <alignment horizontal="center" vertical="center"/>
    </xf>
    <xf numFmtId="179" fontId="10" fillId="0" borderId="0" applyNumberFormat="0" applyFont="0" applyFill="0" applyBorder="0" applyProtection="0">
      <alignment horizontal="centerContinuous"/>
    </xf>
    <xf numFmtId="179" fontId="90" fillId="0" borderId="21">
      <alignment vertical="center"/>
    </xf>
    <xf numFmtId="3" fontId="84" fillId="0" borderId="2"/>
    <xf numFmtId="0" fontId="84" fillId="0" borderId="2"/>
    <xf numFmtId="3" fontId="84" fillId="0" borderId="22"/>
    <xf numFmtId="3" fontId="84" fillId="0" borderId="23"/>
    <xf numFmtId="0" fontId="91" fillId="0" borderId="2"/>
    <xf numFmtId="0" fontId="92" fillId="0" borderId="0">
      <alignment horizontal="center"/>
    </xf>
    <xf numFmtId="0" fontId="93" fillId="0" borderId="24">
      <alignment horizontal="center"/>
    </xf>
    <xf numFmtId="0" fontId="94" fillId="0" borderId="0" applyNumberFormat="0" applyFill="0" applyBorder="0" applyAlignment="0" applyProtection="0">
      <alignment vertical="center"/>
    </xf>
    <xf numFmtId="4" fontId="95" fillId="0" borderId="0" applyNumberFormat="0" applyFill="0" applyBorder="0" applyAlignment="0">
      <alignment horizontal="centerContinuous" vertical="center"/>
    </xf>
    <xf numFmtId="237" fontId="96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204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97" fillId="0" borderId="0" applyFont="0" applyFill="0" applyBorder="0" applyAlignment="0" applyProtection="0">
      <alignment vertical="center"/>
    </xf>
    <xf numFmtId="0" fontId="13" fillId="0" borderId="0"/>
    <xf numFmtId="0" fontId="16" fillId="0" borderId="0"/>
    <xf numFmtId="0" fontId="98" fillId="0" borderId="25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12" fontId="99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12" fontId="99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100" fillId="0" borderId="0">
      <alignment horizontal="center" vertical="center"/>
    </xf>
    <xf numFmtId="0" fontId="17" fillId="0" borderId="0" applyNumberFormat="0" applyAlignment="0">
      <alignment horizontal="left" vertical="center"/>
    </xf>
    <xf numFmtId="4" fontId="18" fillId="0" borderId="0">
      <protection locked="0"/>
    </xf>
    <xf numFmtId="0" fontId="101" fillId="0" borderId="0"/>
    <xf numFmtId="240" fontId="9" fillId="0" borderId="0">
      <protection locked="0"/>
    </xf>
    <xf numFmtId="240" fontId="9" fillId="0" borderId="0">
      <protection locked="0"/>
    </xf>
    <xf numFmtId="241" fontId="9" fillId="0" borderId="0">
      <protection locked="0"/>
    </xf>
    <xf numFmtId="0" fontId="9" fillId="0" borderId="26" applyNumberFormat="0"/>
    <xf numFmtId="0" fontId="9" fillId="0" borderId="2">
      <alignment horizontal="distributed" vertical="center"/>
    </xf>
    <xf numFmtId="0" fontId="9" fillId="0" borderId="6">
      <alignment horizontal="distributed" vertical="top"/>
    </xf>
    <xf numFmtId="0" fontId="9" fillId="0" borderId="3">
      <alignment horizontal="distributed"/>
    </xf>
    <xf numFmtId="204" fontId="102" fillId="0" borderId="0">
      <alignment vertical="center"/>
    </xf>
    <xf numFmtId="0" fontId="9" fillId="0" borderId="0"/>
    <xf numFmtId="242" fontId="53" fillId="0" borderId="2">
      <alignment vertical="center"/>
    </xf>
    <xf numFmtId="198" fontId="10" fillId="0" borderId="0" applyFont="0" applyFill="0" applyBorder="0" applyProtection="0">
      <alignment vertical="center"/>
    </xf>
    <xf numFmtId="38" fontId="84" fillId="0" borderId="0" applyFont="0" applyFill="0" applyBorder="0" applyProtection="0">
      <alignment vertical="center"/>
    </xf>
    <xf numFmtId="41" fontId="10" fillId="0" borderId="0" applyFont="0" applyFill="0" applyBorder="0" applyAlignment="0" applyProtection="0"/>
    <xf numFmtId="204" fontId="9" fillId="0" borderId="0" applyNumberFormat="0" applyFont="0" applyFill="0" applyBorder="0" applyProtection="0">
      <alignment vertical="center"/>
    </xf>
    <xf numFmtId="243" fontId="10" fillId="4" borderId="0" applyFill="0" applyBorder="0" applyProtection="0">
      <alignment horizontal="right"/>
    </xf>
    <xf numFmtId="243" fontId="10" fillId="4" borderId="0" applyFill="0" applyBorder="0" applyProtection="0">
      <alignment horizontal="right"/>
    </xf>
    <xf numFmtId="244" fontId="15" fillId="4" borderId="0" applyFill="0" applyBorder="0" applyProtection="0">
      <alignment horizontal="right"/>
    </xf>
    <xf numFmtId="38" fontId="84" fillId="0" borderId="0" applyFont="0" applyFill="0" applyBorder="0" applyAlignment="0" applyProtection="0">
      <alignment vertical="center"/>
    </xf>
    <xf numFmtId="245" fontId="10" fillId="0" borderId="0" applyFont="0" applyFill="0" applyBorder="0" applyAlignment="0" applyProtection="0">
      <alignment vertical="center"/>
    </xf>
    <xf numFmtId="246" fontId="10" fillId="0" borderId="0" applyFont="0" applyFill="0" applyBorder="0" applyAlignment="0" applyProtection="0">
      <alignment vertical="center"/>
    </xf>
    <xf numFmtId="247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97" fillId="0" borderId="0" applyFont="0" applyFill="0" applyBorder="0" applyAlignment="0" applyProtection="0">
      <alignment vertical="center"/>
    </xf>
    <xf numFmtId="251" fontId="9" fillId="0" borderId="0">
      <protection locked="0"/>
    </xf>
    <xf numFmtId="251" fontId="9" fillId="0" borderId="0">
      <protection locked="0"/>
    </xf>
    <xf numFmtId="252" fontId="9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9" fillId="0" borderId="0"/>
    <xf numFmtId="0" fontId="10" fillId="0" borderId="0"/>
    <xf numFmtId="0" fontId="4" fillId="0" borderId="0">
      <alignment vertical="center"/>
    </xf>
    <xf numFmtId="0" fontId="97" fillId="0" borderId="0">
      <alignment vertical="center"/>
    </xf>
    <xf numFmtId="0" fontId="10" fillId="0" borderId="0"/>
    <xf numFmtId="0" fontId="9" fillId="0" borderId="21">
      <alignment vertical="center" wrapText="1"/>
    </xf>
    <xf numFmtId="14" fontId="103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18" fillId="0" borderId="14">
      <protection locked="0"/>
    </xf>
    <xf numFmtId="254" fontId="9" fillId="0" borderId="0">
      <protection locked="0"/>
    </xf>
    <xf numFmtId="254" fontId="9" fillId="0" borderId="0">
      <protection locked="0"/>
    </xf>
    <xf numFmtId="255" fontId="9" fillId="0" borderId="0">
      <protection locked="0"/>
    </xf>
    <xf numFmtId="256" fontId="9" fillId="0" borderId="0">
      <protection locked="0"/>
    </xf>
    <xf numFmtId="256" fontId="9" fillId="0" borderId="0">
      <protection locked="0"/>
    </xf>
    <xf numFmtId="257" fontId="9" fillId="0" borderId="0">
      <protection locked="0"/>
    </xf>
    <xf numFmtId="0" fontId="8" fillId="0" borderId="0"/>
    <xf numFmtId="0" fontId="10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2" fillId="0" borderId="0"/>
    <xf numFmtId="0" fontId="52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9" fontId="10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9" fillId="0" borderId="0"/>
    <xf numFmtId="43" fontId="103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13" fillId="0" borderId="0"/>
    <xf numFmtId="0" fontId="52" fillId="0" borderId="0"/>
    <xf numFmtId="0" fontId="105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52" fillId="0" borderId="0"/>
    <xf numFmtId="0" fontId="105" fillId="0" borderId="0" applyNumberFormat="0" applyFont="0" applyFill="0" applyBorder="0" applyAlignment="0" applyProtection="0"/>
    <xf numFmtId="0" fontId="9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188" fontId="26" fillId="0" borderId="0">
      <protection locked="0"/>
    </xf>
    <xf numFmtId="253" fontId="9" fillId="0" borderId="0">
      <protection locked="0"/>
    </xf>
    <xf numFmtId="258" fontId="106" fillId="0" borderId="28" applyFill="0" applyProtection="0">
      <alignment horizontal="center"/>
    </xf>
    <xf numFmtId="3" fontId="107" fillId="0" borderId="30">
      <alignment horizontal="right" vertical="center"/>
    </xf>
    <xf numFmtId="2" fontId="107" fillId="0" borderId="30">
      <alignment horizontal="right" vertical="center"/>
    </xf>
    <xf numFmtId="0" fontId="9" fillId="0" borderId="19">
      <alignment horizontal="center"/>
    </xf>
    <xf numFmtId="0" fontId="108" fillId="0" borderId="0" applyFont="0" applyFill="0" applyBorder="0" applyAlignment="0" applyProtection="0"/>
    <xf numFmtId="0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42" fontId="24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59" fontId="109" fillId="0" borderId="0">
      <protection locked="0"/>
    </xf>
    <xf numFmtId="185" fontId="26" fillId="0" borderId="0">
      <protection locked="0"/>
    </xf>
    <xf numFmtId="204" fontId="27" fillId="0" borderId="0" applyFont="0" applyFill="0" applyBorder="0" applyAlignment="0" applyProtection="0"/>
    <xf numFmtId="41" fontId="24" fillId="0" borderId="0" applyFont="0" applyFill="0" applyBorder="0" applyAlignment="0" applyProtection="0"/>
    <xf numFmtId="204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08" fontId="27" fillId="0" borderId="0" applyFont="0" applyFill="0" applyBorder="0" applyAlignment="0" applyProtection="0"/>
    <xf numFmtId="260" fontId="109" fillId="0" borderId="0">
      <protection locked="0"/>
    </xf>
    <xf numFmtId="211" fontId="26" fillId="0" borderId="0">
      <protection locked="0"/>
    </xf>
    <xf numFmtId="0" fontId="31" fillId="0" borderId="0"/>
    <xf numFmtId="37" fontId="27" fillId="0" borderId="0"/>
    <xf numFmtId="0" fontId="27" fillId="0" borderId="0"/>
    <xf numFmtId="0" fontId="36" fillId="0" borderId="0" applyFont="0" applyFill="0" applyBorder="0" applyAlignment="0" applyProtection="0"/>
    <xf numFmtId="2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6" fillId="0" borderId="0"/>
    <xf numFmtId="0" fontId="27" fillId="0" borderId="0"/>
    <xf numFmtId="37" fontId="27" fillId="0" borderId="0"/>
    <xf numFmtId="37" fontId="27" fillId="0" borderId="0"/>
    <xf numFmtId="244" fontId="10" fillId="0" borderId="0">
      <protection locked="0"/>
    </xf>
    <xf numFmtId="261" fontId="10" fillId="0" borderId="0"/>
    <xf numFmtId="0" fontId="17" fillId="0" borderId="0" applyFont="0" applyFill="0" applyBorder="0" applyAlignment="0" applyProtection="0"/>
    <xf numFmtId="244" fontId="10" fillId="0" borderId="0">
      <protection locked="0"/>
    </xf>
    <xf numFmtId="262" fontId="10" fillId="0" borderId="0"/>
    <xf numFmtId="244" fontId="10" fillId="0" borderId="0">
      <protection locked="0"/>
    </xf>
    <xf numFmtId="263" fontId="10" fillId="0" borderId="0"/>
    <xf numFmtId="224" fontId="26" fillId="0" borderId="0">
      <protection locked="0"/>
    </xf>
    <xf numFmtId="264" fontId="109" fillId="0" borderId="0">
      <protection locked="0"/>
    </xf>
    <xf numFmtId="225" fontId="26" fillId="0" borderId="0">
      <protection locked="0"/>
    </xf>
    <xf numFmtId="265" fontId="109" fillId="0" borderId="0">
      <protection locked="0"/>
    </xf>
    <xf numFmtId="266" fontId="84" fillId="0" borderId="0" applyFont="0" applyFill="0" applyBorder="0" applyAlignment="0" applyProtection="0"/>
    <xf numFmtId="244" fontId="10" fillId="0" borderId="0">
      <protection locked="0"/>
    </xf>
    <xf numFmtId="3" fontId="8" fillId="0" borderId="31">
      <alignment horizontal="right" vertical="center"/>
    </xf>
    <xf numFmtId="4" fontId="8" fillId="0" borderId="31">
      <alignment horizontal="right" vertical="center"/>
    </xf>
    <xf numFmtId="244" fontId="10" fillId="0" borderId="0">
      <protection locked="0"/>
    </xf>
    <xf numFmtId="244" fontId="10" fillId="0" borderId="0">
      <protection locked="0"/>
    </xf>
    <xf numFmtId="0" fontId="22" fillId="0" borderId="29" applyNumberFormat="0" applyFont="0" applyBorder="0" applyProtection="0">
      <alignment horizontal="center" vertical="center"/>
    </xf>
    <xf numFmtId="3" fontId="9" fillId="0" borderId="0" applyFill="0" applyBorder="0" applyAlignment="0" applyProtection="0"/>
    <xf numFmtId="267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4" fontId="10" fillId="0" borderId="0">
      <protection locked="0"/>
    </xf>
    <xf numFmtId="268" fontId="110" fillId="0" borderId="32" applyFont="0" applyFill="0" applyBorder="0" applyAlignment="0" applyProtection="0">
      <alignment horizontal="center" vertical="center"/>
    </xf>
    <xf numFmtId="244" fontId="10" fillId="0" borderId="18">
      <protection locked="0"/>
    </xf>
    <xf numFmtId="0" fontId="9" fillId="0" borderId="0">
      <protection locked="0"/>
    </xf>
    <xf numFmtId="0" fontId="111" fillId="0" borderId="33" applyBorder="0">
      <alignment horizontal="distributed"/>
      <protection locked="0"/>
    </xf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269" fontId="10" fillId="0" borderId="0" applyFill="0" applyBorder="0">
      <alignment horizontal="center" vertical="center"/>
    </xf>
    <xf numFmtId="179" fontId="10" fillId="0" borderId="34" applyFill="0" applyBorder="0">
      <alignment horizontal="center" vertical="center"/>
      <protection locked="0"/>
    </xf>
    <xf numFmtId="270" fontId="10" fillId="0" borderId="10" applyFill="0" applyBorder="0">
      <alignment horizontal="center"/>
      <protection locked="0"/>
    </xf>
    <xf numFmtId="271" fontId="10" fillId="0" borderId="10" applyFill="0" applyBorder="0">
      <alignment horizontal="center"/>
      <protection locked="0"/>
    </xf>
    <xf numFmtId="272" fontId="10" fillId="0" borderId="35">
      <alignment horizontal="center"/>
      <protection locked="0"/>
    </xf>
    <xf numFmtId="253" fontId="10" fillId="0" borderId="35">
      <alignment horizontal="center"/>
      <protection locked="0"/>
    </xf>
    <xf numFmtId="244" fontId="10" fillId="0" borderId="35">
      <alignment horizontal="center"/>
      <protection locked="0"/>
    </xf>
    <xf numFmtId="185" fontId="10" fillId="0" borderId="5" applyFill="0" applyBorder="0">
      <alignment horizontal="center" vertical="center"/>
      <protection locked="0"/>
    </xf>
    <xf numFmtId="0" fontId="112" fillId="0" borderId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/>
    <xf numFmtId="4" fontId="114" fillId="0" borderId="4" applyFont="0" applyBorder="0" applyAlignment="0">
      <alignment vertical="center"/>
    </xf>
    <xf numFmtId="0" fontId="115" fillId="0" borderId="0"/>
    <xf numFmtId="49" fontId="10" fillId="0" borderId="0" applyFont="0" applyFill="0" applyBorder="0" applyProtection="0">
      <alignment vertical="center"/>
    </xf>
    <xf numFmtId="49" fontId="111" fillId="0" borderId="27" applyFill="0" applyBorder="0">
      <alignment horizontal="center" vertical="center"/>
      <protection locked="0"/>
    </xf>
    <xf numFmtId="0" fontId="116" fillId="0" borderId="0" applyNumberFormat="0" applyFont="0" applyFill="0" applyBorder="0" applyProtection="0">
      <alignment horizontal="centerContinuous" vertical="center"/>
    </xf>
    <xf numFmtId="0" fontId="116" fillId="0" borderId="0" applyNumberFormat="0" applyFont="0" applyFill="0" applyBorder="0" applyProtection="0">
      <alignment horizontal="centerContinuous" vertical="center"/>
    </xf>
    <xf numFmtId="180" fontId="116" fillId="0" borderId="0" applyNumberFormat="0" applyFont="0" applyFill="0" applyBorder="0" applyProtection="0">
      <alignment horizontal="centerContinuous" vertical="center"/>
    </xf>
    <xf numFmtId="0" fontId="117" fillId="0" borderId="0" applyProtection="0">
      <alignment vertical="center"/>
      <protection locked="0"/>
    </xf>
    <xf numFmtId="49" fontId="10" fillId="0" borderId="2" applyBorder="0">
      <alignment horizontal="right" vertical="center"/>
    </xf>
    <xf numFmtId="49" fontId="118" fillId="0" borderId="36" applyFont="0" applyFill="0" applyBorder="0" applyProtection="0">
      <alignment horizontal="right" vertical="center"/>
    </xf>
    <xf numFmtId="49" fontId="10" fillId="0" borderId="0" applyFont="0" applyFill="0" applyBorder="0" applyAlignment="0" applyProtection="0"/>
    <xf numFmtId="0" fontId="86" fillId="0" borderId="2" applyNumberFormat="0">
      <alignment horizontal="center" vertical="center"/>
    </xf>
    <xf numFmtId="1" fontId="116" fillId="0" borderId="0" applyFont="0" applyFill="0" applyBorder="0" applyProtection="0">
      <alignment horizontal="centerContinuous" vertical="center"/>
    </xf>
    <xf numFmtId="273" fontId="13" fillId="0" borderId="0">
      <alignment vertical="center"/>
    </xf>
    <xf numFmtId="0" fontId="116" fillId="0" borderId="0" applyFont="0" applyFill="0" applyBorder="0" applyProtection="0">
      <alignment horizontal="centerContinuous" vertical="center"/>
    </xf>
    <xf numFmtId="270" fontId="116" fillId="0" borderId="0" applyFont="0" applyFill="0" applyBorder="0" applyProtection="0">
      <alignment horizontal="centerContinuous" vertical="center"/>
    </xf>
    <xf numFmtId="0" fontId="16" fillId="0" borderId="0"/>
    <xf numFmtId="0" fontId="9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9" fillId="0" borderId="0" applyFont="0" applyFill="0" applyBorder="0" applyAlignment="0" applyProtection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19" fillId="0" borderId="27" applyBorder="0">
      <alignment horizontal="distributed" vertical="center"/>
      <protection locked="0"/>
    </xf>
    <xf numFmtId="0" fontId="120" fillId="0" borderId="0">
      <alignment vertical="center"/>
    </xf>
    <xf numFmtId="0" fontId="116" fillId="0" borderId="0" applyNumberFormat="0" applyFont="0" applyFill="0" applyBorder="0" applyProtection="0">
      <alignment vertical="center"/>
    </xf>
    <xf numFmtId="274" fontId="9" fillId="0" borderId="0">
      <protection locked="0"/>
    </xf>
    <xf numFmtId="0" fontId="17" fillId="0" borderId="31">
      <alignment horizontal="center" vertical="center"/>
    </xf>
    <xf numFmtId="275" fontId="9" fillId="0" borderId="0" applyNumberFormat="0" applyFont="0" applyFill="0" applyBorder="0" applyProtection="0">
      <alignment vertical="center"/>
    </xf>
    <xf numFmtId="276" fontId="13" fillId="0" borderId="2"/>
    <xf numFmtId="177" fontId="9" fillId="4" borderId="0" applyFill="0" applyBorder="0" applyProtection="0">
      <alignment horizontal="right"/>
    </xf>
    <xf numFmtId="0" fontId="11" fillId="0" borderId="0"/>
    <xf numFmtId="0" fontId="9" fillId="0" borderId="0" applyFont="0" applyFill="0" applyBorder="0" applyAlignment="0" applyProtection="0"/>
    <xf numFmtId="0" fontId="13" fillId="0" borderId="0">
      <protection locked="0"/>
    </xf>
    <xf numFmtId="0" fontId="10" fillId="0" borderId="0"/>
    <xf numFmtId="0" fontId="13" fillId="0" borderId="0"/>
    <xf numFmtId="0" fontId="10" fillId="0" borderId="0">
      <alignment vertical="center"/>
    </xf>
    <xf numFmtId="0" fontId="10" fillId="0" borderId="2" applyNumberFormat="0" applyFill="0" applyProtection="0">
      <alignment vertical="center"/>
    </xf>
    <xf numFmtId="277" fontId="13" fillId="0" borderId="0">
      <protection locked="0"/>
    </xf>
    <xf numFmtId="0" fontId="9" fillId="0" borderId="0">
      <protection locked="0"/>
    </xf>
    <xf numFmtId="0" fontId="8" fillId="0" borderId="0"/>
    <xf numFmtId="0" fontId="84" fillId="0" borderId="0" applyFont="0" applyFill="0" applyBorder="0" applyAlignment="0" applyProtection="0">
      <alignment vertical="center"/>
    </xf>
    <xf numFmtId="38" fontId="9" fillId="0" borderId="37">
      <alignment horizontal="right"/>
    </xf>
    <xf numFmtId="0" fontId="9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1" fillId="0" borderId="0"/>
    <xf numFmtId="0" fontId="13" fillId="0" borderId="0"/>
    <xf numFmtId="0" fontId="13" fillId="0" borderId="0"/>
    <xf numFmtId="0" fontId="16" fillId="0" borderId="0"/>
    <xf numFmtId="0" fontId="17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21" fillId="0" borderId="0"/>
    <xf numFmtId="0" fontId="10" fillId="0" borderId="0" applyFont="0" applyFill="0" applyBorder="0" applyAlignment="0" applyProtection="0"/>
    <xf numFmtId="0" fontId="121" fillId="0" borderId="0"/>
    <xf numFmtId="0" fontId="17" fillId="0" borderId="0"/>
    <xf numFmtId="0" fontId="121" fillId="0" borderId="0"/>
    <xf numFmtId="0" fontId="13" fillId="0" borderId="0"/>
    <xf numFmtId="0" fontId="10" fillId="0" borderId="0"/>
    <xf numFmtId="0" fontId="121" fillId="0" borderId="0"/>
    <xf numFmtId="0" fontId="10" fillId="0" borderId="0"/>
    <xf numFmtId="0" fontId="10" fillId="0" borderId="0"/>
    <xf numFmtId="0" fontId="16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2" fillId="0" borderId="0"/>
    <xf numFmtId="0" fontId="10" fillId="0" borderId="0"/>
    <xf numFmtId="0" fontId="13" fillId="0" borderId="0"/>
    <xf numFmtId="0" fontId="122" fillId="0" borderId="0"/>
    <xf numFmtId="0" fontId="13" fillId="0" borderId="0"/>
    <xf numFmtId="0" fontId="13" fillId="0" borderId="0"/>
    <xf numFmtId="0" fontId="17" fillId="0" borderId="0"/>
    <xf numFmtId="0" fontId="10" fillId="0" borderId="0"/>
    <xf numFmtId="0" fontId="10" fillId="0" borderId="0"/>
    <xf numFmtId="0" fontId="17" fillId="0" borderId="0" applyFont="0" applyFill="0" applyBorder="0" applyAlignment="0" applyProtection="0"/>
    <xf numFmtId="0" fontId="121" fillId="0" borderId="0"/>
    <xf numFmtId="0" fontId="9" fillId="0" borderId="0"/>
    <xf numFmtId="189" fontId="123" fillId="0" borderId="0">
      <protection locked="0"/>
    </xf>
    <xf numFmtId="0" fontId="121" fillId="0" borderId="0"/>
    <xf numFmtId="0" fontId="10" fillId="0" borderId="0"/>
    <xf numFmtId="189" fontId="123" fillId="0" borderId="0">
      <protection locked="0"/>
    </xf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0" fontId="7" fillId="0" borderId="0"/>
    <xf numFmtId="0" fontId="13" fillId="0" borderId="0"/>
    <xf numFmtId="0" fontId="16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2" fillId="0" borderId="0"/>
    <xf numFmtId="0" fontId="9" fillId="0" borderId="0" applyFont="0" applyFill="0" applyBorder="0" applyAlignment="0" applyProtection="0"/>
    <xf numFmtId="0" fontId="121" fillId="0" borderId="0"/>
    <xf numFmtId="0" fontId="121" fillId="0" borderId="0"/>
    <xf numFmtId="0" fontId="7" fillId="0" borderId="0"/>
    <xf numFmtId="0" fontId="13" fillId="0" borderId="0"/>
    <xf numFmtId="189" fontId="123" fillId="0" borderId="0">
      <protection locked="0"/>
    </xf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9" fillId="0" borderId="0" applyFont="0" applyFill="0" applyBorder="0" applyAlignment="0" applyProtection="0"/>
    <xf numFmtId="0" fontId="10" fillId="0" borderId="0"/>
    <xf numFmtId="0" fontId="10" fillId="0" borderId="0"/>
    <xf numFmtId="189" fontId="123" fillId="0" borderId="0">
      <protection locked="0"/>
    </xf>
    <xf numFmtId="0" fontId="121" fillId="0" borderId="0"/>
    <xf numFmtId="0" fontId="13" fillId="0" borderId="0"/>
    <xf numFmtId="0" fontId="13" fillId="0" borderId="0"/>
    <xf numFmtId="0" fontId="13" fillId="0" borderId="0"/>
    <xf numFmtId="0" fontId="121" fillId="0" borderId="0"/>
    <xf numFmtId="0" fontId="121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189" fontId="123" fillId="0" borderId="0">
      <protection locked="0"/>
    </xf>
    <xf numFmtId="0" fontId="9" fillId="0" borderId="0" applyFont="0" applyFill="0" applyBorder="0" applyAlignment="0" applyProtection="0"/>
    <xf numFmtId="189" fontId="123" fillId="0" borderId="0">
      <protection locked="0"/>
    </xf>
    <xf numFmtId="189" fontId="123" fillId="0" borderId="0">
      <protection locked="0"/>
    </xf>
    <xf numFmtId="204" fontId="53" fillId="0" borderId="2">
      <alignment vertical="center"/>
    </xf>
    <xf numFmtId="204" fontId="10" fillId="0" borderId="2">
      <alignment vertical="center"/>
    </xf>
    <xf numFmtId="204" fontId="10" fillId="0" borderId="2">
      <alignment vertical="center"/>
    </xf>
    <xf numFmtId="204" fontId="53" fillId="0" borderId="2">
      <alignment vertical="center"/>
    </xf>
    <xf numFmtId="204" fontId="53" fillId="0" borderId="2">
      <alignment vertical="center"/>
    </xf>
    <xf numFmtId="204" fontId="53" fillId="0" borderId="2">
      <alignment vertical="center"/>
    </xf>
    <xf numFmtId="204" fontId="53" fillId="0" borderId="2">
      <alignment vertical="center"/>
    </xf>
    <xf numFmtId="204" fontId="10" fillId="0" borderId="2">
      <alignment vertical="center"/>
    </xf>
    <xf numFmtId="204" fontId="13" fillId="0" borderId="2">
      <alignment vertical="center"/>
    </xf>
    <xf numFmtId="204" fontId="10" fillId="0" borderId="2">
      <alignment vertical="center"/>
    </xf>
    <xf numFmtId="212" fontId="9" fillId="0" borderId="0">
      <alignment vertical="center"/>
    </xf>
    <xf numFmtId="0" fontId="17" fillId="0" borderId="2">
      <alignment horizontal="left" vertical="center" indent="1"/>
    </xf>
    <xf numFmtId="38" fontId="120" fillId="0" borderId="6" applyNumberFormat="0">
      <alignment horizontal="lef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0" fontId="15" fillId="0" borderId="0">
      <alignment horizontal="center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3" fontId="107" fillId="0" borderId="30">
      <alignment horizontal="right" vertical="center"/>
    </xf>
    <xf numFmtId="207" fontId="9" fillId="0" borderId="0">
      <alignment horizontal="center" vertical="center"/>
    </xf>
    <xf numFmtId="278" fontId="9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07" fontId="9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8" fontId="9" fillId="0" borderId="0">
      <alignment horizontal="center" vertical="center"/>
    </xf>
    <xf numFmtId="207" fontId="9" fillId="0" borderId="0">
      <alignment horizontal="center" vertical="center"/>
    </xf>
    <xf numFmtId="207" fontId="9" fillId="0" borderId="0">
      <alignment horizontal="center" vertical="center"/>
    </xf>
    <xf numFmtId="207" fontId="9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07" fontId="9" fillId="0" borderId="0">
      <alignment horizontal="center" vertical="center"/>
    </xf>
    <xf numFmtId="207" fontId="9" fillId="0" borderId="0">
      <alignment horizontal="center" vertical="center"/>
    </xf>
    <xf numFmtId="207" fontId="9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07" fontId="9" fillId="0" borderId="0">
      <alignment horizontal="center" vertical="center"/>
    </xf>
    <xf numFmtId="270" fontId="124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279" fontId="10" fillId="0" borderId="0">
      <alignment horizontal="center" vertical="center"/>
    </xf>
    <xf numFmtId="0" fontId="10" fillId="0" borderId="0"/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2" fontId="107" fillId="0" borderId="30">
      <alignment horizontal="right" vertical="center"/>
    </xf>
    <xf numFmtId="0" fontId="125" fillId="8" borderId="0" applyNumberFormat="0" applyBorder="0" applyAlignment="0" applyProtection="0">
      <alignment vertical="center"/>
    </xf>
    <xf numFmtId="0" fontId="125" fillId="9" borderId="0" applyNumberFormat="0" applyBorder="0" applyAlignment="0" applyProtection="0">
      <alignment vertical="center"/>
    </xf>
    <xf numFmtId="0" fontId="125" fillId="10" borderId="0" applyNumberFormat="0" applyBorder="0" applyAlignment="0" applyProtection="0">
      <alignment vertical="center"/>
    </xf>
    <xf numFmtId="0" fontId="125" fillId="11" borderId="0" applyNumberFormat="0" applyBorder="0" applyAlignment="0" applyProtection="0">
      <alignment vertical="center"/>
    </xf>
    <xf numFmtId="0" fontId="125" fillId="12" borderId="0" applyNumberFormat="0" applyBorder="0" applyAlignment="0" applyProtection="0">
      <alignment vertical="center"/>
    </xf>
    <xf numFmtId="0" fontId="125" fillId="13" borderId="0" applyNumberFormat="0" applyBorder="0" applyAlignment="0" applyProtection="0">
      <alignment vertical="center"/>
    </xf>
    <xf numFmtId="189" fontId="123" fillId="0" borderId="0">
      <protection locked="0"/>
    </xf>
    <xf numFmtId="0" fontId="125" fillId="14" borderId="0" applyNumberFormat="0" applyBorder="0" applyAlignment="0" applyProtection="0">
      <alignment vertical="center"/>
    </xf>
    <xf numFmtId="0" fontId="125" fillId="15" borderId="0" applyNumberFormat="0" applyBorder="0" applyAlignment="0" applyProtection="0">
      <alignment vertical="center"/>
    </xf>
    <xf numFmtId="0" fontId="125" fillId="16" borderId="0" applyNumberFormat="0" applyBorder="0" applyAlignment="0" applyProtection="0">
      <alignment vertical="center"/>
    </xf>
    <xf numFmtId="0" fontId="125" fillId="11" borderId="0" applyNumberFormat="0" applyBorder="0" applyAlignment="0" applyProtection="0">
      <alignment vertical="center"/>
    </xf>
    <xf numFmtId="0" fontId="125" fillId="14" borderId="0" applyNumberFormat="0" applyBorder="0" applyAlignment="0" applyProtection="0">
      <alignment vertical="center"/>
    </xf>
    <xf numFmtId="0" fontId="125" fillId="17" borderId="0" applyNumberFormat="0" applyBorder="0" applyAlignment="0" applyProtection="0">
      <alignment vertical="center"/>
    </xf>
    <xf numFmtId="0" fontId="126" fillId="18" borderId="0" applyNumberFormat="0" applyBorder="0" applyAlignment="0" applyProtection="0">
      <alignment vertical="center"/>
    </xf>
    <xf numFmtId="0" fontId="126" fillId="15" borderId="0" applyNumberFormat="0" applyBorder="0" applyAlignment="0" applyProtection="0">
      <alignment vertical="center"/>
    </xf>
    <xf numFmtId="0" fontId="126" fillId="16" borderId="0" applyNumberFormat="0" applyBorder="0" applyAlignment="0" applyProtection="0">
      <alignment vertical="center"/>
    </xf>
    <xf numFmtId="0" fontId="126" fillId="19" borderId="0" applyNumberFormat="0" applyBorder="0" applyAlignment="0" applyProtection="0">
      <alignment vertical="center"/>
    </xf>
    <xf numFmtId="0" fontId="126" fillId="20" borderId="0" applyNumberFormat="0" applyBorder="0" applyAlignment="0" applyProtection="0">
      <alignment vertical="center"/>
    </xf>
    <xf numFmtId="0" fontId="126" fillId="21" borderId="0" applyNumberFormat="0" applyBorder="0" applyAlignment="0" applyProtection="0">
      <alignment vertical="center"/>
    </xf>
    <xf numFmtId="0" fontId="127" fillId="0" borderId="0"/>
    <xf numFmtId="0" fontId="84" fillId="0" borderId="0" applyNumberFormat="0" applyFont="0" applyBorder="0" applyAlignment="0">
      <alignment vertical="center"/>
    </xf>
    <xf numFmtId="204" fontId="15" fillId="0" borderId="38">
      <alignment horizontal="center"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23" fillId="0" borderId="0">
      <protection locked="0"/>
    </xf>
    <xf numFmtId="0" fontId="127" fillId="0" borderId="0"/>
    <xf numFmtId="0" fontId="1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23" fillId="0" borderId="0">
      <protection locked="0"/>
    </xf>
    <xf numFmtId="189" fontId="123" fillId="0" borderId="0">
      <protection locked="0"/>
    </xf>
    <xf numFmtId="0" fontId="129" fillId="0" borderId="0"/>
    <xf numFmtId="0" fontId="31" fillId="0" borderId="0"/>
    <xf numFmtId="0" fontId="20" fillId="0" borderId="0"/>
    <xf numFmtId="189" fontId="123" fillId="0" borderId="14">
      <protection locked="0"/>
    </xf>
    <xf numFmtId="204" fontId="9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2" applyFill="0" applyBorder="0" applyAlignment="0"/>
    <xf numFmtId="280" fontId="10" fillId="0" borderId="0"/>
    <xf numFmtId="189" fontId="123" fillId="0" borderId="0">
      <protection locked="0"/>
    </xf>
    <xf numFmtId="189" fontId="123" fillId="0" borderId="0">
      <protection locked="0"/>
    </xf>
    <xf numFmtId="0" fontId="130" fillId="0" borderId="0"/>
    <xf numFmtId="0" fontId="131" fillId="0" borderId="0">
      <alignment horizontal="left"/>
    </xf>
    <xf numFmtId="204" fontId="93" fillId="0" borderId="0" applyFont="0" applyFill="0" applyBorder="0" applyAlignment="0" applyProtection="0"/>
    <xf numFmtId="0" fontId="13" fillId="0" borderId="0"/>
    <xf numFmtId="208" fontId="84" fillId="0" borderId="0">
      <alignment vertical="center"/>
    </xf>
    <xf numFmtId="0" fontId="10" fillId="0" borderId="0">
      <protection locked="0"/>
    </xf>
    <xf numFmtId="281" fontId="84" fillId="0" borderId="0">
      <alignment vertical="center"/>
    </xf>
    <xf numFmtId="281" fontId="84" fillId="0" borderId="0">
      <alignment vertical="distributed"/>
    </xf>
    <xf numFmtId="282" fontId="132" fillId="0" borderId="0">
      <protection locked="0"/>
    </xf>
    <xf numFmtId="0" fontId="17" fillId="0" borderId="2">
      <alignment horizontal="left" vertical="center" indent="2"/>
    </xf>
    <xf numFmtId="0" fontId="126" fillId="22" borderId="0" applyNumberFormat="0" applyBorder="0" applyAlignment="0" applyProtection="0">
      <alignment vertical="center"/>
    </xf>
    <xf numFmtId="0" fontId="126" fillId="23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19" borderId="0" applyNumberFormat="0" applyBorder="0" applyAlignment="0" applyProtection="0">
      <alignment vertical="center"/>
    </xf>
    <xf numFmtId="0" fontId="126" fillId="20" borderId="0" applyNumberFormat="0" applyBorder="0" applyAlignment="0" applyProtection="0">
      <alignment vertical="center"/>
    </xf>
    <xf numFmtId="0" fontId="126" fillId="25" borderId="0" applyNumberFormat="0" applyBorder="0" applyAlignment="0" applyProtection="0">
      <alignment vertical="center"/>
    </xf>
    <xf numFmtId="3" fontId="133" fillId="0" borderId="4" applyFill="0" applyBorder="0" applyAlignment="0" applyProtection="0">
      <alignment horizontal="centerContinuous" vertical="center"/>
    </xf>
    <xf numFmtId="0" fontId="134" fillId="26" borderId="39" applyNumberFormat="0" applyAlignment="0" applyProtection="0">
      <alignment vertical="center"/>
    </xf>
    <xf numFmtId="0" fontId="101" fillId="0" borderId="0"/>
    <xf numFmtId="283" fontId="9" fillId="0" borderId="0">
      <protection locked="0"/>
    </xf>
    <xf numFmtId="0" fontId="135" fillId="9" borderId="0" applyNumberFormat="0" applyBorder="0" applyAlignment="0" applyProtection="0">
      <alignment vertical="center"/>
    </xf>
    <xf numFmtId="1" fontId="15" fillId="0" borderId="2" applyFill="0" applyBorder="0">
      <alignment horizontal="center"/>
    </xf>
    <xf numFmtId="272" fontId="10" fillId="0" borderId="35">
      <alignment horizontal="center"/>
      <protection locked="0"/>
    </xf>
    <xf numFmtId="204" fontId="17" fillId="0" borderId="31">
      <alignment vertical="center"/>
    </xf>
    <xf numFmtId="0" fontId="136" fillId="27" borderId="40" applyNumberFormat="0" applyFont="0" applyAlignment="0" applyProtection="0">
      <alignment vertical="center"/>
    </xf>
    <xf numFmtId="189" fontId="137" fillId="0" borderId="0">
      <protection locked="0"/>
    </xf>
    <xf numFmtId="189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0" fillId="0" borderId="0">
      <alignment vertical="center"/>
    </xf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25" fillId="0" borderId="0" applyFont="0" applyFill="0" applyBorder="0" applyAlignment="0" applyProtection="0">
      <alignment vertical="center"/>
    </xf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9" fontId="136" fillId="0" borderId="0"/>
    <xf numFmtId="0" fontId="111" fillId="0" borderId="0" applyFont="0" applyFill="0" applyBorder="0" applyProtection="0">
      <alignment horizontal="center" vertical="center"/>
    </xf>
    <xf numFmtId="0" fontId="111" fillId="0" borderId="0" applyFont="0" applyFill="0" applyBorder="0" applyProtection="0">
      <alignment horizontal="center" vertical="center"/>
    </xf>
    <xf numFmtId="0" fontId="138" fillId="28" borderId="0" applyNumberFormat="0" applyBorder="0" applyAlignment="0" applyProtection="0">
      <alignment vertical="center"/>
    </xf>
    <xf numFmtId="0" fontId="10" fillId="0" borderId="7">
      <alignment horizontal="center" vertical="center"/>
    </xf>
    <xf numFmtId="0" fontId="139" fillId="0" borderId="0" applyNumberFormat="0" applyFont="0" applyFill="0" applyBorder="0" applyProtection="0">
      <alignment horizontal="centerContinuous" vertical="center"/>
    </xf>
    <xf numFmtId="0" fontId="140" fillId="29" borderId="41" applyNumberFormat="0" applyAlignment="0" applyProtection="0">
      <alignment vertical="center"/>
    </xf>
    <xf numFmtId="41" fontId="125" fillId="0" borderId="0" applyFont="0" applyFill="0" applyBorder="0" applyAlignment="0" applyProtection="0">
      <alignment vertical="center"/>
    </xf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41" fillId="0" borderId="43" applyNumberFormat="0" applyFill="0" applyAlignment="0" applyProtection="0">
      <alignment vertical="center"/>
    </xf>
    <xf numFmtId="0" fontId="8" fillId="0" borderId="0"/>
    <xf numFmtId="284" fontId="8" fillId="0" borderId="2" applyBorder="0">
      <alignment vertical="center"/>
    </xf>
    <xf numFmtId="0" fontId="142" fillId="0" borderId="44" applyNumberFormat="0" applyFill="0" applyAlignment="0" applyProtection="0">
      <alignment vertical="center"/>
    </xf>
    <xf numFmtId="0" fontId="143" fillId="13" borderId="39" applyNumberFormat="0" applyAlignment="0" applyProtection="0">
      <alignment vertical="center"/>
    </xf>
    <xf numFmtId="4" fontId="18" fillId="0" borderId="0">
      <protection locked="0"/>
    </xf>
    <xf numFmtId="0" fontId="144" fillId="0" borderId="45" applyNumberFormat="0" applyFill="0" applyAlignment="0" applyProtection="0">
      <alignment vertical="center"/>
    </xf>
    <xf numFmtId="0" fontId="145" fillId="0" borderId="46" applyNumberFormat="0" applyFill="0" applyAlignment="0" applyProtection="0">
      <alignment vertical="center"/>
    </xf>
    <xf numFmtId="0" fontId="146" fillId="0" borderId="47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22" fillId="0" borderId="0"/>
    <xf numFmtId="0" fontId="148" fillId="10" borderId="0" applyNumberFormat="0" applyBorder="0" applyAlignment="0" applyProtection="0">
      <alignment vertical="center"/>
    </xf>
    <xf numFmtId="0" fontId="149" fillId="26" borderId="48" applyNumberFormat="0" applyAlignment="0" applyProtection="0">
      <alignment vertical="center"/>
    </xf>
    <xf numFmtId="189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189" fontId="137" fillId="0" borderId="0">
      <protection locked="0"/>
    </xf>
    <xf numFmtId="189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189" fontId="137" fillId="0" borderId="0">
      <protection locked="0"/>
    </xf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0" fillId="0" borderId="42"/>
    <xf numFmtId="0" fontId="139" fillId="0" borderId="21">
      <alignment horizontal="center" vertical="center"/>
    </xf>
    <xf numFmtId="0" fontId="139" fillId="0" borderId="21">
      <alignment horizontal="left" vertical="center"/>
    </xf>
    <xf numFmtId="0" fontId="139" fillId="0" borderId="21">
      <alignment vertical="center" textRotation="255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25" fillId="0" borderId="0">
      <alignment vertical="center"/>
    </xf>
    <xf numFmtId="0" fontId="136" fillId="0" borderId="0"/>
    <xf numFmtId="0" fontId="10" fillId="0" borderId="0">
      <alignment vertical="center"/>
    </xf>
    <xf numFmtId="49" fontId="84" fillId="0" borderId="0">
      <alignment horizontal="left"/>
    </xf>
    <xf numFmtId="285" fontId="10" fillId="0" borderId="0" applyBorder="0"/>
    <xf numFmtId="38" fontId="9" fillId="0" borderId="0"/>
    <xf numFmtId="3" fontId="22" fillId="0" borderId="2"/>
    <xf numFmtId="253" fontId="9" fillId="0" borderId="0">
      <protection locked="0"/>
    </xf>
    <xf numFmtId="253" fontId="9" fillId="0" borderId="0">
      <protection locked="0"/>
    </xf>
    <xf numFmtId="0" fontId="150" fillId="0" borderId="0"/>
    <xf numFmtId="204" fontId="93" fillId="0" borderId="0" applyFont="0" applyFill="0" applyBorder="0" applyAlignment="0" applyProtection="0"/>
    <xf numFmtId="237" fontId="156" fillId="0" borderId="0" applyFont="0" applyFill="0" applyBorder="0" applyAlignment="0" applyProtection="0">
      <alignment vertical="center"/>
    </xf>
    <xf numFmtId="237" fontId="156" fillId="0" borderId="0" applyFont="0" applyFill="0" applyBorder="0" applyAlignment="0" applyProtection="0">
      <alignment vertical="center"/>
    </xf>
    <xf numFmtId="0" fontId="18" fillId="0" borderId="14">
      <protection locked="0"/>
    </xf>
    <xf numFmtId="189" fontId="123" fillId="0" borderId="14">
      <protection locked="0"/>
    </xf>
    <xf numFmtId="0" fontId="18" fillId="0" borderId="14">
      <protection locked="0"/>
    </xf>
    <xf numFmtId="244" fontId="10" fillId="0" borderId="0">
      <protection locked="0"/>
    </xf>
    <xf numFmtId="244" fontId="10" fillId="0" borderId="0">
      <protection locked="0"/>
    </xf>
    <xf numFmtId="244" fontId="10" fillId="0" borderId="0">
      <protection locked="0"/>
    </xf>
    <xf numFmtId="264" fontId="109" fillId="0" borderId="0">
      <protection locked="0"/>
    </xf>
    <xf numFmtId="265" fontId="109" fillId="0" borderId="0">
      <protection locked="0"/>
    </xf>
    <xf numFmtId="244" fontId="10" fillId="0" borderId="0"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264" fontId="109" fillId="0" borderId="0">
      <protection locked="0"/>
    </xf>
    <xf numFmtId="265" fontId="109" fillId="0" borderId="0"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244" fontId="10" fillId="0" borderId="0">
      <protection locked="0"/>
    </xf>
    <xf numFmtId="0" fontId="153" fillId="0" borderId="0" applyNumberFormat="0" applyFill="0" applyBorder="0" applyAlignment="0" applyProtection="0">
      <alignment vertical="center"/>
    </xf>
    <xf numFmtId="244" fontId="10" fillId="0" borderId="0">
      <protection locked="0"/>
    </xf>
    <xf numFmtId="0" fontId="84" fillId="0" borderId="0" applyNumberFormat="0" applyFont="0" applyFill="0" applyBorder="0" applyProtection="0">
      <alignment horizontal="distributed" vertical="center" justifyLastLine="1"/>
    </xf>
    <xf numFmtId="9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188" fontId="84" fillId="0" borderId="0" applyFont="0" applyFill="0" applyBorder="0" applyAlignment="0" applyProtection="0"/>
    <xf numFmtId="0" fontId="154" fillId="0" borderId="0"/>
    <xf numFmtId="0" fontId="84" fillId="0" borderId="0" applyNumberFormat="0" applyFont="0" applyFill="0" applyBorder="0" applyProtection="0">
      <alignment horizontal="centerContinuous" vertical="center"/>
    </xf>
    <xf numFmtId="0" fontId="155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287" fontId="10" fillId="0" borderId="0" applyFont="0" applyFill="0" applyBorder="0" applyAlignment="0" applyProtection="0"/>
    <xf numFmtId="210" fontId="136" fillId="0" borderId="0"/>
    <xf numFmtId="244" fontId="10" fillId="0" borderId="0">
      <protection locked="0"/>
    </xf>
    <xf numFmtId="244" fontId="10" fillId="0" borderId="0">
      <protection locked="0"/>
    </xf>
    <xf numFmtId="265" fontId="109" fillId="0" borderId="0">
      <protection locked="0"/>
    </xf>
    <xf numFmtId="264" fontId="109" fillId="0" borderId="0">
      <protection locked="0"/>
    </xf>
    <xf numFmtId="244" fontId="10" fillId="0" borderId="0">
      <protection locked="0"/>
    </xf>
    <xf numFmtId="244" fontId="10" fillId="0" borderId="0">
      <protection locked="0"/>
    </xf>
    <xf numFmtId="265" fontId="109" fillId="0" borderId="0">
      <protection locked="0"/>
    </xf>
    <xf numFmtId="264" fontId="109" fillId="0" borderId="0">
      <protection locked="0"/>
    </xf>
    <xf numFmtId="244" fontId="10" fillId="0" borderId="0">
      <protection locked="0"/>
    </xf>
    <xf numFmtId="244" fontId="10" fillId="0" borderId="0">
      <protection locked="0"/>
    </xf>
    <xf numFmtId="237" fontId="156" fillId="0" borderId="0" applyFont="0" applyFill="0" applyBorder="0" applyAlignment="0" applyProtection="0">
      <alignment vertical="center"/>
    </xf>
    <xf numFmtId="288" fontId="9" fillId="0" borderId="0" applyFont="0" applyFill="0" applyBorder="0" applyProtection="0">
      <alignment vertical="center"/>
    </xf>
    <xf numFmtId="179" fontId="84" fillId="0" borderId="0" applyFont="0" applyFill="0" applyBorder="0" applyAlignment="0" applyProtection="0">
      <alignment vertical="center"/>
    </xf>
    <xf numFmtId="38" fontId="84" fillId="0" borderId="0" applyFill="0" applyBorder="0" applyAlignment="0" applyProtection="0">
      <alignment vertical="center"/>
    </xf>
    <xf numFmtId="289" fontId="17" fillId="0" borderId="0" applyFont="0" applyFill="0" applyBorder="0" applyAlignment="0" applyProtection="0">
      <alignment textRotation="255"/>
    </xf>
    <xf numFmtId="290" fontId="17" fillId="0" borderId="0" applyFont="0" applyFill="0" applyBorder="0" applyAlignment="0" applyProtection="0">
      <alignment textRotation="255"/>
    </xf>
    <xf numFmtId="291" fontId="17" fillId="0" borderId="0" applyFont="0" applyFill="0" applyBorder="0" applyAlignment="0" applyProtection="0">
      <alignment textRotation="255"/>
    </xf>
    <xf numFmtId="237" fontId="156" fillId="0" borderId="0" applyFont="0" applyFill="0" applyBorder="0" applyAlignment="0" applyProtection="0">
      <alignment vertical="center"/>
    </xf>
    <xf numFmtId="253" fontId="9" fillId="0" borderId="0">
      <protection locked="0"/>
    </xf>
    <xf numFmtId="253" fontId="9" fillId="0" borderId="0">
      <protection locked="0"/>
    </xf>
    <xf numFmtId="0" fontId="13" fillId="0" borderId="0"/>
    <xf numFmtId="0" fontId="157" fillId="0" borderId="0"/>
    <xf numFmtId="0" fontId="125" fillId="0" borderId="0">
      <alignment vertical="center"/>
    </xf>
    <xf numFmtId="0" fontId="10" fillId="0" borderId="0"/>
    <xf numFmtId="0" fontId="18" fillId="0" borderId="14">
      <protection locked="0"/>
    </xf>
    <xf numFmtId="0" fontId="19" fillId="0" borderId="0"/>
    <xf numFmtId="0" fontId="158" fillId="0" borderId="0"/>
    <xf numFmtId="40" fontId="9" fillId="0" borderId="7"/>
    <xf numFmtId="38" fontId="9" fillId="0" borderId="37">
      <alignment horizontal="right"/>
    </xf>
    <xf numFmtId="0" fontId="159" fillId="0" borderId="0" applyNumberFormat="0">
      <alignment horizontal="center" vertical="center"/>
      <protection locked="0" hidden="1"/>
    </xf>
    <xf numFmtId="0" fontId="10" fillId="0" borderId="0"/>
    <xf numFmtId="0" fontId="10" fillId="0" borderId="0"/>
    <xf numFmtId="0" fontId="10" fillId="0" borderId="0"/>
    <xf numFmtId="0" fontId="52" fillId="0" borderId="0"/>
    <xf numFmtId="0" fontId="13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 applyFont="0" applyFill="0" applyBorder="0" applyAlignment="0" applyProtection="0"/>
    <xf numFmtId="0" fontId="10" fillId="0" borderId="0"/>
    <xf numFmtId="0" fontId="52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0" fillId="0" borderId="0"/>
    <xf numFmtId="0" fontId="1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52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7" fillId="0" borderId="0"/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5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7" fillId="0" borderId="0"/>
    <xf numFmtId="0" fontId="5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0"/>
    <xf numFmtId="0" fontId="13" fillId="0" borderId="0"/>
    <xf numFmtId="0" fontId="13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3" fillId="0" borderId="0"/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188" fontId="19" fillId="0" borderId="0">
      <protection locked="0"/>
    </xf>
    <xf numFmtId="204" fontId="53" fillId="0" borderId="2">
      <alignment vertical="center"/>
    </xf>
    <xf numFmtId="3" fontId="22" fillId="0" borderId="2"/>
    <xf numFmtId="3" fontId="22" fillId="0" borderId="2"/>
    <xf numFmtId="292" fontId="10" fillId="0" borderId="0">
      <alignment vertical="center"/>
    </xf>
    <xf numFmtId="293" fontId="10" fillId="0" borderId="0">
      <alignment vertical="center"/>
    </xf>
    <xf numFmtId="293" fontId="10" fillId="0" borderId="0">
      <alignment vertical="center"/>
    </xf>
    <xf numFmtId="3" fontId="107" fillId="0" borderId="30">
      <alignment horizontal="right" vertical="center"/>
    </xf>
    <xf numFmtId="0" fontId="15" fillId="0" borderId="0">
      <alignment horizontal="center" vertical="center"/>
    </xf>
    <xf numFmtId="294" fontId="84" fillId="0" borderId="0">
      <alignment vertical="center"/>
    </xf>
    <xf numFmtId="295" fontId="9" fillId="0" borderId="0">
      <protection locked="0"/>
    </xf>
    <xf numFmtId="294" fontId="84" fillId="0" borderId="0">
      <alignment vertical="center"/>
    </xf>
    <xf numFmtId="295" fontId="9" fillId="0" borderId="0">
      <protection locked="0"/>
    </xf>
    <xf numFmtId="0" fontId="127" fillId="0" borderId="0"/>
    <xf numFmtId="295" fontId="9" fillId="0" borderId="0">
      <protection locked="0"/>
    </xf>
    <xf numFmtId="295" fontId="9" fillId="0" borderId="0">
      <protection locked="0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7" fontId="19" fillId="0" borderId="0" applyFont="0" applyFill="0" applyBorder="0" applyAlignment="0" applyProtection="0"/>
    <xf numFmtId="0" fontId="10" fillId="0" borderId="0">
      <protection locked="0"/>
    </xf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37" fontId="19" fillId="0" borderId="0" applyFont="0" applyFill="0" applyBorder="0" applyAlignment="0" applyProtection="0"/>
    <xf numFmtId="295" fontId="9" fillId="0" borderId="0">
      <protection locked="0"/>
    </xf>
    <xf numFmtId="185" fontId="19" fillId="0" borderId="0">
      <protection locked="0"/>
    </xf>
    <xf numFmtId="185" fontId="19" fillId="0" borderId="0">
      <protection locked="0"/>
    </xf>
    <xf numFmtId="295" fontId="9" fillId="0" borderId="0">
      <protection locked="0"/>
    </xf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19" fillId="0" borderId="0" applyFont="0" applyFill="0" applyBorder="0" applyAlignment="0" applyProtection="0"/>
    <xf numFmtId="211" fontId="19" fillId="0" borderId="0">
      <protection locked="0"/>
    </xf>
    <xf numFmtId="211" fontId="19" fillId="0" borderId="0">
      <protection locked="0"/>
    </xf>
    <xf numFmtId="58" fontId="10" fillId="0" borderId="0" applyFont="0" applyFill="0" applyBorder="0" applyAlignment="0" applyProtection="0"/>
    <xf numFmtId="295" fontId="9" fillId="0" borderId="0">
      <protection locked="0"/>
    </xf>
    <xf numFmtId="37" fontId="19" fillId="0" borderId="0"/>
    <xf numFmtId="0" fontId="19" fillId="0" borderId="0"/>
    <xf numFmtId="0" fontId="27" fillId="0" borderId="0"/>
    <xf numFmtId="37" fontId="19" fillId="0" borderId="0"/>
    <xf numFmtId="0" fontId="25" fillId="0" borderId="0"/>
    <xf numFmtId="2" fontId="19" fillId="0" borderId="0"/>
    <xf numFmtId="37" fontId="19" fillId="0" borderId="0"/>
    <xf numFmtId="37" fontId="19" fillId="0" borderId="0"/>
    <xf numFmtId="37" fontId="19" fillId="0" borderId="0"/>
    <xf numFmtId="0" fontId="19" fillId="0" borderId="0"/>
    <xf numFmtId="37" fontId="19" fillId="0" borderId="0"/>
    <xf numFmtId="0" fontId="48" fillId="0" borderId="0"/>
    <xf numFmtId="37" fontId="19" fillId="0" borderId="0"/>
    <xf numFmtId="0" fontId="152" fillId="0" borderId="0" applyNumberFormat="0" applyFill="0" applyBorder="0" applyAlignment="0" applyProtection="0">
      <alignment vertical="top"/>
      <protection locked="0"/>
    </xf>
    <xf numFmtId="295" fontId="9" fillId="0" borderId="0">
      <protection locked="0"/>
    </xf>
    <xf numFmtId="38" fontId="13" fillId="0" borderId="0" applyFont="0" applyFill="0" applyBorder="0" applyAlignment="0" applyProtection="0"/>
    <xf numFmtId="41" fontId="127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160" fillId="0" borderId="0" applyFont="0" applyFill="0" applyBorder="0" applyAlignment="0" applyProtection="0"/>
    <xf numFmtId="296" fontId="8" fillId="0" borderId="0"/>
    <xf numFmtId="214" fontId="52" fillId="0" borderId="0"/>
    <xf numFmtId="296" fontId="8" fillId="0" borderId="0"/>
    <xf numFmtId="297" fontId="9" fillId="0" borderId="0"/>
    <xf numFmtId="296" fontId="8" fillId="0" borderId="0"/>
    <xf numFmtId="296" fontId="8" fillId="0" borderId="0"/>
    <xf numFmtId="296" fontId="8" fillId="0" borderId="0"/>
    <xf numFmtId="298" fontId="10" fillId="0" borderId="0"/>
    <xf numFmtId="298" fontId="10" fillId="0" borderId="0"/>
    <xf numFmtId="299" fontId="9" fillId="0" borderId="0"/>
    <xf numFmtId="300" fontId="10" fillId="0" borderId="0"/>
    <xf numFmtId="189" fontId="123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89" fontId="123" fillId="0" borderId="0">
      <protection locked="0"/>
    </xf>
    <xf numFmtId="189" fontId="123" fillId="0" borderId="0">
      <protection locked="0"/>
    </xf>
    <xf numFmtId="0" fontId="9" fillId="0" borderId="0">
      <protection locked="0"/>
    </xf>
    <xf numFmtId="189" fontId="123" fillId="0" borderId="0">
      <protection locked="0"/>
    </xf>
    <xf numFmtId="189" fontId="123" fillId="0" borderId="0">
      <protection locked="0"/>
    </xf>
    <xf numFmtId="189" fontId="123" fillId="0" borderId="0">
      <protection locked="0"/>
    </xf>
    <xf numFmtId="218" fontId="8" fillId="0" borderId="0"/>
    <xf numFmtId="0" fontId="10" fillId="0" borderId="0"/>
    <xf numFmtId="218" fontId="8" fillId="0" borderId="0"/>
    <xf numFmtId="301" fontId="9" fillId="0" borderId="0"/>
    <xf numFmtId="218" fontId="8" fillId="0" borderId="0"/>
    <xf numFmtId="218" fontId="8" fillId="0" borderId="0"/>
    <xf numFmtId="218" fontId="8" fillId="0" borderId="0"/>
    <xf numFmtId="0" fontId="52" fillId="0" borderId="0"/>
    <xf numFmtId="189" fontId="123" fillId="0" borderId="0">
      <protection locked="0"/>
    </xf>
    <xf numFmtId="0" fontId="127" fillId="0" borderId="0" applyFill="0" applyBorder="0" applyAlignment="0" applyProtection="0"/>
    <xf numFmtId="211" fontId="8" fillId="0" borderId="0"/>
    <xf numFmtId="222" fontId="13" fillId="0" borderId="0"/>
    <xf numFmtId="211" fontId="8" fillId="0" borderId="0"/>
    <xf numFmtId="302" fontId="9" fillId="0" borderId="0"/>
    <xf numFmtId="211" fontId="8" fillId="0" borderId="0"/>
    <xf numFmtId="211" fontId="8" fillId="0" borderId="0"/>
    <xf numFmtId="211" fontId="8" fillId="0" borderId="0"/>
    <xf numFmtId="303" fontId="52" fillId="0" borderId="0"/>
    <xf numFmtId="303" fontId="52" fillId="0" borderId="0"/>
    <xf numFmtId="304" fontId="9" fillId="0" borderId="0"/>
    <xf numFmtId="305" fontId="10" fillId="0" borderId="0"/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24" fontId="19" fillId="0" borderId="0">
      <protection locked="0"/>
    </xf>
    <xf numFmtId="264" fontId="109" fillId="0" borderId="0">
      <protection locked="0"/>
    </xf>
    <xf numFmtId="224" fontId="27" fillId="0" borderId="0">
      <protection locked="0"/>
    </xf>
    <xf numFmtId="224" fontId="19" fillId="0" borderId="0">
      <protection locked="0"/>
    </xf>
    <xf numFmtId="264" fontId="10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225" fontId="19" fillId="0" borderId="0">
      <protection locked="0"/>
    </xf>
    <xf numFmtId="0" fontId="59" fillId="0" borderId="0" applyNumberFormat="0" applyFont="0" applyFill="0" applyBorder="0" applyAlignment="0" applyProtection="0"/>
    <xf numFmtId="0" fontId="18" fillId="0" borderId="0">
      <protection locked="0"/>
    </xf>
    <xf numFmtId="0" fontId="59" fillId="0" borderId="0" applyNumberFormat="0" applyFont="0" applyFill="0" applyBorder="0" applyAlignment="0" applyProtection="0"/>
    <xf numFmtId="0" fontId="18" fillId="0" borderId="0">
      <protection locked="0"/>
    </xf>
    <xf numFmtId="0" fontId="59" fillId="0" borderId="0" applyNumberFormat="0" applyFont="0" applyFill="0" applyBorder="0" applyAlignment="0" applyProtection="0"/>
    <xf numFmtId="0" fontId="162" fillId="0" borderId="0">
      <protection locked="0"/>
    </xf>
    <xf numFmtId="0" fontId="59" fillId="0" borderId="0" applyNumberFormat="0" applyFont="0" applyFill="0" applyBorder="0" applyAlignment="0" applyProtection="0"/>
    <xf numFmtId="0" fontId="18" fillId="0" borderId="0">
      <protection locked="0"/>
    </xf>
    <xf numFmtId="0" fontId="59" fillId="0" borderId="0" applyNumberFormat="0" applyFont="0" applyFill="0" applyBorder="0" applyAlignment="0" applyProtection="0"/>
    <xf numFmtId="0" fontId="18" fillId="0" borderId="0">
      <protection locked="0"/>
    </xf>
    <xf numFmtId="0" fontId="59" fillId="0" borderId="0" applyNumberFormat="0" applyFont="0" applyFill="0" applyBorder="0" applyAlignment="0" applyProtection="0"/>
    <xf numFmtId="0" fontId="18" fillId="0" borderId="0">
      <protection locked="0"/>
    </xf>
    <xf numFmtId="0" fontId="59" fillId="0" borderId="0" applyNumberFormat="0" applyFont="0" applyFill="0" applyBorder="0" applyAlignment="0" applyProtection="0"/>
    <xf numFmtId="0" fontId="162" fillId="0" borderId="0">
      <protection locked="0"/>
    </xf>
    <xf numFmtId="189" fontId="123" fillId="0" borderId="0">
      <protection locked="0"/>
    </xf>
    <xf numFmtId="2" fontId="127" fillId="0" borderId="0" applyFill="0" applyBorder="0" applyAlignment="0" applyProtection="0"/>
    <xf numFmtId="0" fontId="67" fillId="0" borderId="8">
      <alignment horizontal="left" vertical="center"/>
    </xf>
    <xf numFmtId="189" fontId="123" fillId="0" borderId="0">
      <protection locked="0"/>
    </xf>
    <xf numFmtId="189" fontId="123" fillId="0" borderId="0">
      <protection locked="0"/>
    </xf>
    <xf numFmtId="189" fontId="163" fillId="0" borderId="0">
      <protection locked="0"/>
    </xf>
    <xf numFmtId="0" fontId="164" fillId="0" borderId="0" applyNumberFormat="0" applyFill="0" applyBorder="0" applyAlignment="0" applyProtection="0"/>
    <xf numFmtId="0" fontId="9" fillId="0" borderId="0">
      <protection locked="0"/>
    </xf>
    <xf numFmtId="0" fontId="21" fillId="0" borderId="0">
      <protection locked="0"/>
    </xf>
    <xf numFmtId="189" fontId="163" fillId="0" borderId="0">
      <protection locked="0"/>
    </xf>
    <xf numFmtId="189" fontId="163" fillId="0" borderId="0">
      <protection locked="0"/>
    </xf>
    <xf numFmtId="189" fontId="163" fillId="0" borderId="0">
      <protection locked="0"/>
    </xf>
    <xf numFmtId="189" fontId="163" fillId="0" borderId="0">
      <protection locked="0"/>
    </xf>
    <xf numFmtId="189" fontId="163" fillId="0" borderId="0">
      <protection locked="0"/>
    </xf>
    <xf numFmtId="0" fontId="67" fillId="0" borderId="0" applyNumberFormat="0" applyFill="0" applyBorder="0" applyAlignment="0" applyProtection="0"/>
    <xf numFmtId="0" fontId="9" fillId="0" borderId="0">
      <protection locked="0"/>
    </xf>
    <xf numFmtId="0" fontId="21" fillId="0" borderId="0">
      <protection locked="0"/>
    </xf>
    <xf numFmtId="189" fontId="163" fillId="0" borderId="0">
      <protection locked="0"/>
    </xf>
    <xf numFmtId="189" fontId="163" fillId="0" borderId="0">
      <protection locked="0"/>
    </xf>
    <xf numFmtId="189" fontId="163" fillId="0" borderId="0">
      <protection locked="0"/>
    </xf>
    <xf numFmtId="189" fontId="163" fillId="0" borderId="0">
      <protection locked="0"/>
    </xf>
    <xf numFmtId="0" fontId="10" fillId="0" borderId="17">
      <protection locked="0"/>
    </xf>
    <xf numFmtId="306" fontId="65" fillId="0" borderId="0">
      <alignment horizontal="left"/>
    </xf>
    <xf numFmtId="270" fontId="86" fillId="0" borderId="0">
      <alignment horizontal="centerContinuous" vertical="center"/>
    </xf>
    <xf numFmtId="307" fontId="9" fillId="0" borderId="0"/>
    <xf numFmtId="308" fontId="10" fillId="0" borderId="0"/>
    <xf numFmtId="307" fontId="9" fillId="0" borderId="0"/>
    <xf numFmtId="309" fontId="9" fillId="0" borderId="0"/>
    <xf numFmtId="307" fontId="9" fillId="0" borderId="0"/>
    <xf numFmtId="307" fontId="9" fillId="0" borderId="0"/>
    <xf numFmtId="307" fontId="9" fillId="0" borderId="0"/>
    <xf numFmtId="0" fontId="9" fillId="0" borderId="0"/>
    <xf numFmtId="310" fontId="10" fillId="0" borderId="0"/>
    <xf numFmtId="0" fontId="52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11" fontId="8" fillId="0" borderId="0">
      <protection locked="0"/>
    </xf>
    <xf numFmtId="311" fontId="8" fillId="0" borderId="0">
      <protection locked="0"/>
    </xf>
    <xf numFmtId="311" fontId="8" fillId="0" borderId="0">
      <protection locked="0"/>
    </xf>
    <xf numFmtId="311" fontId="8" fillId="0" borderId="0">
      <protection locked="0"/>
    </xf>
    <xf numFmtId="189" fontId="123" fillId="0" borderId="0">
      <protection locked="0"/>
    </xf>
    <xf numFmtId="189" fontId="123" fillId="0" borderId="0">
      <protection locked="0"/>
    </xf>
    <xf numFmtId="0" fontId="9" fillId="0" borderId="0">
      <protection locked="0"/>
    </xf>
    <xf numFmtId="189" fontId="123" fillId="0" borderId="0">
      <protection locked="0"/>
    </xf>
    <xf numFmtId="189" fontId="123" fillId="0" borderId="0">
      <protection locked="0"/>
    </xf>
    <xf numFmtId="312" fontId="165" fillId="0" borderId="0">
      <alignment horizontal="center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0" fontId="79" fillId="3" borderId="0">
      <alignment horizontal="centerContinuous"/>
    </xf>
    <xf numFmtId="49" fontId="81" fillId="0" borderId="0" applyFill="0" applyBorder="0" applyProtection="0">
      <alignment horizontal="centerContinuous" vertical="center"/>
    </xf>
    <xf numFmtId="49" fontId="81" fillId="0" borderId="0" applyFill="0" applyBorder="0" applyProtection="0">
      <alignment horizontal="centerContinuous" vertical="center"/>
    </xf>
    <xf numFmtId="49" fontId="81" fillId="0" borderId="0" applyFill="0" applyBorder="0" applyProtection="0">
      <alignment horizontal="centerContinuous" vertical="center"/>
    </xf>
    <xf numFmtId="49" fontId="81" fillId="0" borderId="0" applyFill="0" applyBorder="0" applyProtection="0">
      <alignment horizontal="centerContinuous" vertical="center"/>
    </xf>
    <xf numFmtId="0" fontId="79" fillId="3" borderId="0">
      <alignment horizontal="centerContinuous"/>
    </xf>
    <xf numFmtId="0" fontId="166" fillId="0" borderId="0" applyFont="0" applyFill="0" applyBorder="0" applyAlignment="0" applyProtection="0">
      <alignment horizontal="left"/>
    </xf>
    <xf numFmtId="189" fontId="123" fillId="0" borderId="18">
      <protection locked="0"/>
    </xf>
    <xf numFmtId="0" fontId="127" fillId="0" borderId="18" applyNumberFormat="0" applyFill="0" applyAlignment="0" applyProtection="0"/>
    <xf numFmtId="313" fontId="167" fillId="0" borderId="0" applyFont="0" applyFill="0" applyBorder="0" applyAlignment="0" applyProtection="0"/>
    <xf numFmtId="314" fontId="167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01" fillId="0" borderId="0">
      <alignment horizontal="right"/>
    </xf>
    <xf numFmtId="3" fontId="133" fillId="0" borderId="4" applyFill="0" applyBorder="0" applyAlignment="0" applyProtection="0">
      <alignment horizontal="centerContinuous" vertical="center"/>
    </xf>
    <xf numFmtId="315" fontId="18" fillId="0" borderId="0">
      <protection locked="0"/>
    </xf>
    <xf numFmtId="302" fontId="9" fillId="0" borderId="0">
      <protection locked="0"/>
    </xf>
    <xf numFmtId="315" fontId="18" fillId="0" borderId="0">
      <protection locked="0"/>
    </xf>
    <xf numFmtId="315" fontId="18" fillId="0" borderId="0">
      <protection locked="0"/>
    </xf>
    <xf numFmtId="315" fontId="18" fillId="0" borderId="0">
      <protection locked="0"/>
    </xf>
    <xf numFmtId="316" fontId="8" fillId="0" borderId="0">
      <protection locked="0"/>
    </xf>
    <xf numFmtId="316" fontId="8" fillId="0" borderId="0">
      <protection locked="0"/>
    </xf>
    <xf numFmtId="270" fontId="10" fillId="0" borderId="0">
      <protection locked="0"/>
    </xf>
    <xf numFmtId="0" fontId="84" fillId="0" borderId="0">
      <alignment vertical="center"/>
    </xf>
    <xf numFmtId="0" fontId="168" fillId="0" borderId="21">
      <alignment horizontal="center" vertical="center"/>
    </xf>
    <xf numFmtId="0" fontId="166" fillId="0" borderId="0" applyFont="0" applyFill="0" applyBorder="0" applyAlignment="0" applyProtection="0"/>
    <xf numFmtId="0" fontId="166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left"/>
    </xf>
    <xf numFmtId="0" fontId="10" fillId="0" borderId="0"/>
    <xf numFmtId="0" fontId="9" fillId="0" borderId="49" applyFont="0" applyFill="0" applyBorder="0" applyAlignment="0" applyProtection="0">
      <alignment horizontal="right"/>
      <protection locked="0"/>
    </xf>
    <xf numFmtId="0" fontId="9" fillId="0" borderId="49" applyFont="0" applyFill="0" applyBorder="0" applyAlignment="0" applyProtection="0">
      <alignment horizontal="center"/>
    </xf>
    <xf numFmtId="0" fontId="9" fillId="0" borderId="49" applyFont="0" applyFill="0" applyBorder="0" applyAlignment="0" applyProtection="0">
      <alignment horizontal="right"/>
    </xf>
    <xf numFmtId="0" fontId="9" fillId="0" borderId="49" applyFont="0" applyFill="0" applyBorder="0" applyAlignment="0" applyProtection="0">
      <alignment horizontal="center"/>
      <protection locked="0"/>
    </xf>
    <xf numFmtId="0" fontId="169" fillId="0" borderId="1">
      <alignment vertical="center"/>
    </xf>
    <xf numFmtId="317" fontId="98" fillId="0" borderId="0" applyFont="0" applyFill="0" applyBorder="0" applyAlignment="0" applyProtection="0">
      <alignment horizontal="left"/>
      <protection locked="0"/>
    </xf>
    <xf numFmtId="0" fontId="98" fillId="0" borderId="0" applyFont="0" applyFill="0" applyBorder="0" applyAlignment="0" applyProtection="0">
      <alignment horizontal="left"/>
    </xf>
    <xf numFmtId="0" fontId="8" fillId="0" borderId="0" applyFont="0" applyFill="0" applyBorder="0" applyAlignment="0" applyProtection="0">
      <alignment horizontal="left"/>
      <protection locked="0"/>
    </xf>
    <xf numFmtId="0" fontId="98" fillId="0" borderId="0" applyFont="0" applyFill="0" applyBorder="0" applyAlignment="0" applyProtection="0">
      <alignment horizontal="left"/>
    </xf>
    <xf numFmtId="0" fontId="98" fillId="0" borderId="0" applyFont="0" applyBorder="0" applyAlignment="0">
      <alignment horizontal="left"/>
    </xf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left"/>
    </xf>
    <xf numFmtId="0" fontId="98" fillId="0" borderId="0" applyFont="0" applyFill="0" applyBorder="0" applyAlignment="0" applyProtection="0">
      <alignment horizontal="left"/>
    </xf>
    <xf numFmtId="0" fontId="98" fillId="0" borderId="0" applyFont="0" applyFill="0" applyBorder="0" applyAlignment="0" applyProtection="0">
      <alignment horizontal="left"/>
    </xf>
    <xf numFmtId="0" fontId="98" fillId="0" borderId="0" applyFont="0" applyFill="0" applyBorder="0" applyAlignment="0" applyProtection="0">
      <alignment horizontal="right"/>
    </xf>
    <xf numFmtId="41" fontId="84" fillId="0" borderId="2" applyNumberFormat="0" applyFont="0" applyFill="0" applyBorder="0" applyProtection="0">
      <alignment horizontal="distributed"/>
    </xf>
    <xf numFmtId="0" fontId="84" fillId="0" borderId="0" applyNumberFormat="0" applyFont="0" applyFill="0" applyBorder="0" applyProtection="0">
      <alignment horizontal="distributed" vertical="center" justifyLastLine="1"/>
    </xf>
    <xf numFmtId="41" fontId="84" fillId="0" borderId="2" applyNumberFormat="0" applyFont="0" applyFill="0" applyBorder="0" applyProtection="0">
      <alignment horizontal="distributed"/>
    </xf>
    <xf numFmtId="295" fontId="9" fillId="0" borderId="0">
      <protection locked="0"/>
    </xf>
    <xf numFmtId="189" fontId="137" fillId="0" borderId="0">
      <protection locked="0"/>
    </xf>
    <xf numFmtId="295" fontId="9" fillId="0" borderId="0">
      <protection locked="0"/>
    </xf>
    <xf numFmtId="9" fontId="125" fillId="0" borderId="0" applyFont="0" applyFill="0" applyBorder="0" applyAlignment="0" applyProtection="0">
      <alignment vertical="center"/>
    </xf>
    <xf numFmtId="9" fontId="125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25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0" fillId="0" borderId="0" applyFont="0" applyFill="0" applyBorder="0" applyAlignment="0" applyProtection="0"/>
    <xf numFmtId="318" fontId="9" fillId="0" borderId="0" applyFont="0" applyFill="0" applyBorder="0" applyAlignment="0" applyProtection="0"/>
    <xf numFmtId="188" fontId="84" fillId="0" borderId="0" applyFont="0" applyFill="0" applyBorder="0" applyAlignment="0" applyProtection="0"/>
    <xf numFmtId="0" fontId="171" fillId="0" borderId="0"/>
    <xf numFmtId="204" fontId="172" fillId="0" borderId="50">
      <alignment vertical="center"/>
    </xf>
    <xf numFmtId="0" fontId="10" fillId="0" borderId="6" applyBorder="0"/>
    <xf numFmtId="0" fontId="139" fillId="0" borderId="0" applyNumberFormat="0" applyFont="0" applyFill="0" applyBorder="0" applyProtection="0">
      <alignment horizontal="centerContinuous" vertical="center"/>
    </xf>
    <xf numFmtId="0" fontId="84" fillId="0" borderId="0" applyNumberFormat="0" applyFont="0" applyFill="0" applyBorder="0" applyProtection="0">
      <alignment horizontal="centerContinuous" vertical="center"/>
    </xf>
    <xf numFmtId="38" fontId="53" fillId="0" borderId="0">
      <alignment vertical="center" wrapText="1"/>
    </xf>
    <xf numFmtId="0" fontId="101" fillId="0" borderId="42"/>
    <xf numFmtId="4" fontId="101" fillId="0" borderId="6"/>
    <xf numFmtId="319" fontId="10" fillId="0" borderId="6"/>
    <xf numFmtId="0" fontId="98" fillId="0" borderId="0" applyFont="0" applyFill="0" applyBorder="0" applyAlignment="0" applyProtection="0"/>
    <xf numFmtId="320" fontId="86" fillId="0" borderId="0">
      <alignment vertical="center"/>
    </xf>
    <xf numFmtId="0" fontId="139" fillId="0" borderId="0"/>
    <xf numFmtId="204" fontId="139" fillId="0" borderId="50">
      <alignment vertical="center"/>
    </xf>
    <xf numFmtId="0" fontId="8" fillId="0" borderId="0" applyFont="0" applyFill="0" applyBorder="0" applyAlignment="0" applyProtection="0"/>
    <xf numFmtId="0" fontId="173" fillId="0" borderId="2" applyFont="0" applyFill="0" applyBorder="0" applyAlignment="0" applyProtection="0">
      <alignment horizontal="centerContinuous" vertical="center"/>
    </xf>
    <xf numFmtId="0" fontId="13" fillId="0" borderId="0" applyFont="0" applyFill="0" applyBorder="0" applyAlignment="0" applyProtection="0"/>
    <xf numFmtId="208" fontId="125" fillId="0" borderId="0" applyFont="0" applyFill="0" applyBorder="0" applyAlignment="0" applyProtection="0">
      <alignment vertical="center"/>
    </xf>
    <xf numFmtId="208" fontId="125" fillId="0" borderId="0" applyFont="0" applyFill="0" applyBorder="0" applyAlignment="0" applyProtection="0">
      <alignment vertical="center"/>
    </xf>
    <xf numFmtId="208" fontId="125" fillId="0" borderId="0" applyFont="0" applyFill="0" applyBorder="0" applyAlignment="0" applyProtection="0">
      <alignment vertical="center"/>
    </xf>
    <xf numFmtId="208" fontId="125" fillId="0" borderId="0" applyFont="0" applyFill="0" applyBorder="0" applyAlignment="0" applyProtection="0">
      <alignment vertical="center"/>
    </xf>
    <xf numFmtId="208" fontId="125" fillId="0" borderId="0" applyFont="0" applyFill="0" applyBorder="0" applyAlignment="0" applyProtection="0">
      <alignment vertical="center"/>
    </xf>
    <xf numFmtId="321" fontId="10" fillId="0" borderId="0" applyFont="0" applyFill="0" applyBorder="0" applyAlignment="0" applyProtection="0"/>
    <xf numFmtId="208" fontId="125" fillId="0" borderId="0" applyFont="0" applyFill="0" applyBorder="0" applyAlignment="0" applyProtection="0">
      <alignment vertical="center"/>
    </xf>
    <xf numFmtId="208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322" fontId="13" fillId="0" borderId="0" applyFont="0" applyFill="0" applyProtection="0"/>
    <xf numFmtId="323" fontId="10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0" fontId="157" fillId="0" borderId="0"/>
    <xf numFmtId="0" fontId="17" fillId="0" borderId="0" applyFont="0" applyFill="0" applyBorder="0" applyAlignment="0" applyProtection="0"/>
    <xf numFmtId="0" fontId="9" fillId="0" borderId="0"/>
    <xf numFmtId="0" fontId="98" fillId="0" borderId="0" applyFont="0" applyFill="0" applyBorder="0" applyAlignment="0" applyProtection="0">
      <alignment horizontal="left"/>
      <protection locked="0"/>
    </xf>
    <xf numFmtId="0" fontId="98" fillId="0" borderId="0" applyFont="0" applyFill="0" applyBorder="0" applyAlignment="0" applyProtection="0">
      <alignment horizontal="left"/>
    </xf>
    <xf numFmtId="0" fontId="9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center"/>
    </xf>
    <xf numFmtId="0" fontId="8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284" fontId="8" fillId="0" borderId="2" applyBorder="0">
      <alignment vertical="center"/>
    </xf>
    <xf numFmtId="324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66" fillId="0" borderId="37" applyFont="0" applyFill="0" applyBorder="0" applyAlignment="0" applyProtection="0">
      <alignment horizontal="left" vertical="center"/>
    </xf>
    <xf numFmtId="0" fontId="166" fillId="0" borderId="37" applyFont="0" applyFill="0" applyBorder="0" applyAlignment="0" applyProtection="0">
      <alignment horizontal="left" vertical="center"/>
    </xf>
    <xf numFmtId="0" fontId="166" fillId="0" borderId="11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216" fontId="18" fillId="0" borderId="0">
      <protection locked="0"/>
    </xf>
    <xf numFmtId="274" fontId="9" fillId="0" borderId="0">
      <protection locked="0"/>
    </xf>
    <xf numFmtId="216" fontId="18" fillId="0" borderId="0">
      <protection locked="0"/>
    </xf>
    <xf numFmtId="216" fontId="18" fillId="0" borderId="0">
      <protection locked="0"/>
    </xf>
    <xf numFmtId="216" fontId="18" fillId="0" borderId="0">
      <protection locked="0"/>
    </xf>
    <xf numFmtId="326" fontId="8" fillId="0" borderId="0">
      <protection locked="0"/>
    </xf>
    <xf numFmtId="326" fontId="8" fillId="0" borderId="0">
      <protection locked="0"/>
    </xf>
    <xf numFmtId="325" fontId="10" fillId="0" borderId="0">
      <protection locked="0"/>
    </xf>
    <xf numFmtId="0" fontId="101" fillId="0" borderId="0" applyFont="0" applyFill="0" applyBorder="0" applyAlignment="0" applyProtection="0">
      <alignment horizontal="right"/>
    </xf>
    <xf numFmtId="1" fontId="22" fillId="4" borderId="0" applyNumberFormat="0" applyFont="0" applyFill="0" applyBorder="0" applyAlignment="0">
      <alignment vertical="center"/>
    </xf>
    <xf numFmtId="1" fontId="175" fillId="4" borderId="0" applyNumberFormat="0" applyBorder="0" applyAlignment="0">
      <alignment vertical="center"/>
    </xf>
    <xf numFmtId="1" fontId="176" fillId="4" borderId="0" applyNumberFormat="0" applyFont="0" applyFill="0" applyBorder="0" applyAlignment="0">
      <alignment vertical="center"/>
    </xf>
    <xf numFmtId="0" fontId="98" fillId="0" borderId="50" applyFont="0" applyFill="0" applyBorder="0" applyAlignment="0" applyProtection="0">
      <alignment horizontal="center"/>
    </xf>
    <xf numFmtId="0" fontId="8" fillId="0" borderId="0" applyFont="0" applyFill="0" applyBorder="0" applyAlignment="0" applyProtection="0">
      <alignment horizontal="left"/>
    </xf>
    <xf numFmtId="327" fontId="166" fillId="0" borderId="0" applyFont="0" applyFill="0" applyBorder="0" applyAlignment="0" applyProtection="0">
      <alignment horizontal="center"/>
      <protection locked="0"/>
    </xf>
    <xf numFmtId="0" fontId="98" fillId="0" borderId="0" applyFont="0" applyFill="0" applyBorder="0" applyAlignment="0" applyProtection="0">
      <protection locked="0"/>
    </xf>
    <xf numFmtId="295" fontId="9" fillId="0" borderId="0">
      <protection locked="0"/>
    </xf>
    <xf numFmtId="189" fontId="137" fillId="0" borderId="0">
      <protection locked="0"/>
    </xf>
    <xf numFmtId="0" fontId="9" fillId="0" borderId="0" applyFont="0" applyFill="0" applyBorder="0" applyAlignment="0" applyProtection="0"/>
    <xf numFmtId="295" fontId="9" fillId="0" borderId="0">
      <protection locked="0"/>
    </xf>
    <xf numFmtId="189" fontId="137" fillId="0" borderId="0">
      <protection locked="0"/>
    </xf>
    <xf numFmtId="288" fontId="9" fillId="0" borderId="0" applyFont="0" applyFill="0" applyBorder="0" applyProtection="0">
      <alignment vertical="center"/>
    </xf>
    <xf numFmtId="275" fontId="9" fillId="0" borderId="9">
      <alignment horizontal="center" vertical="center"/>
    </xf>
    <xf numFmtId="204" fontId="9" fillId="0" borderId="9">
      <alignment horizontal="center" vertical="center"/>
    </xf>
    <xf numFmtId="0" fontId="101" fillId="0" borderId="0" applyFont="0" applyFill="0" applyBorder="0" applyAlignment="0" applyProtection="0"/>
    <xf numFmtId="276" fontId="13" fillId="0" borderId="2"/>
    <xf numFmtId="0" fontId="166" fillId="0" borderId="0" applyFont="0" applyFill="0" applyBorder="0" applyAlignment="0" applyProtection="0"/>
    <xf numFmtId="179" fontId="84" fillId="0" borderId="0" applyFont="0" applyFill="0" applyBorder="0" applyAlignment="0" applyProtection="0">
      <alignment vertical="center"/>
    </xf>
    <xf numFmtId="38" fontId="84" fillId="0" borderId="0" applyFill="0" applyBorder="0" applyAlignment="0" applyProtection="0">
      <alignment vertical="center"/>
    </xf>
    <xf numFmtId="320" fontId="111" fillId="0" borderId="0" applyFont="0" applyFill="0" applyBorder="0" applyAlignment="0" applyProtection="0"/>
    <xf numFmtId="3" fontId="101" fillId="0" borderId="0" applyFont="0" applyFill="0" applyBorder="0" applyAlignment="0" applyProtection="0"/>
    <xf numFmtId="40" fontId="9" fillId="0" borderId="7"/>
    <xf numFmtId="0" fontId="177" fillId="0" borderId="50" applyFont="0" applyFill="0" applyBorder="0" applyAlignment="0" applyProtection="0">
      <alignment horizontal="right"/>
    </xf>
    <xf numFmtId="0" fontId="8" fillId="0" borderId="6" applyFont="0" applyFill="0" applyBorder="0" applyAlignment="0" applyProtection="0">
      <alignment horizontal="right"/>
    </xf>
    <xf numFmtId="0" fontId="9" fillId="0" borderId="49" applyFont="0" applyFill="0" applyBorder="0" applyAlignment="0" applyProtection="0">
      <alignment horizontal="center"/>
    </xf>
    <xf numFmtId="0" fontId="98" fillId="0" borderId="0" applyFont="0" applyFill="0" applyBorder="0" applyAlignment="0" applyProtection="0"/>
    <xf numFmtId="295" fontId="9" fillId="0" borderId="0">
      <protection locked="0"/>
    </xf>
    <xf numFmtId="189" fontId="137" fillId="0" borderId="0">
      <protection locked="0"/>
    </xf>
    <xf numFmtId="295" fontId="9" fillId="0" borderId="0">
      <protection locked="0"/>
    </xf>
    <xf numFmtId="189" fontId="137" fillId="0" borderId="0">
      <protection locked="0"/>
    </xf>
    <xf numFmtId="328" fontId="18" fillId="0" borderId="0">
      <protection locked="0"/>
    </xf>
    <xf numFmtId="329" fontId="9" fillId="0" borderId="0">
      <protection locked="0"/>
    </xf>
    <xf numFmtId="328" fontId="18" fillId="0" borderId="0">
      <protection locked="0"/>
    </xf>
    <xf numFmtId="328" fontId="18" fillId="0" borderId="0">
      <protection locked="0"/>
    </xf>
    <xf numFmtId="328" fontId="18" fillId="0" borderId="0">
      <protection locked="0"/>
    </xf>
    <xf numFmtId="330" fontId="8" fillId="0" borderId="0">
      <protection locked="0"/>
    </xf>
    <xf numFmtId="330" fontId="8" fillId="0" borderId="0">
      <protection locked="0"/>
    </xf>
    <xf numFmtId="278" fontId="10" fillId="0" borderId="0">
      <protection locked="0"/>
    </xf>
    <xf numFmtId="0" fontId="10" fillId="0" borderId="0"/>
    <xf numFmtId="189" fontId="137" fillId="0" borderId="0">
      <protection locked="0"/>
    </xf>
    <xf numFmtId="295" fontId="9" fillId="0" borderId="0">
      <protection locked="0"/>
    </xf>
    <xf numFmtId="0" fontId="178" fillId="30" borderId="51" applyNumberFormat="0" applyProtection="0">
      <alignment horizontal="right"/>
    </xf>
    <xf numFmtId="0" fontId="10" fillId="0" borderId="0"/>
    <xf numFmtId="0" fontId="10" fillId="0" borderId="0"/>
    <xf numFmtId="0" fontId="104" fillId="0" borderId="0">
      <alignment vertical="center"/>
    </xf>
    <xf numFmtId="0" fontId="10" fillId="0" borderId="0"/>
    <xf numFmtId="0" fontId="10" fillId="0" borderId="0"/>
    <xf numFmtId="0" fontId="157" fillId="0" borderId="0"/>
    <xf numFmtId="0" fontId="10" fillId="0" borderId="0">
      <alignment vertical="center"/>
    </xf>
    <xf numFmtId="0" fontId="8" fillId="0" borderId="0" applyBorder="0"/>
    <xf numFmtId="0" fontId="104" fillId="0" borderId="0">
      <alignment vertical="center"/>
    </xf>
    <xf numFmtId="0" fontId="104" fillId="0" borderId="0">
      <alignment vertical="center"/>
    </xf>
    <xf numFmtId="0" fontId="10" fillId="0" borderId="0"/>
    <xf numFmtId="0" fontId="104" fillId="0" borderId="0">
      <alignment vertical="center"/>
    </xf>
    <xf numFmtId="0" fontId="179" fillId="0" borderId="0">
      <alignment vertical="center"/>
    </xf>
    <xf numFmtId="0" fontId="13" fillId="0" borderId="0"/>
    <xf numFmtId="0" fontId="10" fillId="0" borderId="0">
      <alignment vertical="center"/>
    </xf>
    <xf numFmtId="0" fontId="104" fillId="0" borderId="0">
      <alignment vertical="center"/>
    </xf>
    <xf numFmtId="0" fontId="157" fillId="0" borderId="0"/>
    <xf numFmtId="0" fontId="9" fillId="0" borderId="0"/>
    <xf numFmtId="0" fontId="9" fillId="0" borderId="0"/>
    <xf numFmtId="0" fontId="9" fillId="0" borderId="0"/>
    <xf numFmtId="0" fontId="104" fillId="0" borderId="0">
      <alignment vertical="center"/>
    </xf>
    <xf numFmtId="3" fontId="22" fillId="0" borderId="2" applyFill="0" applyBorder="0" applyAlignment="0" applyProtection="0"/>
    <xf numFmtId="3" fontId="22" fillId="0" borderId="2" applyFill="0" applyBorder="0" applyAlignment="0" applyProtection="0"/>
    <xf numFmtId="331" fontId="18" fillId="0" borderId="0">
      <protection locked="0"/>
    </xf>
    <xf numFmtId="332" fontId="9" fillId="0" borderId="0">
      <protection locked="0"/>
    </xf>
    <xf numFmtId="331" fontId="18" fillId="0" borderId="0">
      <protection locked="0"/>
    </xf>
    <xf numFmtId="331" fontId="18" fillId="0" borderId="0">
      <protection locked="0"/>
    </xf>
    <xf numFmtId="331" fontId="18" fillId="0" borderId="0">
      <protection locked="0"/>
    </xf>
    <xf numFmtId="333" fontId="8" fillId="0" borderId="0">
      <protection locked="0"/>
    </xf>
    <xf numFmtId="333" fontId="8" fillId="0" borderId="0">
      <protection locked="0"/>
    </xf>
    <xf numFmtId="334" fontId="10" fillId="0" borderId="0">
      <protection locked="0"/>
    </xf>
    <xf numFmtId="218" fontId="18" fillId="0" borderId="0">
      <protection locked="0"/>
    </xf>
    <xf numFmtId="335" fontId="9" fillId="0" borderId="0">
      <protection locked="0"/>
    </xf>
    <xf numFmtId="218" fontId="18" fillId="0" borderId="0">
      <protection locked="0"/>
    </xf>
    <xf numFmtId="218" fontId="18" fillId="0" borderId="0">
      <protection locked="0"/>
    </xf>
    <xf numFmtId="218" fontId="18" fillId="0" borderId="0">
      <protection locked="0"/>
    </xf>
    <xf numFmtId="336" fontId="8" fillId="0" borderId="0">
      <protection locked="0"/>
    </xf>
    <xf numFmtId="336" fontId="8" fillId="0" borderId="0">
      <protection locked="0"/>
    </xf>
    <xf numFmtId="337" fontId="10" fillId="0" borderId="0">
      <protection locked="0"/>
    </xf>
    <xf numFmtId="204" fontId="9" fillId="0" borderId="52"/>
    <xf numFmtId="24" fontId="7" fillId="0" borderId="0" applyFont="0" applyFill="0" applyBorder="0" applyAlignment="0" applyProtection="0"/>
    <xf numFmtId="338" fontId="7" fillId="0" borderId="0" applyNumberFormat="0" applyFont="0" applyFill="0" applyBorder="0" applyAlignment="0" applyProtection="0"/>
    <xf numFmtId="339" fontId="7" fillId="0" borderId="0" applyNumberFormat="0" applyFont="0" applyFill="0" applyBorder="0" applyAlignment="0" applyProtection="0"/>
    <xf numFmtId="338" fontId="7" fillId="0" borderId="0" applyNumberFormat="0" applyFont="0" applyFill="0" applyBorder="0" applyAlignment="0" applyProtection="0"/>
    <xf numFmtId="339" fontId="7" fillId="0" borderId="0" applyNumberFormat="0" applyFont="0" applyFill="0" applyBorder="0" applyAlignment="0" applyProtection="0"/>
    <xf numFmtId="38" fontId="9" fillId="0" borderId="37">
      <alignment horizontal="right"/>
    </xf>
    <xf numFmtId="38" fontId="9" fillId="0" borderId="37">
      <alignment horizontal="right"/>
    </xf>
    <xf numFmtId="188" fontId="27" fillId="0" borderId="0">
      <protection locked="0"/>
    </xf>
    <xf numFmtId="188" fontId="19" fillId="0" borderId="0">
      <protection locked="0"/>
    </xf>
    <xf numFmtId="258" fontId="106" fillId="0" borderId="28" applyFill="0" applyProtection="0">
      <alignment horizontal="center"/>
    </xf>
    <xf numFmtId="258" fontId="106" fillId="0" borderId="28" applyFill="0" applyProtection="0">
      <alignment horizontal="center"/>
    </xf>
    <xf numFmtId="340" fontId="133" fillId="0" borderId="0">
      <alignment vertical="center"/>
    </xf>
    <xf numFmtId="41" fontId="9" fillId="0" borderId="0">
      <alignment horizontal="center" vertical="center"/>
    </xf>
    <xf numFmtId="295" fontId="9" fillId="0" borderId="0">
      <protection locked="0"/>
    </xf>
    <xf numFmtId="19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5" fontId="27" fillId="0" borderId="0">
      <protection locked="0"/>
    </xf>
    <xf numFmtId="185" fontId="19" fillId="0" borderId="0">
      <protection locked="0"/>
    </xf>
    <xf numFmtId="208" fontId="27" fillId="0" borderId="0" applyFont="0" applyFill="0" applyBorder="0" applyAlignment="0" applyProtection="0"/>
    <xf numFmtId="211" fontId="27" fillId="0" borderId="0">
      <protection locked="0"/>
    </xf>
    <xf numFmtId="211" fontId="19" fillId="0" borderId="0">
      <protection locked="0"/>
    </xf>
    <xf numFmtId="37" fontId="27" fillId="0" borderId="0"/>
    <xf numFmtId="0" fontId="10" fillId="0" borderId="0" applyFill="0" applyBorder="0" applyAlignment="0"/>
    <xf numFmtId="244" fontId="10" fillId="0" borderId="0">
      <protection locked="0"/>
    </xf>
    <xf numFmtId="0" fontId="7" fillId="0" borderId="0" applyFont="0" applyFill="0" applyBorder="0" applyAlignment="0" applyProtection="0"/>
    <xf numFmtId="189" fontId="123" fillId="0" borderId="0">
      <protection locked="0"/>
    </xf>
    <xf numFmtId="189" fontId="123" fillId="0" borderId="0">
      <protection locked="0"/>
    </xf>
    <xf numFmtId="292" fontId="160" fillId="0" borderId="0" applyFont="0" applyFill="0" applyBorder="0" applyAlignment="0" applyProtection="0"/>
    <xf numFmtId="292" fontId="160" fillId="0" borderId="0" applyFont="0" applyFill="0" applyBorder="0" applyAlignment="0" applyProtection="0"/>
    <xf numFmtId="292" fontId="160" fillId="0" borderId="0" applyFont="0" applyFill="0" applyBorder="0" applyAlignment="0" applyProtection="0"/>
    <xf numFmtId="341" fontId="52" fillId="0" borderId="0"/>
    <xf numFmtId="296" fontId="8" fillId="0" borderId="0"/>
    <xf numFmtId="216" fontId="18" fillId="0" borderId="0">
      <protection locked="0"/>
    </xf>
    <xf numFmtId="0" fontId="111" fillId="0" borderId="0">
      <protection locked="0"/>
    </xf>
    <xf numFmtId="244" fontId="10" fillId="0" borderId="0">
      <protection locked="0"/>
    </xf>
    <xf numFmtId="342" fontId="13" fillId="0" borderId="0" applyFont="0" applyFill="0" applyBorder="0" applyAlignment="0" applyProtection="0"/>
    <xf numFmtId="189" fontId="123" fillId="0" borderId="0">
      <protection locked="0"/>
    </xf>
    <xf numFmtId="189" fontId="12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218" fontId="18" fillId="0" borderId="0">
      <protection locked="0"/>
    </xf>
    <xf numFmtId="0" fontId="8" fillId="0" borderId="0">
      <protection locked="0"/>
    </xf>
    <xf numFmtId="343" fontId="52" fillId="0" borderId="0"/>
    <xf numFmtId="218" fontId="8" fillId="0" borderId="0"/>
    <xf numFmtId="0" fontId="127" fillId="0" borderId="0" applyProtection="0"/>
    <xf numFmtId="344" fontId="52" fillId="0" borderId="0"/>
    <xf numFmtId="211" fontId="8" fillId="0" borderId="0"/>
    <xf numFmtId="224" fontId="27" fillId="0" borderId="0">
      <protection locked="0"/>
    </xf>
    <xf numFmtId="224" fontId="19" fillId="0" borderId="0">
      <protection locked="0"/>
    </xf>
    <xf numFmtId="225" fontId="27" fillId="0" borderId="0">
      <protection locked="0"/>
    </xf>
    <xf numFmtId="225" fontId="19" fillId="0" borderId="0">
      <protection locked="0"/>
    </xf>
    <xf numFmtId="2" fontId="127" fillId="0" borderId="0" applyProtection="0"/>
    <xf numFmtId="315" fontId="18" fillId="0" borderId="0">
      <protection locked="0"/>
    </xf>
    <xf numFmtId="0" fontId="8" fillId="0" borderId="0">
      <protection locked="0"/>
    </xf>
    <xf numFmtId="0" fontId="67" fillId="0" borderId="8">
      <alignment horizontal="left" vertical="center"/>
    </xf>
    <xf numFmtId="0" fontId="67" fillId="0" borderId="8">
      <alignment horizontal="left" vertical="center"/>
    </xf>
    <xf numFmtId="0" fontId="21" fillId="0" borderId="0">
      <protection locked="0"/>
    </xf>
    <xf numFmtId="0" fontId="18" fillId="0" borderId="0">
      <protection locked="0"/>
    </xf>
    <xf numFmtId="0" fontId="21" fillId="0" borderId="0">
      <protection locked="0"/>
    </xf>
    <xf numFmtId="0" fontId="18" fillId="0" borderId="0">
      <protection locked="0"/>
    </xf>
    <xf numFmtId="0" fontId="164" fillId="0" borderId="0" applyProtection="0"/>
    <xf numFmtId="0" fontId="67" fillId="0" borderId="0" applyProtection="0"/>
    <xf numFmtId="10" fontId="61" fillId="4" borderId="2" applyNumberFormat="0" applyBorder="0" applyAlignment="0" applyProtection="0"/>
    <xf numFmtId="0" fontId="13" fillId="0" borderId="0" applyNumberFormat="0" applyFill="0" applyBorder="0" applyAlignment="0" applyProtection="0"/>
    <xf numFmtId="230" fontId="75" fillId="0" borderId="0"/>
    <xf numFmtId="307" fontId="9" fillId="0" borderId="0"/>
    <xf numFmtId="244" fontId="10" fillId="0" borderId="0">
      <protection locked="0"/>
    </xf>
    <xf numFmtId="189" fontId="123" fillId="0" borderId="0">
      <protection locked="0"/>
    </xf>
    <xf numFmtId="189" fontId="12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27" fillId="0" borderId="18" applyProtection="0"/>
    <xf numFmtId="0" fontId="18" fillId="0" borderId="14">
      <protection locked="0"/>
    </xf>
    <xf numFmtId="0" fontId="18" fillId="0" borderId="18">
      <protection locked="0"/>
    </xf>
    <xf numFmtId="0" fontId="132" fillId="0" borderId="0">
      <protection locked="0"/>
    </xf>
    <xf numFmtId="3" fontId="133" fillId="0" borderId="4" applyFill="0" applyBorder="0" applyAlignment="0" applyProtection="0">
      <alignment horizontal="centerContinuous" vertical="center"/>
    </xf>
    <xf numFmtId="3" fontId="133" fillId="0" borderId="4" applyFill="0" applyBorder="0" applyAlignment="0" applyProtection="0">
      <alignment horizontal="centerContinuous" vertical="center"/>
    </xf>
    <xf numFmtId="315" fontId="18" fillId="0" borderId="0">
      <protection locked="0"/>
    </xf>
    <xf numFmtId="315" fontId="18" fillId="0" borderId="0">
      <protection locked="0"/>
    </xf>
    <xf numFmtId="0" fontId="9" fillId="0" borderId="49" applyFont="0" applyFill="0" applyBorder="0" applyAlignment="0" applyProtection="0">
      <protection locked="0"/>
    </xf>
    <xf numFmtId="0" fontId="10" fillId="0" borderId="0">
      <protection locked="0"/>
    </xf>
    <xf numFmtId="10" fontId="86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16" fillId="0" borderId="0" applyNumberFormat="0" applyFont="0" applyFill="0" applyBorder="0" applyProtection="0">
      <alignment horizontal="centerContinuous" vertical="center"/>
    </xf>
    <xf numFmtId="270" fontId="9" fillId="0" borderId="0" applyNumberFormat="0" applyFont="0" applyFill="0" applyBorder="0" applyProtection="0">
      <alignment horizontal="centerContinuous"/>
    </xf>
    <xf numFmtId="270" fontId="9" fillId="0" borderId="0" applyNumberFormat="0" applyFont="0" applyFill="0" applyBorder="0" applyProtection="0">
      <alignment horizontal="centerContinuous"/>
    </xf>
    <xf numFmtId="0" fontId="10" fillId="0" borderId="6"/>
    <xf numFmtId="185" fontId="116" fillId="0" borderId="0" applyFont="0" applyFill="0" applyBorder="0" applyAlignment="0" applyProtection="0">
      <alignment horizontal="centerContinuous" vertical="center"/>
    </xf>
    <xf numFmtId="270" fontId="116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25" fillId="0" borderId="0" applyFont="0" applyFill="0" applyBorder="0" applyAlignment="0" applyProtection="0">
      <alignment vertical="center"/>
    </xf>
    <xf numFmtId="345" fontId="1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2" fillId="0" borderId="0"/>
    <xf numFmtId="212" fontId="99" fillId="0" borderId="0" applyFont="0" applyFill="0" applyBorder="0" applyAlignment="0" applyProtection="0"/>
    <xf numFmtId="0" fontId="53" fillId="0" borderId="0" applyNumberFormat="0" applyBorder="0" applyAlignment="0">
      <alignment horizontal="centerContinuous" vertical="center"/>
    </xf>
    <xf numFmtId="3" fontId="180" fillId="0" borderId="0" applyFont="0" applyFill="0" applyBorder="0" applyAlignment="0" applyProtection="0"/>
    <xf numFmtId="216" fontId="18" fillId="0" borderId="0">
      <protection locked="0"/>
    </xf>
    <xf numFmtId="216" fontId="18" fillId="0" borderId="0">
      <protection locked="0"/>
    </xf>
    <xf numFmtId="0" fontId="101" fillId="0" borderId="0" applyFont="0" applyFill="0" applyBorder="0" applyAlignment="0" applyProtection="0"/>
    <xf numFmtId="237" fontId="156" fillId="0" borderId="0" applyFont="0" applyFill="0" applyBorder="0" applyAlignment="0" applyProtection="0">
      <alignment vertical="center"/>
    </xf>
    <xf numFmtId="200" fontId="10" fillId="0" borderId="0" applyFont="0" applyFill="0" applyBorder="0" applyProtection="0">
      <alignment vertical="center"/>
    </xf>
    <xf numFmtId="200" fontId="10" fillId="0" borderId="0" applyFont="0" applyFill="0" applyBorder="0" applyProtection="0">
      <alignment vertical="center"/>
    </xf>
    <xf numFmtId="244" fontId="15" fillId="4" borderId="0" applyFill="0" applyBorder="0" applyProtection="0">
      <alignment horizontal="right"/>
    </xf>
    <xf numFmtId="243" fontId="10" fillId="4" borderId="0" applyFill="0" applyBorder="0" applyProtection="0">
      <alignment horizontal="right"/>
    </xf>
    <xf numFmtId="278" fontId="9" fillId="0" borderId="0" applyFont="0" applyFill="0" applyBorder="0" applyAlignment="0" applyProtection="0">
      <alignment vertical="center"/>
    </xf>
    <xf numFmtId="278" fontId="9" fillId="0" borderId="0" applyFont="0" applyFill="0" applyBorder="0" applyAlignment="0" applyProtection="0">
      <alignment vertical="center"/>
    </xf>
    <xf numFmtId="346" fontId="9" fillId="0" borderId="0" applyFont="0" applyFill="0" applyBorder="0" applyAlignment="0" applyProtection="0">
      <alignment vertical="center"/>
    </xf>
    <xf numFmtId="346" fontId="9" fillId="0" borderId="0" applyFont="0" applyFill="0" applyBorder="0" applyAlignment="0" applyProtection="0">
      <alignment vertical="center"/>
    </xf>
    <xf numFmtId="179" fontId="181" fillId="31" borderId="10" applyFont="0" applyFill="0" applyBorder="0" applyAlignment="0" applyProtection="0">
      <alignment vertical="center"/>
      <protection locked="0"/>
    </xf>
    <xf numFmtId="328" fontId="18" fillId="0" borderId="0">
      <protection locked="0"/>
    </xf>
    <xf numFmtId="328" fontId="18" fillId="0" borderId="0">
      <protection locked="0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7" fillId="0" borderId="0" applyProtection="0"/>
    <xf numFmtId="331" fontId="18" fillId="0" borderId="0">
      <protection locked="0"/>
    </xf>
    <xf numFmtId="331" fontId="18" fillId="0" borderId="0">
      <protection locked="0"/>
    </xf>
    <xf numFmtId="218" fontId="18" fillId="0" borderId="0">
      <protection locked="0"/>
    </xf>
    <xf numFmtId="218" fontId="18" fillId="0" borderId="0">
      <protection locked="0"/>
    </xf>
    <xf numFmtId="0" fontId="4" fillId="0" borderId="0">
      <alignment vertical="center"/>
    </xf>
    <xf numFmtId="0" fontId="182" fillId="0" borderId="0"/>
    <xf numFmtId="0" fontId="8" fillId="0" borderId="4">
      <alignment horizontal="centerContinuous" vertical="center"/>
    </xf>
    <xf numFmtId="0" fontId="54" fillId="0" borderId="59" applyNumberFormat="0" applyFont="0" applyFill="0" applyAlignment="0" applyProtection="0"/>
    <xf numFmtId="0" fontId="18" fillId="0" borderId="59">
      <protection locked="0"/>
    </xf>
    <xf numFmtId="0" fontId="8" fillId="0" borderId="53">
      <alignment horizontal="centerContinuous" vertical="center"/>
    </xf>
    <xf numFmtId="0" fontId="177" fillId="0" borderId="50" applyFont="0" applyFill="0" applyBorder="0" applyAlignment="0" applyProtection="0">
      <alignment horizontal="right"/>
    </xf>
    <xf numFmtId="0" fontId="9" fillId="0" borderId="68" applyFont="0" applyFill="0" applyBorder="0" applyAlignment="0" applyProtection="0">
      <alignment horizontal="right"/>
      <protection locked="0"/>
    </xf>
    <xf numFmtId="0" fontId="18" fillId="0" borderId="59">
      <protection locked="0"/>
    </xf>
    <xf numFmtId="189" fontId="123" fillId="0" borderId="59">
      <protection locked="0"/>
    </xf>
    <xf numFmtId="0" fontId="18" fillId="0" borderId="59">
      <protection locked="0"/>
    </xf>
    <xf numFmtId="0" fontId="15" fillId="0" borderId="60">
      <alignment vertical="center"/>
    </xf>
    <xf numFmtId="0" fontId="15" fillId="0" borderId="60">
      <alignment vertical="center"/>
    </xf>
    <xf numFmtId="0" fontId="10" fillId="0" borderId="60">
      <alignment vertical="center"/>
    </xf>
    <xf numFmtId="0" fontId="140" fillId="29" borderId="58" applyNumberFormat="0" applyAlignment="0" applyProtection="0">
      <alignment vertical="center"/>
    </xf>
    <xf numFmtId="0" fontId="71" fillId="0" borderId="16" applyNumberFormat="0" applyFill="0" applyAlignment="0" applyProtection="0"/>
    <xf numFmtId="49" fontId="118" fillId="0" borderId="63" applyFont="0" applyFill="0" applyBorder="0" applyProtection="0">
      <alignment horizontal="right" vertical="center"/>
    </xf>
    <xf numFmtId="0" fontId="142" fillId="0" borderId="66" applyNumberFormat="0" applyFill="0" applyAlignment="0" applyProtection="0">
      <alignment vertical="center"/>
    </xf>
    <xf numFmtId="0" fontId="143" fillId="13" borderId="64" applyNumberFormat="0" applyAlignment="0" applyProtection="0">
      <alignment vertical="center"/>
    </xf>
    <xf numFmtId="0" fontId="149" fillId="26" borderId="67" applyNumberFormat="0" applyAlignment="0" applyProtection="0">
      <alignment vertical="center"/>
    </xf>
    <xf numFmtId="0" fontId="119" fillId="0" borderId="55" applyBorder="0">
      <alignment horizontal="distributed" vertical="center"/>
      <protection locked="0"/>
    </xf>
    <xf numFmtId="179" fontId="86" fillId="0" borderId="3" applyFont="0" applyFill="0" applyBorder="0" applyAlignment="0" applyProtection="0">
      <alignment horizontal="center" vertical="center"/>
    </xf>
    <xf numFmtId="0" fontId="9" fillId="0" borderId="3">
      <alignment horizontal="distributed"/>
    </xf>
    <xf numFmtId="0" fontId="111" fillId="0" borderId="33" applyBorder="0">
      <alignment horizontal="distributed"/>
      <protection locked="0"/>
    </xf>
    <xf numFmtId="179" fontId="10" fillId="0" borderId="34" applyFill="0" applyBorder="0">
      <alignment horizontal="center" vertical="center"/>
      <protection locked="0"/>
    </xf>
    <xf numFmtId="185" fontId="10" fillId="0" borderId="5" applyFill="0" applyBorder="0">
      <alignment horizontal="center" vertical="center"/>
      <protection locked="0"/>
    </xf>
    <xf numFmtId="4" fontId="114" fillId="0" borderId="4" applyFont="0" applyBorder="0" applyAlignment="0">
      <alignment vertical="center"/>
    </xf>
    <xf numFmtId="49" fontId="111" fillId="0" borderId="27" applyFill="0" applyBorder="0">
      <alignment horizontal="center" vertical="center"/>
      <protection locked="0"/>
    </xf>
    <xf numFmtId="49" fontId="118" fillId="0" borderId="36" applyFont="0" applyFill="0" applyBorder="0" applyProtection="0">
      <alignment horizontal="right" vertical="center"/>
    </xf>
    <xf numFmtId="0" fontId="119" fillId="0" borderId="27" applyBorder="0">
      <alignment horizontal="distributed" vertical="center"/>
      <protection locked="0"/>
    </xf>
    <xf numFmtId="0" fontId="67" fillId="0" borderId="70">
      <alignment horizontal="left" vertical="center"/>
    </xf>
    <xf numFmtId="0" fontId="98" fillId="0" borderId="50" applyFont="0" applyFill="0" applyBorder="0" applyAlignment="0" applyProtection="0">
      <alignment horizontal="center"/>
    </xf>
    <xf numFmtId="0" fontId="166" fillId="0" borderId="57" applyFont="0" applyFill="0" applyBorder="0" applyAlignment="0" applyProtection="0">
      <alignment horizontal="left" vertical="center"/>
    </xf>
    <xf numFmtId="0" fontId="166" fillId="0" borderId="57" applyFont="0" applyFill="0" applyBorder="0" applyAlignment="0" applyProtection="0">
      <alignment horizontal="left" vertical="center"/>
    </xf>
    <xf numFmtId="204" fontId="139" fillId="0" borderId="50">
      <alignment vertical="center"/>
    </xf>
    <xf numFmtId="0" fontId="9" fillId="0" borderId="62">
      <alignment horizontal="distributed"/>
    </xf>
    <xf numFmtId="0" fontId="18" fillId="0" borderId="59">
      <protection locked="0"/>
    </xf>
    <xf numFmtId="0" fontId="134" fillId="26" borderId="39" applyNumberFormat="0" applyAlignment="0" applyProtection="0">
      <alignment vertical="center"/>
    </xf>
    <xf numFmtId="0" fontId="136" fillId="27" borderId="40" applyNumberFormat="0" applyFont="0" applyAlignment="0" applyProtection="0">
      <alignment vertical="center"/>
    </xf>
    <xf numFmtId="185" fontId="10" fillId="0" borderId="61" applyFill="0" applyBorder="0">
      <alignment horizontal="center" vertical="center"/>
      <protection locked="0"/>
    </xf>
    <xf numFmtId="0" fontId="71" fillId="0" borderId="16" applyNumberFormat="0" applyFill="0" applyAlignment="0" applyProtection="0"/>
    <xf numFmtId="0" fontId="140" fillId="29" borderId="41" applyNumberFormat="0" applyAlignment="0" applyProtection="0">
      <alignment vertical="center"/>
    </xf>
    <xf numFmtId="0" fontId="134" fillId="26" borderId="64" applyNumberFormat="0" applyAlignment="0" applyProtection="0">
      <alignment vertical="center"/>
    </xf>
    <xf numFmtId="0" fontId="136" fillId="27" borderId="65" applyNumberFormat="0" applyFont="0" applyAlignment="0" applyProtection="0">
      <alignment vertical="center"/>
    </xf>
    <xf numFmtId="0" fontId="142" fillId="0" borderId="44" applyNumberFormat="0" applyFill="0" applyAlignment="0" applyProtection="0">
      <alignment vertical="center"/>
    </xf>
    <xf numFmtId="0" fontId="143" fillId="13" borderId="39" applyNumberFormat="0" applyAlignment="0" applyProtection="0">
      <alignment vertical="center"/>
    </xf>
    <xf numFmtId="0" fontId="149" fillId="26" borderId="48" applyNumberFormat="0" applyAlignment="0" applyProtection="0">
      <alignment vertical="center"/>
    </xf>
    <xf numFmtId="0" fontId="9" fillId="0" borderId="68" applyFont="0" applyFill="0" applyBorder="0" applyAlignment="0" applyProtection="0">
      <alignment horizontal="center"/>
    </xf>
    <xf numFmtId="0" fontId="9" fillId="0" borderId="68" applyFont="0" applyFill="0" applyBorder="0" applyAlignment="0" applyProtection="0">
      <alignment horizontal="right"/>
    </xf>
    <xf numFmtId="0" fontId="9" fillId="0" borderId="68" applyFont="0" applyFill="0" applyBorder="0" applyAlignment="0" applyProtection="0">
      <alignment horizontal="center"/>
      <protection locked="0"/>
    </xf>
    <xf numFmtId="0" fontId="9" fillId="0" borderId="68" applyFont="0" applyFill="0" applyBorder="0" applyAlignment="0" applyProtection="0">
      <protection locked="0"/>
    </xf>
    <xf numFmtId="0" fontId="18" fillId="0" borderId="14">
      <protection locked="0"/>
    </xf>
    <xf numFmtId="189" fontId="123" fillId="0" borderId="14">
      <protection locked="0"/>
    </xf>
    <xf numFmtId="0" fontId="18" fillId="0" borderId="14">
      <protection locked="0"/>
    </xf>
    <xf numFmtId="0" fontId="67" fillId="0" borderId="70">
      <alignment horizontal="left" vertical="center"/>
    </xf>
    <xf numFmtId="0" fontId="18" fillId="0" borderId="14">
      <protection locked="0"/>
    </xf>
    <xf numFmtId="204" fontId="172" fillId="0" borderId="50">
      <alignment vertical="center"/>
    </xf>
    <xf numFmtId="0" fontId="54" fillId="0" borderId="59" applyNumberFormat="0" applyFont="0" applyFill="0" applyAlignment="0" applyProtection="0"/>
    <xf numFmtId="3" fontId="83" fillId="0" borderId="16" applyProtection="0"/>
    <xf numFmtId="179" fontId="86" fillId="0" borderId="62" applyFont="0" applyFill="0" applyBorder="0" applyAlignment="0" applyProtection="0">
      <alignment horizontal="center" vertical="center"/>
    </xf>
    <xf numFmtId="4" fontId="114" fillId="0" borderId="53" applyFont="0" applyBorder="0" applyAlignment="0">
      <alignment vertical="center"/>
    </xf>
    <xf numFmtId="38" fontId="9" fillId="0" borderId="57">
      <alignment horizontal="right"/>
    </xf>
    <xf numFmtId="49" fontId="111" fillId="0" borderId="55" applyFill="0" applyBorder="0">
      <alignment horizontal="center" vertical="center"/>
      <protection locked="0"/>
    </xf>
    <xf numFmtId="258" fontId="106" fillId="0" borderId="56" applyFill="0" applyProtection="0">
      <alignment horizontal="center"/>
    </xf>
    <xf numFmtId="0" fontId="9" fillId="0" borderId="68" applyFont="0" applyFill="0" applyBorder="0" applyAlignment="0" applyProtection="0">
      <alignment horizontal="center"/>
    </xf>
    <xf numFmtId="0" fontId="9" fillId="0" borderId="49" applyFont="0" applyFill="0" applyBorder="0" applyAlignment="0" applyProtection="0">
      <alignment horizontal="right"/>
      <protection locked="0"/>
    </xf>
    <xf numFmtId="0" fontId="9" fillId="0" borderId="49" applyFont="0" applyFill="0" applyBorder="0" applyAlignment="0" applyProtection="0">
      <alignment horizontal="center"/>
    </xf>
    <xf numFmtId="0" fontId="9" fillId="0" borderId="49" applyFont="0" applyFill="0" applyBorder="0" applyAlignment="0" applyProtection="0">
      <alignment horizontal="right"/>
    </xf>
    <xf numFmtId="0" fontId="9" fillId="0" borderId="49" applyFont="0" applyFill="0" applyBorder="0" applyAlignment="0" applyProtection="0">
      <alignment horizontal="center"/>
      <protection locked="0"/>
    </xf>
    <xf numFmtId="3" fontId="83" fillId="0" borderId="16" applyProtection="0"/>
    <xf numFmtId="0" fontId="54" fillId="0" borderId="14" applyNumberFormat="0" applyFont="0" applyFill="0" applyAlignment="0" applyProtection="0"/>
    <xf numFmtId="0" fontId="54" fillId="0" borderId="14" applyNumberFormat="0" applyFont="0" applyFill="0" applyAlignment="0" applyProtection="0"/>
    <xf numFmtId="271" fontId="10" fillId="0" borderId="60" applyFill="0" applyBorder="0">
      <alignment horizontal="center"/>
      <protection locked="0"/>
    </xf>
    <xf numFmtId="0" fontId="166" fillId="0" borderId="37" applyFont="0" applyFill="0" applyBorder="0" applyAlignment="0" applyProtection="0">
      <alignment horizontal="left" vertical="center"/>
    </xf>
    <xf numFmtId="0" fontId="166" fillId="0" borderId="37" applyFont="0" applyFill="0" applyBorder="0" applyAlignment="0" applyProtection="0">
      <alignment horizontal="left" vertical="center"/>
    </xf>
    <xf numFmtId="0" fontId="9" fillId="0" borderId="49" applyFont="0" applyFill="0" applyBorder="0" applyAlignment="0" applyProtection="0">
      <alignment horizontal="center"/>
    </xf>
    <xf numFmtId="3" fontId="133" fillId="0" borderId="69" applyFill="0" applyBorder="0" applyAlignment="0" applyProtection="0">
      <alignment horizontal="centerContinuous" vertical="center"/>
    </xf>
    <xf numFmtId="3" fontId="133" fillId="0" borderId="69" applyFill="0" applyBorder="0" applyAlignment="0" applyProtection="0">
      <alignment horizontal="centerContinuous" vertical="center"/>
    </xf>
    <xf numFmtId="38" fontId="9" fillId="0" borderId="57">
      <alignment horizontal="right"/>
    </xf>
    <xf numFmtId="0" fontId="67" fillId="0" borderId="54">
      <alignment horizontal="left" vertical="center"/>
    </xf>
    <xf numFmtId="0" fontId="67" fillId="0" borderId="54">
      <alignment horizontal="left" vertical="center"/>
    </xf>
    <xf numFmtId="270" fontId="10" fillId="0" borderId="60" applyFill="0" applyBorder="0">
      <alignment horizontal="center"/>
      <protection locked="0"/>
    </xf>
    <xf numFmtId="0" fontId="18" fillId="0" borderId="14">
      <protection locked="0"/>
    </xf>
    <xf numFmtId="3" fontId="133" fillId="0" borderId="53" applyFill="0" applyBorder="0" applyAlignment="0" applyProtection="0">
      <alignment horizontal="centerContinuous" vertical="center"/>
    </xf>
    <xf numFmtId="3" fontId="133" fillId="0" borderId="53" applyFill="0" applyBorder="0" applyAlignment="0" applyProtection="0">
      <alignment horizontal="centerContinuous" vertical="center"/>
    </xf>
    <xf numFmtId="0" fontId="9" fillId="0" borderId="49" applyFont="0" applyFill="0" applyBorder="0" applyAlignment="0" applyProtection="0">
      <protection locked="0"/>
    </xf>
    <xf numFmtId="179" fontId="181" fillId="31" borderId="60" applyFont="0" applyFill="0" applyBorder="0" applyAlignment="0" applyProtection="0">
      <alignment vertical="center"/>
      <protection locked="0"/>
    </xf>
    <xf numFmtId="0" fontId="149" fillId="26" borderId="266" applyNumberFormat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1" fontId="104" fillId="0" borderId="0" applyFont="0" applyFill="0" applyBorder="0" applyAlignment="0" applyProtection="0">
      <alignment vertical="center"/>
    </xf>
    <xf numFmtId="0" fontId="140" fillId="29" borderId="58" applyNumberFormat="0" applyAlignment="0" applyProtection="0">
      <alignment vertical="center"/>
    </xf>
    <xf numFmtId="0" fontId="18" fillId="0" borderId="59">
      <protection locked="0"/>
    </xf>
    <xf numFmtId="189" fontId="123" fillId="0" borderId="59">
      <protection locked="0"/>
    </xf>
    <xf numFmtId="0" fontId="18" fillId="0" borderId="59">
      <protection locked="0"/>
    </xf>
    <xf numFmtId="0" fontId="9" fillId="0" borderId="115" applyFont="0" applyFill="0" applyBorder="0" applyAlignment="0" applyProtection="0">
      <alignment horizontal="right"/>
      <protection locked="0"/>
    </xf>
    <xf numFmtId="0" fontId="8" fillId="0" borderId="102">
      <alignment horizontal="centerContinuous" vertical="center"/>
    </xf>
    <xf numFmtId="0" fontId="18" fillId="0" borderId="59">
      <protection locked="0"/>
    </xf>
    <xf numFmtId="0" fontId="54" fillId="0" borderId="59" applyNumberFormat="0" applyFont="0" applyFill="0" applyAlignment="0" applyProtection="0"/>
    <xf numFmtId="0" fontId="8" fillId="0" borderId="102">
      <alignment horizontal="centerContinuous" vertical="center"/>
    </xf>
    <xf numFmtId="0" fontId="9" fillId="0" borderId="101" applyFont="0" applyFill="0" applyBorder="0" applyAlignment="0" applyProtection="0">
      <protection locked="0"/>
    </xf>
    <xf numFmtId="3" fontId="133" fillId="0" borderId="102" applyFill="0" applyBorder="0" applyAlignment="0" applyProtection="0">
      <alignment horizontal="centerContinuous" vertical="center"/>
    </xf>
    <xf numFmtId="3" fontId="133" fillId="0" borderId="102" applyFill="0" applyBorder="0" applyAlignment="0" applyProtection="0">
      <alignment horizontal="centerContinuous" vertical="center"/>
    </xf>
    <xf numFmtId="0" fontId="67" fillId="0" borderId="105">
      <alignment horizontal="left" vertical="center"/>
    </xf>
    <xf numFmtId="258" fontId="106" fillId="0" borderId="104" applyFill="0" applyProtection="0">
      <alignment horizontal="center"/>
    </xf>
    <xf numFmtId="38" fontId="9" fillId="0" borderId="103">
      <alignment horizontal="right"/>
    </xf>
    <xf numFmtId="38" fontId="9" fillId="0" borderId="103">
      <alignment horizontal="right"/>
    </xf>
    <xf numFmtId="0" fontId="166" fillId="0" borderId="96" applyFont="0" applyFill="0" applyBorder="0" applyAlignment="0" applyProtection="0">
      <alignment horizontal="left" vertical="center"/>
    </xf>
    <xf numFmtId="0" fontId="166" fillId="0" borderId="96" applyFont="0" applyFill="0" applyBorder="0" applyAlignment="0" applyProtection="0">
      <alignment horizontal="left" vertical="center"/>
    </xf>
    <xf numFmtId="38" fontId="9" fillId="0" borderId="96">
      <alignment horizontal="right"/>
    </xf>
    <xf numFmtId="0" fontId="143" fillId="13" borderId="97" applyNumberFormat="0" applyAlignment="0" applyProtection="0">
      <alignment vertical="center"/>
    </xf>
    <xf numFmtId="0" fontId="140" fillId="29" borderId="58" applyNumberFormat="0" applyAlignment="0" applyProtection="0">
      <alignment vertical="center"/>
    </xf>
    <xf numFmtId="0" fontId="136" fillId="27" borderId="98" applyNumberFormat="0" applyFont="0" applyAlignment="0" applyProtection="0">
      <alignment vertical="center"/>
    </xf>
    <xf numFmtId="0" fontId="134" fillId="26" borderId="97" applyNumberFormat="0" applyAlignment="0" applyProtection="0">
      <alignment vertical="center"/>
    </xf>
    <xf numFmtId="0" fontId="143" fillId="13" borderId="121" applyNumberFormat="0" applyAlignment="0" applyProtection="0">
      <alignment vertical="center"/>
    </xf>
    <xf numFmtId="0" fontId="119" fillId="0" borderId="93" applyBorder="0">
      <alignment horizontal="distributed" vertical="center"/>
      <protection locked="0"/>
    </xf>
    <xf numFmtId="49" fontId="111" fillId="0" borderId="93" applyFill="0" applyBorder="0">
      <alignment horizontal="center" vertical="center"/>
      <protection locked="0"/>
    </xf>
    <xf numFmtId="38" fontId="9" fillId="0" borderId="96">
      <alignment horizontal="right"/>
    </xf>
    <xf numFmtId="0" fontId="71" fillId="0" borderId="112" applyNumberFormat="0" applyFill="0" applyAlignment="0" applyProtection="0"/>
    <xf numFmtId="258" fontId="106" fillId="0" borderId="104" applyFill="0" applyProtection="0">
      <alignment horizontal="center"/>
    </xf>
    <xf numFmtId="0" fontId="9" fillId="0" borderId="125" applyFont="0" applyFill="0" applyBorder="0" applyAlignment="0" applyProtection="0">
      <alignment horizontal="center"/>
    </xf>
    <xf numFmtId="0" fontId="9" fillId="0" borderId="125" applyFont="0" applyFill="0" applyBorder="0" applyAlignment="0" applyProtection="0">
      <alignment horizontal="right"/>
    </xf>
    <xf numFmtId="0" fontId="149" fillId="26" borderId="100" applyNumberFormat="0" applyAlignment="0" applyProtection="0">
      <alignment vertical="center"/>
    </xf>
    <xf numFmtId="0" fontId="142" fillId="0" borderId="99" applyNumberFormat="0" applyFill="0" applyAlignment="0" applyProtection="0">
      <alignment vertical="center"/>
    </xf>
    <xf numFmtId="3" fontId="83" fillId="0" borderId="16" applyProtection="0"/>
    <xf numFmtId="185" fontId="10" fillId="0" borderId="119" applyFill="0" applyBorder="0">
      <alignment horizontal="center" vertical="center"/>
      <protection locked="0"/>
    </xf>
    <xf numFmtId="0" fontId="71" fillId="0" borderId="16" applyNumberFormat="0" applyFill="0" applyAlignment="0" applyProtection="0"/>
    <xf numFmtId="0" fontId="134" fillId="26" borderId="121" applyNumberFormat="0" applyAlignment="0" applyProtection="0">
      <alignment vertical="center"/>
    </xf>
    <xf numFmtId="0" fontId="136" fillId="27" borderId="122" applyNumberFormat="0" applyFont="0" applyAlignment="0" applyProtection="0">
      <alignment vertical="center"/>
    </xf>
    <xf numFmtId="0" fontId="140" fillId="29" borderId="58" applyNumberFormat="0" applyAlignment="0" applyProtection="0">
      <alignment vertical="center"/>
    </xf>
    <xf numFmtId="0" fontId="9" fillId="0" borderId="125" applyFont="0" applyFill="0" applyBorder="0" applyAlignment="0" applyProtection="0">
      <alignment horizontal="center"/>
      <protection locked="0"/>
    </xf>
    <xf numFmtId="0" fontId="142" fillId="0" borderId="123" applyNumberFormat="0" applyFill="0" applyAlignment="0" applyProtection="0">
      <alignment vertical="center"/>
    </xf>
    <xf numFmtId="0" fontId="9" fillId="0" borderId="101" applyFont="0" applyFill="0" applyBorder="0" applyAlignment="0" applyProtection="0">
      <alignment horizontal="center"/>
    </xf>
    <xf numFmtId="0" fontId="9" fillId="0" borderId="101" applyFont="0" applyFill="0" applyBorder="0" applyAlignment="0" applyProtection="0">
      <alignment horizontal="center"/>
      <protection locked="0"/>
    </xf>
    <xf numFmtId="0" fontId="9" fillId="0" borderId="101" applyFont="0" applyFill="0" applyBorder="0" applyAlignment="0" applyProtection="0">
      <alignment horizontal="right"/>
    </xf>
    <xf numFmtId="0" fontId="9" fillId="0" borderId="101" applyFont="0" applyFill="0" applyBorder="0" applyAlignment="0" applyProtection="0">
      <alignment horizontal="center"/>
    </xf>
    <xf numFmtId="0" fontId="9" fillId="0" borderId="101" applyFont="0" applyFill="0" applyBorder="0" applyAlignment="0" applyProtection="0">
      <alignment horizontal="right"/>
      <protection locked="0"/>
    </xf>
    <xf numFmtId="0" fontId="9" fillId="0" borderId="118">
      <alignment horizontal="distributed"/>
    </xf>
    <xf numFmtId="49" fontId="118" fillId="0" borderId="120" applyFont="0" applyFill="0" applyBorder="0" applyProtection="0">
      <alignment horizontal="right" vertical="center"/>
    </xf>
    <xf numFmtId="0" fontId="9" fillId="0" borderId="125" applyFont="0" applyFill="0" applyBorder="0" applyAlignment="0" applyProtection="0">
      <alignment horizontal="right"/>
      <protection locked="0"/>
    </xf>
    <xf numFmtId="179" fontId="86" fillId="0" borderId="118" applyFont="0" applyFill="0" applyBorder="0" applyAlignment="0" applyProtection="0">
      <alignment horizontal="center" vertical="center"/>
    </xf>
    <xf numFmtId="49" fontId="118" fillId="0" borderId="95" applyFont="0" applyFill="0" applyBorder="0" applyProtection="0">
      <alignment horizontal="right" vertical="center"/>
    </xf>
    <xf numFmtId="4" fontId="114" fillId="0" borderId="116" applyFont="0" applyBorder="0" applyAlignment="0">
      <alignment vertical="center"/>
    </xf>
    <xf numFmtId="258" fontId="106" fillId="0" borderId="94" applyFill="0" applyProtection="0">
      <alignment horizontal="center"/>
    </xf>
    <xf numFmtId="0" fontId="9" fillId="0" borderId="125" applyFont="0" applyFill="0" applyBorder="0" applyAlignment="0" applyProtection="0">
      <alignment horizontal="center"/>
    </xf>
    <xf numFmtId="0" fontId="9" fillId="0" borderId="92">
      <alignment horizontal="distributed"/>
    </xf>
    <xf numFmtId="179" fontId="86" fillId="0" borderId="92" applyFont="0" applyFill="0" applyBorder="0" applyAlignment="0" applyProtection="0">
      <alignment horizontal="center" vertical="center"/>
    </xf>
    <xf numFmtId="0" fontId="67" fillId="0" borderId="105">
      <alignment horizontal="left" vertical="center"/>
    </xf>
    <xf numFmtId="38" fontId="9" fillId="0" borderId="57">
      <alignment horizontal="right"/>
    </xf>
    <xf numFmtId="38" fontId="9" fillId="0" borderId="57">
      <alignment horizontal="right"/>
    </xf>
    <xf numFmtId="258" fontId="106" fillId="0" borderId="71" applyFill="0" applyProtection="0">
      <alignment horizontal="center"/>
    </xf>
    <xf numFmtId="258" fontId="106" fillId="0" borderId="71" applyFill="0" applyProtection="0">
      <alignment horizontal="center"/>
    </xf>
    <xf numFmtId="0" fontId="149" fillId="26" borderId="124" applyNumberFormat="0" applyAlignment="0" applyProtection="0">
      <alignment vertical="center"/>
    </xf>
    <xf numFmtId="3" fontId="133" fillId="0" borderId="4" applyFill="0" applyBorder="0" applyAlignment="0" applyProtection="0">
      <alignment horizontal="centerContinuous" vertical="center"/>
    </xf>
    <xf numFmtId="3" fontId="133" fillId="0" borderId="4" applyFill="0" applyBorder="0" applyAlignment="0" applyProtection="0">
      <alignment horizontal="centerContinuous" vertical="center"/>
    </xf>
    <xf numFmtId="0" fontId="9" fillId="0" borderId="125" applyFont="0" applyFill="0" applyBorder="0" applyAlignment="0" applyProtection="0">
      <protection locked="0"/>
    </xf>
    <xf numFmtId="0" fontId="8" fillId="0" borderId="4">
      <alignment horizontal="centerContinuous" vertical="center"/>
    </xf>
    <xf numFmtId="0" fontId="54" fillId="0" borderId="59" applyNumberFormat="0" applyFont="0" applyFill="0" applyAlignment="0" applyProtection="0"/>
    <xf numFmtId="0" fontId="18" fillId="0" borderId="59">
      <protection locked="0"/>
    </xf>
    <xf numFmtId="0" fontId="8" fillId="0" borderId="78">
      <alignment horizontal="centerContinuous" vertical="center"/>
    </xf>
    <xf numFmtId="0" fontId="9" fillId="0" borderId="89" applyFont="0" applyFill="0" applyBorder="0" applyAlignment="0" applyProtection="0">
      <alignment horizontal="right"/>
      <protection locked="0"/>
    </xf>
    <xf numFmtId="0" fontId="18" fillId="0" borderId="59">
      <protection locked="0"/>
    </xf>
    <xf numFmtId="189" fontId="123" fillId="0" borderId="59">
      <protection locked="0"/>
    </xf>
    <xf numFmtId="0" fontId="18" fillId="0" borderId="59">
      <protection locked="0"/>
    </xf>
    <xf numFmtId="0" fontId="8" fillId="0" borderId="116">
      <alignment horizontal="centerContinuous" vertical="center"/>
    </xf>
    <xf numFmtId="0" fontId="140" fillId="29" borderId="58" applyNumberFormat="0" applyAlignment="0" applyProtection="0">
      <alignment vertical="center"/>
    </xf>
    <xf numFmtId="0" fontId="71" fillId="0" borderId="16" applyNumberFormat="0" applyFill="0" applyAlignment="0" applyProtection="0"/>
    <xf numFmtId="49" fontId="118" fillId="0" borderId="84" applyFont="0" applyFill="0" applyBorder="0" applyProtection="0">
      <alignment horizontal="right" vertical="center"/>
    </xf>
    <xf numFmtId="0" fontId="142" fillId="0" borderId="87" applyNumberFormat="0" applyFill="0" applyAlignment="0" applyProtection="0">
      <alignment vertical="center"/>
    </xf>
    <xf numFmtId="0" fontId="143" fillId="13" borderId="85" applyNumberFormat="0" applyAlignment="0" applyProtection="0">
      <alignment vertical="center"/>
    </xf>
    <xf numFmtId="0" fontId="149" fillId="26" borderId="88" applyNumberFormat="0" applyAlignment="0" applyProtection="0">
      <alignment vertical="center"/>
    </xf>
    <xf numFmtId="0" fontId="119" fillId="0" borderId="80" applyBorder="0">
      <alignment horizontal="distributed" vertical="center"/>
      <protection locked="0"/>
    </xf>
    <xf numFmtId="179" fontId="86" fillId="0" borderId="62" applyFont="0" applyFill="0" applyBorder="0" applyAlignment="0" applyProtection="0">
      <alignment horizontal="center" vertical="center"/>
    </xf>
    <xf numFmtId="0" fontId="9" fillId="0" borderId="62">
      <alignment horizontal="distributed"/>
    </xf>
    <xf numFmtId="185" fontId="10" fillId="0" borderId="61" applyFill="0" applyBorder="0">
      <alignment horizontal="center" vertical="center"/>
      <protection locked="0"/>
    </xf>
    <xf numFmtId="4" fontId="114" fillId="0" borderId="4" applyFont="0" applyBorder="0" applyAlignment="0">
      <alignment vertical="center"/>
    </xf>
    <xf numFmtId="49" fontId="111" fillId="0" borderId="72" applyFill="0" applyBorder="0">
      <alignment horizontal="center" vertical="center"/>
      <protection locked="0"/>
    </xf>
    <xf numFmtId="49" fontId="118" fillId="0" borderId="63" applyFont="0" applyFill="0" applyBorder="0" applyProtection="0">
      <alignment horizontal="right" vertical="center"/>
    </xf>
    <xf numFmtId="0" fontId="119" fillId="0" borderId="72" applyBorder="0">
      <alignment horizontal="distributed" vertical="center"/>
      <protection locked="0"/>
    </xf>
    <xf numFmtId="0" fontId="67" fillId="0" borderId="91">
      <alignment horizontal="left" vertical="center"/>
    </xf>
    <xf numFmtId="0" fontId="166" fillId="0" borderId="82" applyFont="0" applyFill="0" applyBorder="0" applyAlignment="0" applyProtection="0">
      <alignment horizontal="left" vertical="center"/>
    </xf>
    <xf numFmtId="0" fontId="166" fillId="0" borderId="82" applyFont="0" applyFill="0" applyBorder="0" applyAlignment="0" applyProtection="0">
      <alignment horizontal="left" vertical="center"/>
    </xf>
    <xf numFmtId="0" fontId="9" fillId="0" borderId="83">
      <alignment horizontal="distributed"/>
    </xf>
    <xf numFmtId="0" fontId="18" fillId="0" borderId="59">
      <protection locked="0"/>
    </xf>
    <xf numFmtId="0" fontId="134" fillId="26" borderId="73" applyNumberFormat="0" applyAlignment="0" applyProtection="0">
      <alignment vertical="center"/>
    </xf>
    <xf numFmtId="0" fontId="136" fillId="27" borderId="74" applyNumberFormat="0" applyFont="0" applyAlignment="0" applyProtection="0">
      <alignment vertical="center"/>
    </xf>
    <xf numFmtId="0" fontId="71" fillId="0" borderId="16" applyNumberFormat="0" applyFill="0" applyAlignment="0" applyProtection="0"/>
    <xf numFmtId="0" fontId="140" fillId="29" borderId="58" applyNumberFormat="0" applyAlignment="0" applyProtection="0">
      <alignment vertical="center"/>
    </xf>
    <xf numFmtId="0" fontId="134" fillId="26" borderId="85" applyNumberFormat="0" applyAlignment="0" applyProtection="0">
      <alignment vertical="center"/>
    </xf>
    <xf numFmtId="0" fontId="136" fillId="27" borderId="86" applyNumberFormat="0" applyFont="0" applyAlignment="0" applyProtection="0">
      <alignment vertical="center"/>
    </xf>
    <xf numFmtId="0" fontId="142" fillId="0" borderId="75" applyNumberFormat="0" applyFill="0" applyAlignment="0" applyProtection="0">
      <alignment vertical="center"/>
    </xf>
    <xf numFmtId="0" fontId="143" fillId="13" borderId="73" applyNumberFormat="0" applyAlignment="0" applyProtection="0">
      <alignment vertical="center"/>
    </xf>
    <xf numFmtId="0" fontId="149" fillId="26" borderId="76" applyNumberFormat="0" applyAlignment="0" applyProtection="0">
      <alignment vertical="center"/>
    </xf>
    <xf numFmtId="0" fontId="9" fillId="0" borderId="89" applyFont="0" applyFill="0" applyBorder="0" applyAlignment="0" applyProtection="0">
      <alignment horizontal="center"/>
    </xf>
    <xf numFmtId="0" fontId="9" fillId="0" borderId="89" applyFont="0" applyFill="0" applyBorder="0" applyAlignment="0" applyProtection="0">
      <alignment horizontal="right"/>
    </xf>
    <xf numFmtId="0" fontId="9" fillId="0" borderId="89" applyFont="0" applyFill="0" applyBorder="0" applyAlignment="0" applyProtection="0">
      <alignment horizontal="center"/>
      <protection locked="0"/>
    </xf>
    <xf numFmtId="0" fontId="9" fillId="0" borderId="89" applyFont="0" applyFill="0" applyBorder="0" applyAlignment="0" applyProtection="0">
      <protection locked="0"/>
    </xf>
    <xf numFmtId="0" fontId="18" fillId="0" borderId="59">
      <protection locked="0"/>
    </xf>
    <xf numFmtId="189" fontId="123" fillId="0" borderId="59">
      <protection locked="0"/>
    </xf>
    <xf numFmtId="0" fontId="18" fillId="0" borderId="59">
      <protection locked="0"/>
    </xf>
    <xf numFmtId="0" fontId="67" fillId="0" borderId="91">
      <alignment horizontal="left" vertical="center"/>
    </xf>
    <xf numFmtId="0" fontId="18" fillId="0" borderId="59">
      <protection locked="0"/>
    </xf>
    <xf numFmtId="0" fontId="54" fillId="0" borderId="59" applyNumberFormat="0" applyFont="0" applyFill="0" applyAlignment="0" applyProtection="0"/>
    <xf numFmtId="3" fontId="83" fillId="0" borderId="16" applyProtection="0"/>
    <xf numFmtId="179" fontId="86" fillId="0" borderId="83" applyFont="0" applyFill="0" applyBorder="0" applyAlignment="0" applyProtection="0">
      <alignment horizontal="center" vertical="center"/>
    </xf>
    <xf numFmtId="4" fontId="114" fillId="0" borderId="78" applyFont="0" applyBorder="0" applyAlignment="0">
      <alignment vertical="center"/>
    </xf>
    <xf numFmtId="38" fontId="9" fillId="0" borderId="82">
      <alignment horizontal="right"/>
    </xf>
    <xf numFmtId="49" fontId="111" fillId="0" borderId="80" applyFill="0" applyBorder="0">
      <alignment horizontal="center" vertical="center"/>
      <protection locked="0"/>
    </xf>
    <xf numFmtId="258" fontId="106" fillId="0" borderId="81" applyFill="0" applyProtection="0">
      <alignment horizontal="center"/>
    </xf>
    <xf numFmtId="0" fontId="9" fillId="0" borderId="89" applyFont="0" applyFill="0" applyBorder="0" applyAlignment="0" applyProtection="0">
      <alignment horizontal="center"/>
    </xf>
    <xf numFmtId="0" fontId="9" fillId="0" borderId="77" applyFont="0" applyFill="0" applyBorder="0" applyAlignment="0" applyProtection="0">
      <alignment horizontal="right"/>
      <protection locked="0"/>
    </xf>
    <xf numFmtId="0" fontId="9" fillId="0" borderId="77" applyFont="0" applyFill="0" applyBorder="0" applyAlignment="0" applyProtection="0">
      <alignment horizontal="center"/>
    </xf>
    <xf numFmtId="0" fontId="9" fillId="0" borderId="77" applyFont="0" applyFill="0" applyBorder="0" applyAlignment="0" applyProtection="0">
      <alignment horizontal="right"/>
    </xf>
    <xf numFmtId="0" fontId="9" fillId="0" borderId="77" applyFont="0" applyFill="0" applyBorder="0" applyAlignment="0" applyProtection="0">
      <alignment horizontal="center"/>
      <protection locked="0"/>
    </xf>
    <xf numFmtId="3" fontId="83" fillId="0" borderId="16" applyProtection="0"/>
    <xf numFmtId="0" fontId="54" fillId="0" borderId="59" applyNumberFormat="0" applyFont="0" applyFill="0" applyAlignment="0" applyProtection="0"/>
    <xf numFmtId="0" fontId="54" fillId="0" borderId="59" applyNumberFormat="0" applyFont="0" applyFill="0" applyAlignment="0" applyProtection="0"/>
    <xf numFmtId="0" fontId="166" fillId="0" borderId="57" applyFont="0" applyFill="0" applyBorder="0" applyAlignment="0" applyProtection="0">
      <alignment horizontal="left" vertical="center"/>
    </xf>
    <xf numFmtId="0" fontId="166" fillId="0" borderId="57" applyFont="0" applyFill="0" applyBorder="0" applyAlignment="0" applyProtection="0">
      <alignment horizontal="left" vertical="center"/>
    </xf>
    <xf numFmtId="0" fontId="9" fillId="0" borderId="77" applyFont="0" applyFill="0" applyBorder="0" applyAlignment="0" applyProtection="0">
      <alignment horizontal="center"/>
    </xf>
    <xf numFmtId="3" fontId="133" fillId="0" borderId="90" applyFill="0" applyBorder="0" applyAlignment="0" applyProtection="0">
      <alignment horizontal="centerContinuous" vertical="center"/>
    </xf>
    <xf numFmtId="3" fontId="133" fillId="0" borderId="90" applyFill="0" applyBorder="0" applyAlignment="0" applyProtection="0">
      <alignment horizontal="centerContinuous" vertical="center"/>
    </xf>
    <xf numFmtId="38" fontId="9" fillId="0" borderId="82">
      <alignment horizontal="right"/>
    </xf>
    <xf numFmtId="0" fontId="67" fillId="0" borderId="79">
      <alignment horizontal="left" vertical="center"/>
    </xf>
    <xf numFmtId="0" fontId="67" fillId="0" borderId="79">
      <alignment horizontal="left" vertical="center"/>
    </xf>
    <xf numFmtId="0" fontId="18" fillId="0" borderId="59">
      <protection locked="0"/>
    </xf>
    <xf numFmtId="3" fontId="133" fillId="0" borderId="78" applyFill="0" applyBorder="0" applyAlignment="0" applyProtection="0">
      <alignment horizontal="centerContinuous" vertical="center"/>
    </xf>
    <xf numFmtId="3" fontId="133" fillId="0" borderId="78" applyFill="0" applyBorder="0" applyAlignment="0" applyProtection="0">
      <alignment horizontal="centerContinuous" vertical="center"/>
    </xf>
    <xf numFmtId="0" fontId="9" fillId="0" borderId="77" applyFont="0" applyFill="0" applyBorder="0" applyAlignment="0" applyProtection="0">
      <protection locked="0"/>
    </xf>
    <xf numFmtId="49" fontId="118" fillId="0" borderId="109" applyFont="0" applyFill="0" applyBorder="0" applyProtection="0">
      <alignment horizontal="right" vertical="center"/>
    </xf>
    <xf numFmtId="0" fontId="142" fillId="0" borderId="113" applyNumberFormat="0" applyFill="0" applyAlignment="0" applyProtection="0">
      <alignment vertical="center"/>
    </xf>
    <xf numFmtId="0" fontId="143" fillId="13" borderId="110" applyNumberFormat="0" applyAlignment="0" applyProtection="0">
      <alignment vertical="center"/>
    </xf>
    <xf numFmtId="0" fontId="149" fillId="26" borderId="114" applyNumberFormat="0" applyAlignment="0" applyProtection="0">
      <alignment vertical="center"/>
    </xf>
    <xf numFmtId="0" fontId="119" fillId="0" borderId="108" applyBorder="0">
      <alignment horizontal="distributed" vertical="center"/>
      <protection locked="0"/>
    </xf>
    <xf numFmtId="179" fontId="86" fillId="0" borderId="107" applyFont="0" applyFill="0" applyBorder="0" applyAlignment="0" applyProtection="0">
      <alignment horizontal="center" vertical="center"/>
    </xf>
    <xf numFmtId="0" fontId="9" fillId="0" borderId="107">
      <alignment horizontal="distributed"/>
    </xf>
    <xf numFmtId="185" fontId="10" fillId="0" borderId="106" applyFill="0" applyBorder="0">
      <alignment horizontal="center" vertical="center"/>
      <protection locked="0"/>
    </xf>
    <xf numFmtId="4" fontId="114" fillId="0" borderId="102" applyFont="0" applyBorder="0" applyAlignment="0">
      <alignment vertical="center"/>
    </xf>
    <xf numFmtId="49" fontId="111" fillId="0" borderId="108" applyFill="0" applyBorder="0">
      <alignment horizontal="center" vertical="center"/>
      <protection locked="0"/>
    </xf>
    <xf numFmtId="49" fontId="118" fillId="0" borderId="109" applyFont="0" applyFill="0" applyBorder="0" applyProtection="0">
      <alignment horizontal="right" vertical="center"/>
    </xf>
    <xf numFmtId="0" fontId="119" fillId="0" borderId="108" applyBorder="0">
      <alignment horizontal="distributed" vertical="center"/>
      <protection locked="0"/>
    </xf>
    <xf numFmtId="0" fontId="67" fillId="0" borderId="117">
      <alignment horizontal="left" vertical="center"/>
    </xf>
    <xf numFmtId="0" fontId="166" fillId="0" borderId="103" applyFont="0" applyFill="0" applyBorder="0" applyAlignment="0" applyProtection="0">
      <alignment horizontal="left" vertical="center"/>
    </xf>
    <xf numFmtId="0" fontId="166" fillId="0" borderId="103" applyFont="0" applyFill="0" applyBorder="0" applyAlignment="0" applyProtection="0">
      <alignment horizontal="left" vertical="center"/>
    </xf>
    <xf numFmtId="0" fontId="9" fillId="0" borderId="107">
      <alignment horizontal="distributed"/>
    </xf>
    <xf numFmtId="0" fontId="18" fillId="0" borderId="59">
      <protection locked="0"/>
    </xf>
    <xf numFmtId="0" fontId="134" fillId="26" borderId="110" applyNumberFormat="0" applyAlignment="0" applyProtection="0">
      <alignment vertical="center"/>
    </xf>
    <xf numFmtId="0" fontId="136" fillId="27" borderId="111" applyNumberFormat="0" applyFont="0" applyAlignment="0" applyProtection="0">
      <alignment vertical="center"/>
    </xf>
    <xf numFmtId="185" fontId="10" fillId="0" borderId="106" applyFill="0" applyBorder="0">
      <alignment horizontal="center" vertical="center"/>
      <protection locked="0"/>
    </xf>
    <xf numFmtId="0" fontId="71" fillId="0" borderId="112" applyNumberFormat="0" applyFill="0" applyAlignment="0" applyProtection="0"/>
    <xf numFmtId="0" fontId="140" fillId="29" borderId="58" applyNumberFormat="0" applyAlignment="0" applyProtection="0">
      <alignment vertical="center"/>
    </xf>
    <xf numFmtId="0" fontId="134" fillId="26" borderId="110" applyNumberFormat="0" applyAlignment="0" applyProtection="0">
      <alignment vertical="center"/>
    </xf>
    <xf numFmtId="0" fontId="136" fillId="27" borderId="111" applyNumberFormat="0" applyFont="0" applyAlignment="0" applyProtection="0">
      <alignment vertical="center"/>
    </xf>
    <xf numFmtId="0" fontId="142" fillId="0" borderId="99" applyNumberFormat="0" applyFill="0" applyAlignment="0" applyProtection="0">
      <alignment vertical="center"/>
    </xf>
    <xf numFmtId="0" fontId="143" fillId="13" borderId="110" applyNumberFormat="0" applyAlignment="0" applyProtection="0">
      <alignment vertical="center"/>
    </xf>
    <xf numFmtId="0" fontId="149" fillId="26" borderId="100" applyNumberFormat="0" applyAlignment="0" applyProtection="0">
      <alignment vertical="center"/>
    </xf>
    <xf numFmtId="0" fontId="9" fillId="0" borderId="115" applyFont="0" applyFill="0" applyBorder="0" applyAlignment="0" applyProtection="0">
      <alignment horizontal="center"/>
    </xf>
    <xf numFmtId="0" fontId="9" fillId="0" borderId="115" applyFont="0" applyFill="0" applyBorder="0" applyAlignment="0" applyProtection="0">
      <alignment horizontal="right"/>
    </xf>
    <xf numFmtId="0" fontId="9" fillId="0" borderId="115" applyFont="0" applyFill="0" applyBorder="0" applyAlignment="0" applyProtection="0">
      <alignment horizontal="center"/>
      <protection locked="0"/>
    </xf>
    <xf numFmtId="0" fontId="9" fillId="0" borderId="115" applyFont="0" applyFill="0" applyBorder="0" applyAlignment="0" applyProtection="0">
      <protection locked="0"/>
    </xf>
    <xf numFmtId="0" fontId="18" fillId="0" borderId="59">
      <protection locked="0"/>
    </xf>
    <xf numFmtId="189" fontId="123" fillId="0" borderId="59">
      <protection locked="0"/>
    </xf>
    <xf numFmtId="0" fontId="18" fillId="0" borderId="59">
      <protection locked="0"/>
    </xf>
    <xf numFmtId="0" fontId="67" fillId="0" borderId="117">
      <alignment horizontal="left" vertical="center"/>
    </xf>
    <xf numFmtId="0" fontId="18" fillId="0" borderId="59">
      <protection locked="0"/>
    </xf>
    <xf numFmtId="0" fontId="54" fillId="0" borderId="59" applyNumberFormat="0" applyFont="0" applyFill="0" applyAlignment="0" applyProtection="0"/>
    <xf numFmtId="3" fontId="83" fillId="0" borderId="112" applyProtection="0"/>
    <xf numFmtId="179" fontId="86" fillId="0" borderId="107" applyFont="0" applyFill="0" applyBorder="0" applyAlignment="0" applyProtection="0">
      <alignment horizontal="center" vertical="center"/>
    </xf>
    <xf numFmtId="4" fontId="114" fillId="0" borderId="102" applyFont="0" applyBorder="0" applyAlignment="0">
      <alignment vertical="center"/>
    </xf>
    <xf numFmtId="38" fontId="9" fillId="0" borderId="103">
      <alignment horizontal="right"/>
    </xf>
    <xf numFmtId="49" fontId="111" fillId="0" borderId="108" applyFill="0" applyBorder="0">
      <alignment horizontal="center" vertical="center"/>
      <protection locked="0"/>
    </xf>
    <xf numFmtId="258" fontId="106" fillId="0" borderId="104" applyFill="0" applyProtection="0">
      <alignment horizontal="center"/>
    </xf>
    <xf numFmtId="0" fontId="9" fillId="0" borderId="115" applyFont="0" applyFill="0" applyBorder="0" applyAlignment="0" applyProtection="0">
      <alignment horizontal="center"/>
    </xf>
    <xf numFmtId="0" fontId="9" fillId="0" borderId="101" applyFont="0" applyFill="0" applyBorder="0" applyAlignment="0" applyProtection="0">
      <alignment horizontal="right"/>
      <protection locked="0"/>
    </xf>
    <xf numFmtId="0" fontId="9" fillId="0" borderId="101" applyFont="0" applyFill="0" applyBorder="0" applyAlignment="0" applyProtection="0">
      <alignment horizontal="center"/>
    </xf>
    <xf numFmtId="0" fontId="9" fillId="0" borderId="101" applyFont="0" applyFill="0" applyBorder="0" applyAlignment="0" applyProtection="0">
      <alignment horizontal="right"/>
    </xf>
    <xf numFmtId="0" fontId="9" fillId="0" borderId="101" applyFont="0" applyFill="0" applyBorder="0" applyAlignment="0" applyProtection="0">
      <alignment horizontal="center"/>
      <protection locked="0"/>
    </xf>
    <xf numFmtId="3" fontId="83" fillId="0" borderId="112" applyProtection="0"/>
    <xf numFmtId="0" fontId="54" fillId="0" borderId="59" applyNumberFormat="0" applyFont="0" applyFill="0" applyAlignment="0" applyProtection="0"/>
    <xf numFmtId="0" fontId="54" fillId="0" borderId="59" applyNumberFormat="0" applyFont="0" applyFill="0" applyAlignment="0" applyProtection="0"/>
    <xf numFmtId="0" fontId="166" fillId="0" borderId="103" applyFont="0" applyFill="0" applyBorder="0" applyAlignment="0" applyProtection="0">
      <alignment horizontal="left" vertical="center"/>
    </xf>
    <xf numFmtId="0" fontId="166" fillId="0" borderId="103" applyFont="0" applyFill="0" applyBorder="0" applyAlignment="0" applyProtection="0">
      <alignment horizontal="left" vertical="center"/>
    </xf>
    <xf numFmtId="0" fontId="9" fillId="0" borderId="101" applyFont="0" applyFill="0" applyBorder="0" applyAlignment="0" applyProtection="0">
      <alignment horizontal="center"/>
    </xf>
    <xf numFmtId="3" fontId="133" fillId="0" borderId="116" applyFill="0" applyBorder="0" applyAlignment="0" applyProtection="0">
      <alignment horizontal="centerContinuous" vertical="center"/>
    </xf>
    <xf numFmtId="3" fontId="133" fillId="0" borderId="116" applyFill="0" applyBorder="0" applyAlignment="0" applyProtection="0">
      <alignment horizontal="centerContinuous" vertical="center"/>
    </xf>
    <xf numFmtId="38" fontId="9" fillId="0" borderId="103">
      <alignment horizontal="right"/>
    </xf>
    <xf numFmtId="0" fontId="67" fillId="0" borderId="105">
      <alignment horizontal="left" vertical="center"/>
    </xf>
    <xf numFmtId="0" fontId="67" fillId="0" borderId="105">
      <alignment horizontal="left" vertical="center"/>
    </xf>
    <xf numFmtId="0" fontId="18" fillId="0" borderId="59">
      <protection locked="0"/>
    </xf>
    <xf numFmtId="3" fontId="133" fillId="0" borderId="102" applyFill="0" applyBorder="0" applyAlignment="0" applyProtection="0">
      <alignment horizontal="centerContinuous" vertical="center"/>
    </xf>
    <xf numFmtId="3" fontId="133" fillId="0" borderId="102" applyFill="0" applyBorder="0" applyAlignment="0" applyProtection="0">
      <alignment horizontal="centerContinuous" vertical="center"/>
    </xf>
    <xf numFmtId="0" fontId="9" fillId="0" borderId="101" applyFont="0" applyFill="0" applyBorder="0" applyAlignment="0" applyProtection="0">
      <protection locked="0"/>
    </xf>
    <xf numFmtId="0" fontId="8" fillId="0" borderId="116">
      <alignment horizontal="centerContinuous" vertical="center"/>
    </xf>
    <xf numFmtId="0" fontId="54" fillId="0" borderId="132" applyNumberFormat="0" applyFont="0" applyFill="0" applyAlignment="0" applyProtection="0"/>
    <xf numFmtId="0" fontId="18" fillId="0" borderId="132">
      <protection locked="0"/>
    </xf>
    <xf numFmtId="0" fontId="8" fillId="0" borderId="126">
      <alignment horizontal="centerContinuous" vertical="center"/>
    </xf>
    <xf numFmtId="0" fontId="9" fillId="0" borderId="140" applyFont="0" applyFill="0" applyBorder="0" applyAlignment="0" applyProtection="0">
      <alignment horizontal="right"/>
      <protection locked="0"/>
    </xf>
    <xf numFmtId="0" fontId="18" fillId="0" borderId="132">
      <protection locked="0"/>
    </xf>
    <xf numFmtId="189" fontId="123" fillId="0" borderId="132">
      <protection locked="0"/>
    </xf>
    <xf numFmtId="0" fontId="18" fillId="0" borderId="132">
      <protection locked="0"/>
    </xf>
    <xf numFmtId="0" fontId="140" fillId="29" borderId="131" applyNumberFormat="0" applyAlignment="0" applyProtection="0">
      <alignment vertical="center"/>
    </xf>
    <xf numFmtId="0" fontId="71" fillId="0" borderId="133" applyNumberFormat="0" applyFill="0" applyAlignment="0" applyProtection="0"/>
    <xf numFmtId="49" fontId="118" fillId="0" borderId="135" applyFont="0" applyFill="0" applyBorder="0" applyProtection="0">
      <alignment horizontal="right" vertical="center"/>
    </xf>
    <xf numFmtId="0" fontId="142" fillId="0" borderId="138" applyNumberFormat="0" applyFill="0" applyAlignment="0" applyProtection="0">
      <alignment vertical="center"/>
    </xf>
    <xf numFmtId="0" fontId="143" fillId="13" borderId="136" applyNumberFormat="0" applyAlignment="0" applyProtection="0">
      <alignment vertical="center"/>
    </xf>
    <xf numFmtId="0" fontId="149" fillId="26" borderId="139" applyNumberFormat="0" applyAlignment="0" applyProtection="0">
      <alignment vertical="center"/>
    </xf>
    <xf numFmtId="0" fontId="119" fillId="0" borderId="128" applyBorder="0">
      <alignment horizontal="distributed" vertical="center"/>
      <protection locked="0"/>
    </xf>
    <xf numFmtId="179" fontId="86" fillId="0" borderId="118" applyFont="0" applyFill="0" applyBorder="0" applyAlignment="0" applyProtection="0">
      <alignment horizontal="center" vertical="center"/>
    </xf>
    <xf numFmtId="0" fontId="9" fillId="0" borderId="118">
      <alignment horizontal="distributed"/>
    </xf>
    <xf numFmtId="185" fontId="10" fillId="0" borderId="119" applyFill="0" applyBorder="0">
      <alignment horizontal="center" vertical="center"/>
      <protection locked="0"/>
    </xf>
    <xf numFmtId="4" fontId="114" fillId="0" borderId="116" applyFont="0" applyBorder="0" applyAlignment="0">
      <alignment vertical="center"/>
    </xf>
    <xf numFmtId="49" fontId="118" fillId="0" borderId="120" applyFont="0" applyFill="0" applyBorder="0" applyProtection="0">
      <alignment horizontal="right" vertical="center"/>
    </xf>
    <xf numFmtId="0" fontId="67" fillId="0" borderId="142">
      <alignment horizontal="left" vertical="center"/>
    </xf>
    <xf numFmtId="0" fontId="166" fillId="0" borderId="130" applyFont="0" applyFill="0" applyBorder="0" applyAlignment="0" applyProtection="0">
      <alignment horizontal="left" vertical="center"/>
    </xf>
    <xf numFmtId="0" fontId="166" fillId="0" borderId="130" applyFont="0" applyFill="0" applyBorder="0" applyAlignment="0" applyProtection="0">
      <alignment horizontal="left" vertical="center"/>
    </xf>
    <xf numFmtId="0" fontId="9" fillId="0" borderId="134">
      <alignment horizontal="distributed"/>
    </xf>
    <xf numFmtId="0" fontId="18" fillId="0" borderId="132">
      <protection locked="0"/>
    </xf>
    <xf numFmtId="185" fontId="10" fillId="0" borderId="119" applyFill="0" applyBorder="0">
      <alignment horizontal="center" vertical="center"/>
      <protection locked="0"/>
    </xf>
    <xf numFmtId="0" fontId="71" fillId="0" borderId="112" applyNumberFormat="0" applyFill="0" applyAlignment="0" applyProtection="0"/>
    <xf numFmtId="0" fontId="140" fillId="29" borderId="58" applyNumberFormat="0" applyAlignment="0" applyProtection="0">
      <alignment vertical="center"/>
    </xf>
    <xf numFmtId="0" fontId="134" fillId="26" borderId="136" applyNumberFormat="0" applyAlignment="0" applyProtection="0">
      <alignment vertical="center"/>
    </xf>
    <xf numFmtId="0" fontId="136" fillId="27" borderId="137" applyNumberFormat="0" applyFont="0" applyAlignment="0" applyProtection="0">
      <alignment vertical="center"/>
    </xf>
    <xf numFmtId="0" fontId="142" fillId="0" borderId="123" applyNumberFormat="0" applyFill="0" applyAlignment="0" applyProtection="0">
      <alignment vertical="center"/>
    </xf>
    <xf numFmtId="0" fontId="149" fillId="26" borderId="124" applyNumberFormat="0" applyAlignment="0" applyProtection="0">
      <alignment vertical="center"/>
    </xf>
    <xf numFmtId="0" fontId="9" fillId="0" borderId="140" applyFont="0" applyFill="0" applyBorder="0" applyAlignment="0" applyProtection="0">
      <alignment horizontal="center"/>
    </xf>
    <xf numFmtId="0" fontId="9" fillId="0" borderId="140" applyFont="0" applyFill="0" applyBorder="0" applyAlignment="0" applyProtection="0">
      <alignment horizontal="right"/>
    </xf>
    <xf numFmtId="0" fontId="9" fillId="0" borderId="140" applyFont="0" applyFill="0" applyBorder="0" applyAlignment="0" applyProtection="0">
      <alignment horizontal="center"/>
      <protection locked="0"/>
    </xf>
    <xf numFmtId="0" fontId="9" fillId="0" borderId="140" applyFont="0" applyFill="0" applyBorder="0" applyAlignment="0" applyProtection="0">
      <protection locked="0"/>
    </xf>
    <xf numFmtId="0" fontId="18" fillId="0" borderId="59">
      <protection locked="0"/>
    </xf>
    <xf numFmtId="189" fontId="123" fillId="0" borderId="59">
      <protection locked="0"/>
    </xf>
    <xf numFmtId="0" fontId="18" fillId="0" borderId="59">
      <protection locked="0"/>
    </xf>
    <xf numFmtId="0" fontId="67" fillId="0" borderId="142">
      <alignment horizontal="left" vertical="center"/>
    </xf>
    <xf numFmtId="0" fontId="18" fillId="0" borderId="59">
      <protection locked="0"/>
    </xf>
    <xf numFmtId="0" fontId="54" fillId="0" borderId="132" applyNumberFormat="0" applyFont="0" applyFill="0" applyAlignment="0" applyProtection="0"/>
    <xf numFmtId="3" fontId="83" fillId="0" borderId="133" applyProtection="0"/>
    <xf numFmtId="179" fontId="86" fillId="0" borderId="134" applyFont="0" applyFill="0" applyBorder="0" applyAlignment="0" applyProtection="0">
      <alignment horizontal="center" vertical="center"/>
    </xf>
    <xf numFmtId="4" fontId="114" fillId="0" borderId="126" applyFont="0" applyBorder="0" applyAlignment="0">
      <alignment vertical="center"/>
    </xf>
    <xf numFmtId="38" fontId="9" fillId="0" borderId="130">
      <alignment horizontal="right"/>
    </xf>
    <xf numFmtId="49" fontId="111" fillId="0" borderId="128" applyFill="0" applyBorder="0">
      <alignment horizontal="center" vertical="center"/>
      <protection locked="0"/>
    </xf>
    <xf numFmtId="258" fontId="106" fillId="0" borderId="129" applyFill="0" applyProtection="0">
      <alignment horizontal="center"/>
    </xf>
    <xf numFmtId="0" fontId="9" fillId="0" borderId="140" applyFont="0" applyFill="0" applyBorder="0" applyAlignment="0" applyProtection="0">
      <alignment horizontal="center"/>
    </xf>
    <xf numFmtId="0" fontId="9" fillId="0" borderId="125" applyFont="0" applyFill="0" applyBorder="0" applyAlignment="0" applyProtection="0">
      <alignment horizontal="right"/>
      <protection locked="0"/>
    </xf>
    <xf numFmtId="0" fontId="9" fillId="0" borderId="125" applyFont="0" applyFill="0" applyBorder="0" applyAlignment="0" applyProtection="0">
      <alignment horizontal="center"/>
    </xf>
    <xf numFmtId="0" fontId="9" fillId="0" borderId="125" applyFont="0" applyFill="0" applyBorder="0" applyAlignment="0" applyProtection="0">
      <alignment horizontal="right"/>
    </xf>
    <xf numFmtId="0" fontId="9" fillId="0" borderId="125" applyFont="0" applyFill="0" applyBorder="0" applyAlignment="0" applyProtection="0">
      <alignment horizontal="center"/>
      <protection locked="0"/>
    </xf>
    <xf numFmtId="3" fontId="83" fillId="0" borderId="112" applyProtection="0"/>
    <xf numFmtId="0" fontId="54" fillId="0" borderId="59" applyNumberFormat="0" applyFont="0" applyFill="0" applyAlignment="0" applyProtection="0"/>
    <xf numFmtId="0" fontId="54" fillId="0" borderId="59" applyNumberFormat="0" applyFont="0" applyFill="0" applyAlignment="0" applyProtection="0"/>
    <xf numFmtId="0" fontId="9" fillId="0" borderId="125" applyFont="0" applyFill="0" applyBorder="0" applyAlignment="0" applyProtection="0">
      <alignment horizontal="center"/>
    </xf>
    <xf numFmtId="3" fontId="133" fillId="0" borderId="141" applyFill="0" applyBorder="0" applyAlignment="0" applyProtection="0">
      <alignment horizontal="centerContinuous" vertical="center"/>
    </xf>
    <xf numFmtId="3" fontId="133" fillId="0" borderId="141" applyFill="0" applyBorder="0" applyAlignment="0" applyProtection="0">
      <alignment horizontal="centerContinuous" vertical="center"/>
    </xf>
    <xf numFmtId="38" fontId="9" fillId="0" borderId="130">
      <alignment horizontal="right"/>
    </xf>
    <xf numFmtId="0" fontId="67" fillId="0" borderId="127">
      <alignment horizontal="left" vertical="center"/>
    </xf>
    <xf numFmtId="0" fontId="67" fillId="0" borderId="127">
      <alignment horizontal="left" vertical="center"/>
    </xf>
    <xf numFmtId="0" fontId="18" fillId="0" borderId="59">
      <protection locked="0"/>
    </xf>
    <xf numFmtId="3" fontId="133" fillId="0" borderId="126" applyFill="0" applyBorder="0" applyAlignment="0" applyProtection="0">
      <alignment horizontal="centerContinuous" vertical="center"/>
    </xf>
    <xf numFmtId="3" fontId="133" fillId="0" borderId="126" applyFill="0" applyBorder="0" applyAlignment="0" applyProtection="0">
      <alignment horizontal="centerContinuous" vertical="center"/>
    </xf>
    <xf numFmtId="0" fontId="9" fillId="0" borderId="125" applyFont="0" applyFill="0" applyBorder="0" applyAlignment="0" applyProtection="0">
      <protection locked="0"/>
    </xf>
    <xf numFmtId="0" fontId="143" fillId="13" borderId="263" applyNumberFormat="0" applyAlignment="0" applyProtection="0">
      <alignment vertical="center"/>
    </xf>
    <xf numFmtId="49" fontId="118" fillId="0" borderId="262" applyFont="0" applyFill="0" applyBorder="0" applyProtection="0">
      <alignment horizontal="right" vertical="center"/>
    </xf>
    <xf numFmtId="0" fontId="140" fillId="29" borderId="258" applyNumberFormat="0" applyAlignment="0" applyProtection="0">
      <alignment vertical="center"/>
    </xf>
    <xf numFmtId="189" fontId="123" fillId="0" borderId="259">
      <protection locked="0"/>
    </xf>
    <xf numFmtId="0" fontId="18" fillId="0" borderId="259">
      <protection locked="0"/>
    </xf>
    <xf numFmtId="0" fontId="9" fillId="0" borderId="267" applyFont="0" applyFill="0" applyBorder="0" applyAlignment="0" applyProtection="0">
      <alignment horizontal="right"/>
      <protection locked="0"/>
    </xf>
    <xf numFmtId="0" fontId="8" fillId="0" borderId="253">
      <alignment horizontal="centerContinuous" vertical="center"/>
    </xf>
    <xf numFmtId="0" fontId="18" fillId="0" borderId="259">
      <protection locked="0"/>
    </xf>
    <xf numFmtId="0" fontId="54" fillId="0" borderId="259" applyNumberFormat="0" applyFont="0" applyFill="0" applyAlignment="0" applyProtection="0"/>
    <xf numFmtId="0" fontId="8" fillId="0" borderId="241">
      <alignment horizontal="centerContinuous" vertical="center"/>
    </xf>
    <xf numFmtId="258" fontId="106" fillId="0" borderId="245" applyFill="0" applyProtection="0">
      <alignment horizontal="center"/>
    </xf>
    <xf numFmtId="258" fontId="106" fillId="0" borderId="245" applyFill="0" applyProtection="0">
      <alignment horizontal="center"/>
    </xf>
    <xf numFmtId="38" fontId="9" fillId="0" borderId="244">
      <alignment horizontal="right"/>
    </xf>
    <xf numFmtId="38" fontId="9" fillId="0" borderId="244">
      <alignment horizontal="right"/>
    </xf>
    <xf numFmtId="185" fontId="10" fillId="0" borderId="243" applyFill="0" applyBorder="0">
      <alignment horizontal="center" vertical="center"/>
      <protection locked="0"/>
    </xf>
    <xf numFmtId="0" fontId="119" fillId="0" borderId="255" applyBorder="0">
      <alignment horizontal="distributed" vertical="center"/>
      <protection locked="0"/>
    </xf>
    <xf numFmtId="0" fontId="140" fillId="29" borderId="143" applyNumberFormat="0" applyAlignment="0" applyProtection="0">
      <alignment vertical="center"/>
    </xf>
    <xf numFmtId="0" fontId="18" fillId="0" borderId="259">
      <protection locked="0"/>
    </xf>
    <xf numFmtId="38" fontId="9" fillId="0" borderId="144">
      <alignment horizontal="right"/>
    </xf>
    <xf numFmtId="38" fontId="9" fillId="0" borderId="144">
      <alignment horizontal="right"/>
    </xf>
    <xf numFmtId="258" fontId="106" fillId="0" borderId="145" applyFill="0" applyProtection="0">
      <alignment horizontal="center"/>
    </xf>
    <xf numFmtId="258" fontId="106" fillId="0" borderId="145" applyFill="0" applyProtection="0">
      <alignment horizontal="center"/>
    </xf>
    <xf numFmtId="0" fontId="8" fillId="0" borderId="90">
      <alignment horizontal="centerContinuous" vertical="center"/>
    </xf>
    <xf numFmtId="0" fontId="54" fillId="0" borderId="154" applyNumberFormat="0" applyFont="0" applyFill="0" applyAlignment="0" applyProtection="0"/>
    <xf numFmtId="0" fontId="18" fillId="0" borderId="154">
      <protection locked="0"/>
    </xf>
    <xf numFmtId="0" fontId="8" fillId="0" borderId="156">
      <alignment horizontal="centerContinuous" vertical="center"/>
    </xf>
    <xf numFmtId="0" fontId="9" fillId="0" borderId="166" applyFont="0" applyFill="0" applyBorder="0" applyAlignment="0" applyProtection="0">
      <alignment horizontal="right"/>
      <protection locked="0"/>
    </xf>
    <xf numFmtId="0" fontId="18" fillId="0" borderId="154">
      <protection locked="0"/>
    </xf>
    <xf numFmtId="189" fontId="123" fillId="0" borderId="154">
      <protection locked="0"/>
    </xf>
    <xf numFmtId="0" fontId="18" fillId="0" borderId="154">
      <protection locked="0"/>
    </xf>
    <xf numFmtId="0" fontId="140" fillId="29" borderId="143" applyNumberFormat="0" applyAlignment="0" applyProtection="0">
      <alignment vertical="center"/>
    </xf>
    <xf numFmtId="0" fontId="71" fillId="0" borderId="161" applyNumberFormat="0" applyFill="0" applyAlignment="0" applyProtection="0"/>
    <xf numFmtId="49" fontId="118" fillId="0" borderId="149" applyFont="0" applyFill="0" applyBorder="0" applyProtection="0">
      <alignment horizontal="right" vertical="center"/>
    </xf>
    <xf numFmtId="0" fontId="142" fillId="0" borderId="164" applyNumberFormat="0" applyFill="0" applyAlignment="0" applyProtection="0">
      <alignment vertical="center"/>
    </xf>
    <xf numFmtId="0" fontId="143" fillId="13" borderId="162" applyNumberFormat="0" applyAlignment="0" applyProtection="0">
      <alignment vertical="center"/>
    </xf>
    <xf numFmtId="0" fontId="149" fillId="26" borderId="165" applyNumberFormat="0" applyAlignment="0" applyProtection="0">
      <alignment vertical="center"/>
    </xf>
    <xf numFmtId="0" fontId="119" fillId="0" borderId="158" applyBorder="0">
      <alignment horizontal="distributed" vertical="center"/>
      <protection locked="0"/>
    </xf>
    <xf numFmtId="179" fontId="86" fillId="0" borderId="147" applyFont="0" applyFill="0" applyBorder="0" applyAlignment="0" applyProtection="0">
      <alignment horizontal="center" vertical="center"/>
    </xf>
    <xf numFmtId="0" fontId="9" fillId="0" borderId="147">
      <alignment horizontal="distributed"/>
    </xf>
    <xf numFmtId="185" fontId="10" fillId="0" borderId="146" applyFill="0" applyBorder="0">
      <alignment horizontal="center" vertical="center"/>
      <protection locked="0"/>
    </xf>
    <xf numFmtId="4" fontId="114" fillId="0" borderId="90" applyFont="0" applyBorder="0" applyAlignment="0">
      <alignment vertical="center"/>
    </xf>
    <xf numFmtId="49" fontId="111" fillId="0" borderId="148" applyFill="0" applyBorder="0">
      <alignment horizontal="center" vertical="center"/>
      <protection locked="0"/>
    </xf>
    <xf numFmtId="49" fontId="118" fillId="0" borderId="149" applyFont="0" applyFill="0" applyBorder="0" applyProtection="0">
      <alignment horizontal="right" vertical="center"/>
    </xf>
    <xf numFmtId="0" fontId="119" fillId="0" borderId="148" applyBorder="0">
      <alignment horizontal="distributed" vertical="center"/>
      <protection locked="0"/>
    </xf>
    <xf numFmtId="0" fontId="67" fillId="0" borderId="168">
      <alignment horizontal="left" vertical="center"/>
    </xf>
    <xf numFmtId="0" fontId="166" fillId="0" borderId="160" applyFont="0" applyFill="0" applyBorder="0" applyAlignment="0" applyProtection="0">
      <alignment horizontal="left" vertical="center"/>
    </xf>
    <xf numFmtId="0" fontId="166" fillId="0" borderId="160" applyFont="0" applyFill="0" applyBorder="0" applyAlignment="0" applyProtection="0">
      <alignment horizontal="left" vertical="center"/>
    </xf>
    <xf numFmtId="0" fontId="9" fillId="0" borderId="147">
      <alignment horizontal="distributed"/>
    </xf>
    <xf numFmtId="0" fontId="18" fillId="0" borderId="154">
      <protection locked="0"/>
    </xf>
    <xf numFmtId="0" fontId="134" fillId="26" borderId="150" applyNumberFormat="0" applyAlignment="0" applyProtection="0">
      <alignment vertical="center"/>
    </xf>
    <xf numFmtId="0" fontId="136" fillId="27" borderId="151" applyNumberFormat="0" applyFont="0" applyAlignment="0" applyProtection="0">
      <alignment vertical="center"/>
    </xf>
    <xf numFmtId="185" fontId="10" fillId="0" borderId="146" applyFill="0" applyBorder="0">
      <alignment horizontal="center" vertical="center"/>
      <protection locked="0"/>
    </xf>
    <xf numFmtId="0" fontId="71" fillId="0" borderId="133" applyNumberFormat="0" applyFill="0" applyAlignment="0" applyProtection="0"/>
    <xf numFmtId="0" fontId="140" fillId="29" borderId="143" applyNumberFormat="0" applyAlignment="0" applyProtection="0">
      <alignment vertical="center"/>
    </xf>
    <xf numFmtId="0" fontId="134" fillId="26" borderId="162" applyNumberFormat="0" applyAlignment="0" applyProtection="0">
      <alignment vertical="center"/>
    </xf>
    <xf numFmtId="0" fontId="136" fillId="27" borderId="163" applyNumberFormat="0" applyFont="0" applyAlignment="0" applyProtection="0">
      <alignment vertical="center"/>
    </xf>
    <xf numFmtId="0" fontId="142" fillId="0" borderId="152" applyNumberFormat="0" applyFill="0" applyAlignment="0" applyProtection="0">
      <alignment vertical="center"/>
    </xf>
    <xf numFmtId="0" fontId="143" fillId="13" borderId="150" applyNumberFormat="0" applyAlignment="0" applyProtection="0">
      <alignment vertical="center"/>
    </xf>
    <xf numFmtId="0" fontId="149" fillId="26" borderId="153" applyNumberFormat="0" applyAlignment="0" applyProtection="0">
      <alignment vertical="center"/>
    </xf>
    <xf numFmtId="0" fontId="9" fillId="0" borderId="166" applyFont="0" applyFill="0" applyBorder="0" applyAlignment="0" applyProtection="0">
      <alignment horizontal="center"/>
    </xf>
    <xf numFmtId="0" fontId="9" fillId="0" borderId="166" applyFont="0" applyFill="0" applyBorder="0" applyAlignment="0" applyProtection="0">
      <alignment horizontal="right"/>
    </xf>
    <xf numFmtId="0" fontId="9" fillId="0" borderId="166" applyFont="0" applyFill="0" applyBorder="0" applyAlignment="0" applyProtection="0">
      <alignment horizontal="center"/>
      <protection locked="0"/>
    </xf>
    <xf numFmtId="0" fontId="9" fillId="0" borderId="166" applyFont="0" applyFill="0" applyBorder="0" applyAlignment="0" applyProtection="0">
      <protection locked="0"/>
    </xf>
    <xf numFmtId="0" fontId="18" fillId="0" borderId="154">
      <protection locked="0"/>
    </xf>
    <xf numFmtId="189" fontId="123" fillId="0" borderId="154">
      <protection locked="0"/>
    </xf>
    <xf numFmtId="0" fontId="18" fillId="0" borderId="154">
      <protection locked="0"/>
    </xf>
    <xf numFmtId="0" fontId="67" fillId="0" borderId="168">
      <alignment horizontal="left" vertical="center"/>
    </xf>
    <xf numFmtId="0" fontId="18" fillId="0" borderId="154">
      <protection locked="0"/>
    </xf>
    <xf numFmtId="0" fontId="54" fillId="0" borderId="154" applyNumberFormat="0" applyFont="0" applyFill="0" applyAlignment="0" applyProtection="0"/>
    <xf numFmtId="3" fontId="83" fillId="0" borderId="161" applyProtection="0"/>
    <xf numFmtId="179" fontId="86" fillId="0" borderId="147" applyFont="0" applyFill="0" applyBorder="0" applyAlignment="0" applyProtection="0">
      <alignment horizontal="center" vertical="center"/>
    </xf>
    <xf numFmtId="4" fontId="114" fillId="0" borderId="156" applyFont="0" applyBorder="0" applyAlignment="0">
      <alignment vertical="center"/>
    </xf>
    <xf numFmtId="38" fontId="9" fillId="0" borderId="160">
      <alignment horizontal="right"/>
    </xf>
    <xf numFmtId="49" fontId="111" fillId="0" borderId="158" applyFill="0" applyBorder="0">
      <alignment horizontal="center" vertical="center"/>
      <protection locked="0"/>
    </xf>
    <xf numFmtId="258" fontId="106" fillId="0" borderId="159" applyFill="0" applyProtection="0">
      <alignment horizontal="center"/>
    </xf>
    <xf numFmtId="0" fontId="9" fillId="0" borderId="166" applyFont="0" applyFill="0" applyBorder="0" applyAlignment="0" applyProtection="0">
      <alignment horizontal="center"/>
    </xf>
    <xf numFmtId="0" fontId="9" fillId="0" borderId="155" applyFont="0" applyFill="0" applyBorder="0" applyAlignment="0" applyProtection="0">
      <alignment horizontal="right"/>
      <protection locked="0"/>
    </xf>
    <xf numFmtId="0" fontId="9" fillId="0" borderId="155" applyFont="0" applyFill="0" applyBorder="0" applyAlignment="0" applyProtection="0">
      <alignment horizontal="center"/>
    </xf>
    <xf numFmtId="0" fontId="9" fillId="0" borderId="155" applyFont="0" applyFill="0" applyBorder="0" applyAlignment="0" applyProtection="0">
      <alignment horizontal="right"/>
    </xf>
    <xf numFmtId="0" fontId="9" fillId="0" borderId="155" applyFont="0" applyFill="0" applyBorder="0" applyAlignment="0" applyProtection="0">
      <alignment horizontal="center"/>
      <protection locked="0"/>
    </xf>
    <xf numFmtId="3" fontId="83" fillId="0" borderId="133" applyProtection="0"/>
    <xf numFmtId="0" fontId="54" fillId="0" borderId="154" applyNumberFormat="0" applyFont="0" applyFill="0" applyAlignment="0" applyProtection="0"/>
    <xf numFmtId="0" fontId="54" fillId="0" borderId="154" applyNumberFormat="0" applyFont="0" applyFill="0" applyAlignment="0" applyProtection="0"/>
    <xf numFmtId="0" fontId="166" fillId="0" borderId="144" applyFont="0" applyFill="0" applyBorder="0" applyAlignment="0" applyProtection="0">
      <alignment horizontal="left" vertical="center"/>
    </xf>
    <xf numFmtId="0" fontId="166" fillId="0" borderId="144" applyFont="0" applyFill="0" applyBorder="0" applyAlignment="0" applyProtection="0">
      <alignment horizontal="left" vertical="center"/>
    </xf>
    <xf numFmtId="0" fontId="9" fillId="0" borderId="155" applyFont="0" applyFill="0" applyBorder="0" applyAlignment="0" applyProtection="0">
      <alignment horizontal="center"/>
    </xf>
    <xf numFmtId="3" fontId="133" fillId="0" borderId="167" applyFill="0" applyBorder="0" applyAlignment="0" applyProtection="0">
      <alignment horizontal="centerContinuous" vertical="center"/>
    </xf>
    <xf numFmtId="3" fontId="133" fillId="0" borderId="167" applyFill="0" applyBorder="0" applyAlignment="0" applyProtection="0">
      <alignment horizontal="centerContinuous" vertical="center"/>
    </xf>
    <xf numFmtId="38" fontId="9" fillId="0" borderId="160">
      <alignment horizontal="right"/>
    </xf>
    <xf numFmtId="0" fontId="67" fillId="0" borderId="157">
      <alignment horizontal="left" vertical="center"/>
    </xf>
    <xf numFmtId="0" fontId="67" fillId="0" borderId="157">
      <alignment horizontal="left" vertical="center"/>
    </xf>
    <xf numFmtId="0" fontId="18" fillId="0" borderId="154">
      <protection locked="0"/>
    </xf>
    <xf numFmtId="3" fontId="133" fillId="0" borderId="156" applyFill="0" applyBorder="0" applyAlignment="0" applyProtection="0">
      <alignment horizontal="centerContinuous" vertical="center"/>
    </xf>
    <xf numFmtId="3" fontId="133" fillId="0" borderId="156" applyFill="0" applyBorder="0" applyAlignment="0" applyProtection="0">
      <alignment horizontal="centerContinuous" vertical="center"/>
    </xf>
    <xf numFmtId="0" fontId="9" fillId="0" borderId="155" applyFont="0" applyFill="0" applyBorder="0" applyAlignment="0" applyProtection="0">
      <protection locked="0"/>
    </xf>
    <xf numFmtId="0" fontId="140" fillId="29" borderId="181" applyNumberFormat="0" applyAlignment="0" applyProtection="0">
      <alignment vertical="center"/>
    </xf>
    <xf numFmtId="0" fontId="18" fillId="0" borderId="182">
      <protection locked="0"/>
    </xf>
    <xf numFmtId="189" fontId="123" fillId="0" borderId="182">
      <protection locked="0"/>
    </xf>
    <xf numFmtId="0" fontId="18" fillId="0" borderId="182">
      <protection locked="0"/>
    </xf>
    <xf numFmtId="0" fontId="9" fillId="0" borderId="215" applyFont="0" applyFill="0" applyBorder="0" applyAlignment="0" applyProtection="0">
      <alignment horizontal="right"/>
      <protection locked="0"/>
    </xf>
    <xf numFmtId="0" fontId="8" fillId="0" borderId="202">
      <alignment horizontal="centerContinuous" vertical="center"/>
    </xf>
    <xf numFmtId="0" fontId="18" fillId="0" borderId="182">
      <protection locked="0"/>
    </xf>
    <xf numFmtId="0" fontId="54" fillId="0" borderId="182" applyNumberFormat="0" applyFont="0" applyFill="0" applyAlignment="0" applyProtection="0"/>
    <xf numFmtId="0" fontId="8" fillId="0" borderId="202">
      <alignment horizontal="centerContinuous" vertical="center"/>
    </xf>
    <xf numFmtId="0" fontId="9" fillId="0" borderId="201" applyFont="0" applyFill="0" applyBorder="0" applyAlignment="0" applyProtection="0">
      <protection locked="0"/>
    </xf>
    <xf numFmtId="3" fontId="133" fillId="0" borderId="202" applyFill="0" applyBorder="0" applyAlignment="0" applyProtection="0">
      <alignment horizontal="centerContinuous" vertical="center"/>
    </xf>
    <xf numFmtId="3" fontId="133" fillId="0" borderId="202" applyFill="0" applyBorder="0" applyAlignment="0" applyProtection="0">
      <alignment horizontal="centerContinuous" vertical="center"/>
    </xf>
    <xf numFmtId="0" fontId="67" fillId="0" borderId="205">
      <alignment horizontal="left" vertical="center"/>
    </xf>
    <xf numFmtId="258" fontId="106" fillId="0" borderId="204" applyFill="0" applyProtection="0">
      <alignment horizontal="center"/>
    </xf>
    <xf numFmtId="38" fontId="9" fillId="0" borderId="203">
      <alignment horizontal="right"/>
    </xf>
    <xf numFmtId="38" fontId="9" fillId="0" borderId="203">
      <alignment horizontal="right"/>
    </xf>
    <xf numFmtId="0" fontId="166" fillId="0" borderId="196" applyFont="0" applyFill="0" applyBorder="0" applyAlignment="0" applyProtection="0">
      <alignment horizontal="left" vertical="center"/>
    </xf>
    <xf numFmtId="0" fontId="166" fillId="0" borderId="196" applyFont="0" applyFill="0" applyBorder="0" applyAlignment="0" applyProtection="0">
      <alignment horizontal="left" vertical="center"/>
    </xf>
    <xf numFmtId="38" fontId="9" fillId="0" borderId="196">
      <alignment horizontal="right"/>
    </xf>
    <xf numFmtId="0" fontId="143" fillId="13" borderId="197" applyNumberFormat="0" applyAlignment="0" applyProtection="0">
      <alignment vertical="center"/>
    </xf>
    <xf numFmtId="0" fontId="140" fillId="29" borderId="181" applyNumberFormat="0" applyAlignment="0" applyProtection="0">
      <alignment vertical="center"/>
    </xf>
    <xf numFmtId="0" fontId="136" fillId="27" borderId="198" applyNumberFormat="0" applyFont="0" applyAlignment="0" applyProtection="0">
      <alignment vertical="center"/>
    </xf>
    <xf numFmtId="0" fontId="134" fillId="26" borderId="197" applyNumberFormat="0" applyAlignment="0" applyProtection="0">
      <alignment vertical="center"/>
    </xf>
    <xf numFmtId="0" fontId="143" fillId="13" borderId="221" applyNumberFormat="0" applyAlignment="0" applyProtection="0">
      <alignment vertical="center"/>
    </xf>
    <xf numFmtId="0" fontId="119" fillId="0" borderId="193" applyBorder="0">
      <alignment horizontal="distributed" vertical="center"/>
      <protection locked="0"/>
    </xf>
    <xf numFmtId="49" fontId="111" fillId="0" borderId="193" applyFill="0" applyBorder="0">
      <alignment horizontal="center" vertical="center"/>
      <protection locked="0"/>
    </xf>
    <xf numFmtId="38" fontId="9" fillId="0" borderId="196">
      <alignment horizontal="right"/>
    </xf>
    <xf numFmtId="0" fontId="71" fillId="0" borderId="212" applyNumberFormat="0" applyFill="0" applyAlignment="0" applyProtection="0"/>
    <xf numFmtId="258" fontId="106" fillId="0" borderId="204" applyFill="0" applyProtection="0">
      <alignment horizontal="center"/>
    </xf>
    <xf numFmtId="0" fontId="9" fillId="0" borderId="225" applyFont="0" applyFill="0" applyBorder="0" applyAlignment="0" applyProtection="0">
      <alignment horizontal="center"/>
    </xf>
    <xf numFmtId="0" fontId="9" fillId="0" borderId="225" applyFont="0" applyFill="0" applyBorder="0" applyAlignment="0" applyProtection="0">
      <alignment horizontal="right"/>
    </xf>
    <xf numFmtId="0" fontId="149" fillId="26" borderId="200" applyNumberFormat="0" applyAlignment="0" applyProtection="0">
      <alignment vertical="center"/>
    </xf>
    <xf numFmtId="0" fontId="142" fillId="0" borderId="199" applyNumberFormat="0" applyFill="0" applyAlignment="0" applyProtection="0">
      <alignment vertical="center"/>
    </xf>
    <xf numFmtId="3" fontId="83" fillId="0" borderId="161" applyProtection="0"/>
    <xf numFmtId="185" fontId="10" fillId="0" borderId="219" applyFill="0" applyBorder="0">
      <alignment horizontal="center" vertical="center"/>
      <protection locked="0"/>
    </xf>
    <xf numFmtId="0" fontId="71" fillId="0" borderId="161" applyNumberFormat="0" applyFill="0" applyAlignment="0" applyProtection="0"/>
    <xf numFmtId="0" fontId="134" fillId="26" borderId="221" applyNumberFormat="0" applyAlignment="0" applyProtection="0">
      <alignment vertical="center"/>
    </xf>
    <xf numFmtId="0" fontId="136" fillId="27" borderId="222" applyNumberFormat="0" applyFont="0" applyAlignment="0" applyProtection="0">
      <alignment vertical="center"/>
    </xf>
    <xf numFmtId="0" fontId="140" fillId="29" borderId="181" applyNumberFormat="0" applyAlignment="0" applyProtection="0">
      <alignment vertical="center"/>
    </xf>
    <xf numFmtId="0" fontId="9" fillId="0" borderId="225" applyFont="0" applyFill="0" applyBorder="0" applyAlignment="0" applyProtection="0">
      <alignment horizontal="center"/>
      <protection locked="0"/>
    </xf>
    <xf numFmtId="0" fontId="142" fillId="0" borderId="223" applyNumberFormat="0" applyFill="0" applyAlignment="0" applyProtection="0">
      <alignment vertical="center"/>
    </xf>
    <xf numFmtId="0" fontId="9" fillId="0" borderId="201" applyFont="0" applyFill="0" applyBorder="0" applyAlignment="0" applyProtection="0">
      <alignment horizontal="center"/>
    </xf>
    <xf numFmtId="0" fontId="9" fillId="0" borderId="201" applyFont="0" applyFill="0" applyBorder="0" applyAlignment="0" applyProtection="0">
      <alignment horizontal="center"/>
      <protection locked="0"/>
    </xf>
    <xf numFmtId="0" fontId="9" fillId="0" borderId="201" applyFont="0" applyFill="0" applyBorder="0" applyAlignment="0" applyProtection="0">
      <alignment horizontal="right"/>
    </xf>
    <xf numFmtId="0" fontId="9" fillId="0" borderId="201" applyFont="0" applyFill="0" applyBorder="0" applyAlignment="0" applyProtection="0">
      <alignment horizontal="center"/>
    </xf>
    <xf numFmtId="0" fontId="9" fillId="0" borderId="201" applyFont="0" applyFill="0" applyBorder="0" applyAlignment="0" applyProtection="0">
      <alignment horizontal="right"/>
      <protection locked="0"/>
    </xf>
    <xf numFmtId="0" fontId="9" fillId="0" borderId="218">
      <alignment horizontal="distributed"/>
    </xf>
    <xf numFmtId="49" fontId="118" fillId="0" borderId="220" applyFont="0" applyFill="0" applyBorder="0" applyProtection="0">
      <alignment horizontal="right" vertical="center"/>
    </xf>
    <xf numFmtId="0" fontId="9" fillId="0" borderId="225" applyFont="0" applyFill="0" applyBorder="0" applyAlignment="0" applyProtection="0">
      <alignment horizontal="right"/>
      <protection locked="0"/>
    </xf>
    <xf numFmtId="179" fontId="86" fillId="0" borderId="218" applyFont="0" applyFill="0" applyBorder="0" applyAlignment="0" applyProtection="0">
      <alignment horizontal="center" vertical="center"/>
    </xf>
    <xf numFmtId="49" fontId="118" fillId="0" borderId="195" applyFont="0" applyFill="0" applyBorder="0" applyProtection="0">
      <alignment horizontal="right" vertical="center"/>
    </xf>
    <xf numFmtId="4" fontId="114" fillId="0" borderId="216" applyFont="0" applyBorder="0" applyAlignment="0">
      <alignment vertical="center"/>
    </xf>
    <xf numFmtId="258" fontId="106" fillId="0" borderId="194" applyFill="0" applyProtection="0">
      <alignment horizontal="center"/>
    </xf>
    <xf numFmtId="0" fontId="9" fillId="0" borderId="225" applyFont="0" applyFill="0" applyBorder="0" applyAlignment="0" applyProtection="0">
      <alignment horizontal="center"/>
    </xf>
    <xf numFmtId="0" fontId="9" fillId="0" borderId="192">
      <alignment horizontal="distributed"/>
    </xf>
    <xf numFmtId="179" fontId="86" fillId="0" borderId="192" applyFont="0" applyFill="0" applyBorder="0" applyAlignment="0" applyProtection="0">
      <alignment horizontal="center" vertical="center"/>
    </xf>
    <xf numFmtId="0" fontId="67" fillId="0" borderId="205">
      <alignment horizontal="left" vertical="center"/>
    </xf>
    <xf numFmtId="38" fontId="9" fillId="0" borderId="160">
      <alignment horizontal="right"/>
    </xf>
    <xf numFmtId="38" fontId="9" fillId="0" borderId="160">
      <alignment horizontal="right"/>
    </xf>
    <xf numFmtId="258" fontId="106" fillId="0" borderId="169" applyFill="0" applyProtection="0">
      <alignment horizontal="center"/>
    </xf>
    <xf numFmtId="258" fontId="106" fillId="0" borderId="169" applyFill="0" applyProtection="0">
      <alignment horizontal="center"/>
    </xf>
    <xf numFmtId="0" fontId="149" fillId="26" borderId="224" applyNumberFormat="0" applyAlignment="0" applyProtection="0">
      <alignment vertical="center"/>
    </xf>
    <xf numFmtId="0" fontId="9" fillId="0" borderId="225" applyFont="0" applyFill="0" applyBorder="0" applyAlignment="0" applyProtection="0">
      <protection locked="0"/>
    </xf>
    <xf numFmtId="0" fontId="142" fillId="0" borderId="265" applyNumberFormat="0" applyFill="0" applyAlignment="0" applyProtection="0">
      <alignment vertical="center"/>
    </xf>
    <xf numFmtId="0" fontId="54" fillId="0" borderId="182" applyNumberFormat="0" applyFont="0" applyFill="0" applyAlignment="0" applyProtection="0"/>
    <xf numFmtId="0" fontId="18" fillId="0" borderId="182">
      <protection locked="0"/>
    </xf>
    <xf numFmtId="0" fontId="8" fillId="0" borderId="176">
      <alignment horizontal="centerContinuous" vertical="center"/>
    </xf>
    <xf numFmtId="0" fontId="9" fillId="0" borderId="189" applyFont="0" applyFill="0" applyBorder="0" applyAlignment="0" applyProtection="0">
      <alignment horizontal="right"/>
      <protection locked="0"/>
    </xf>
    <xf numFmtId="0" fontId="18" fillId="0" borderId="182">
      <protection locked="0"/>
    </xf>
    <xf numFmtId="189" fontId="123" fillId="0" borderId="182">
      <protection locked="0"/>
    </xf>
    <xf numFmtId="0" fontId="18" fillId="0" borderId="182">
      <protection locked="0"/>
    </xf>
    <xf numFmtId="0" fontId="8" fillId="0" borderId="216">
      <alignment horizontal="centerContinuous" vertical="center"/>
    </xf>
    <xf numFmtId="0" fontId="140" fillId="29" borderId="181" applyNumberFormat="0" applyAlignment="0" applyProtection="0">
      <alignment vertical="center"/>
    </xf>
    <xf numFmtId="0" fontId="71" fillId="0" borderId="161" applyNumberFormat="0" applyFill="0" applyAlignment="0" applyProtection="0"/>
    <xf numFmtId="49" fontId="118" fillId="0" borderId="184" applyFont="0" applyFill="0" applyBorder="0" applyProtection="0">
      <alignment horizontal="right" vertical="center"/>
    </xf>
    <xf numFmtId="0" fontId="142" fillId="0" borderId="187" applyNumberFormat="0" applyFill="0" applyAlignment="0" applyProtection="0">
      <alignment vertical="center"/>
    </xf>
    <xf numFmtId="0" fontId="143" fillId="13" borderId="185" applyNumberFormat="0" applyAlignment="0" applyProtection="0">
      <alignment vertical="center"/>
    </xf>
    <xf numFmtId="0" fontId="149" fillId="26" borderId="188" applyNumberFormat="0" applyAlignment="0" applyProtection="0">
      <alignment vertical="center"/>
    </xf>
    <xf numFmtId="0" fontId="119" fillId="0" borderId="178" applyBorder="0">
      <alignment horizontal="distributed" vertical="center"/>
      <protection locked="0"/>
    </xf>
    <xf numFmtId="179" fontId="86" fillId="0" borderId="147" applyFont="0" applyFill="0" applyBorder="0" applyAlignment="0" applyProtection="0">
      <alignment horizontal="center" vertical="center"/>
    </xf>
    <xf numFmtId="0" fontId="9" fillId="0" borderId="147">
      <alignment horizontal="distributed"/>
    </xf>
    <xf numFmtId="185" fontId="10" fillId="0" borderId="146" applyFill="0" applyBorder="0">
      <alignment horizontal="center" vertical="center"/>
      <protection locked="0"/>
    </xf>
    <xf numFmtId="49" fontId="111" fillId="0" borderId="170" applyFill="0" applyBorder="0">
      <alignment horizontal="center" vertical="center"/>
      <protection locked="0"/>
    </xf>
    <xf numFmtId="49" fontId="118" fillId="0" borderId="149" applyFont="0" applyFill="0" applyBorder="0" applyProtection="0">
      <alignment horizontal="right" vertical="center"/>
    </xf>
    <xf numFmtId="0" fontId="119" fillId="0" borderId="170" applyBorder="0">
      <alignment horizontal="distributed" vertical="center"/>
      <protection locked="0"/>
    </xf>
    <xf numFmtId="0" fontId="67" fillId="0" borderId="191">
      <alignment horizontal="left" vertical="center"/>
    </xf>
    <xf numFmtId="0" fontId="166" fillId="0" borderId="180" applyFont="0" applyFill="0" applyBorder="0" applyAlignment="0" applyProtection="0">
      <alignment horizontal="left" vertical="center"/>
    </xf>
    <xf numFmtId="0" fontId="166" fillId="0" borderId="180" applyFont="0" applyFill="0" applyBorder="0" applyAlignment="0" applyProtection="0">
      <alignment horizontal="left" vertical="center"/>
    </xf>
    <xf numFmtId="0" fontId="9" fillId="0" borderId="183">
      <alignment horizontal="distributed"/>
    </xf>
    <xf numFmtId="0" fontId="18" fillId="0" borderId="182">
      <protection locked="0"/>
    </xf>
    <xf numFmtId="0" fontId="134" fillId="26" borderId="171" applyNumberFormat="0" applyAlignment="0" applyProtection="0">
      <alignment vertical="center"/>
    </xf>
    <xf numFmtId="0" fontId="136" fillId="27" borderId="172" applyNumberFormat="0" applyFont="0" applyAlignment="0" applyProtection="0">
      <alignment vertical="center"/>
    </xf>
    <xf numFmtId="0" fontId="71" fillId="0" borderId="161" applyNumberFormat="0" applyFill="0" applyAlignment="0" applyProtection="0"/>
    <xf numFmtId="0" fontId="140" fillId="29" borderId="143" applyNumberFormat="0" applyAlignment="0" applyProtection="0">
      <alignment vertical="center"/>
    </xf>
    <xf numFmtId="0" fontId="134" fillId="26" borderId="185" applyNumberFormat="0" applyAlignment="0" applyProtection="0">
      <alignment vertical="center"/>
    </xf>
    <xf numFmtId="0" fontId="136" fillId="27" borderId="186" applyNumberFormat="0" applyFont="0" applyAlignment="0" applyProtection="0">
      <alignment vertical="center"/>
    </xf>
    <xf numFmtId="0" fontId="142" fillId="0" borderId="173" applyNumberFormat="0" applyFill="0" applyAlignment="0" applyProtection="0">
      <alignment vertical="center"/>
    </xf>
    <xf numFmtId="0" fontId="143" fillId="13" borderId="171" applyNumberFormat="0" applyAlignment="0" applyProtection="0">
      <alignment vertical="center"/>
    </xf>
    <xf numFmtId="0" fontId="149" fillId="26" borderId="174" applyNumberFormat="0" applyAlignment="0" applyProtection="0">
      <alignment vertical="center"/>
    </xf>
    <xf numFmtId="0" fontId="9" fillId="0" borderId="189" applyFont="0" applyFill="0" applyBorder="0" applyAlignment="0" applyProtection="0">
      <alignment horizontal="center"/>
    </xf>
    <xf numFmtId="0" fontId="9" fillId="0" borderId="189" applyFont="0" applyFill="0" applyBorder="0" applyAlignment="0" applyProtection="0">
      <alignment horizontal="right"/>
    </xf>
    <xf numFmtId="0" fontId="9" fillId="0" borderId="189" applyFont="0" applyFill="0" applyBorder="0" applyAlignment="0" applyProtection="0">
      <alignment horizontal="center"/>
      <protection locked="0"/>
    </xf>
    <xf numFmtId="0" fontId="9" fillId="0" borderId="189" applyFont="0" applyFill="0" applyBorder="0" applyAlignment="0" applyProtection="0">
      <protection locked="0"/>
    </xf>
    <xf numFmtId="0" fontId="18" fillId="0" borderId="154">
      <protection locked="0"/>
    </xf>
    <xf numFmtId="189" fontId="123" fillId="0" borderId="154">
      <protection locked="0"/>
    </xf>
    <xf numFmtId="0" fontId="18" fillId="0" borderId="154">
      <protection locked="0"/>
    </xf>
    <xf numFmtId="0" fontId="67" fillId="0" borderId="191">
      <alignment horizontal="left" vertical="center"/>
    </xf>
    <xf numFmtId="0" fontId="18" fillId="0" borderId="154">
      <protection locked="0"/>
    </xf>
    <xf numFmtId="0" fontId="54" fillId="0" borderId="182" applyNumberFormat="0" applyFont="0" applyFill="0" applyAlignment="0" applyProtection="0"/>
    <xf numFmtId="3" fontId="83" fillId="0" borderId="161" applyProtection="0"/>
    <xf numFmtId="179" fontId="86" fillId="0" borderId="183" applyFont="0" applyFill="0" applyBorder="0" applyAlignment="0" applyProtection="0">
      <alignment horizontal="center" vertical="center"/>
    </xf>
    <xf numFmtId="4" fontId="114" fillId="0" borderId="176" applyFont="0" applyBorder="0" applyAlignment="0">
      <alignment vertical="center"/>
    </xf>
    <xf numFmtId="38" fontId="9" fillId="0" borderId="180">
      <alignment horizontal="right"/>
    </xf>
    <xf numFmtId="49" fontId="111" fillId="0" borderId="178" applyFill="0" applyBorder="0">
      <alignment horizontal="center" vertical="center"/>
      <protection locked="0"/>
    </xf>
    <xf numFmtId="258" fontId="106" fillId="0" borderId="179" applyFill="0" applyProtection="0">
      <alignment horizontal="center"/>
    </xf>
    <xf numFmtId="0" fontId="9" fillId="0" borderId="189" applyFont="0" applyFill="0" applyBorder="0" applyAlignment="0" applyProtection="0">
      <alignment horizontal="center"/>
    </xf>
    <xf numFmtId="0" fontId="9" fillId="0" borderId="175" applyFont="0" applyFill="0" applyBorder="0" applyAlignment="0" applyProtection="0">
      <alignment horizontal="right"/>
      <protection locked="0"/>
    </xf>
    <xf numFmtId="0" fontId="9" fillId="0" borderId="175" applyFont="0" applyFill="0" applyBorder="0" applyAlignment="0" applyProtection="0">
      <alignment horizontal="center"/>
    </xf>
    <xf numFmtId="0" fontId="9" fillId="0" borderId="175" applyFont="0" applyFill="0" applyBorder="0" applyAlignment="0" applyProtection="0">
      <alignment horizontal="right"/>
    </xf>
    <xf numFmtId="0" fontId="9" fillId="0" borderId="175" applyFont="0" applyFill="0" applyBorder="0" applyAlignment="0" applyProtection="0">
      <alignment horizontal="center"/>
      <protection locked="0"/>
    </xf>
    <xf numFmtId="3" fontId="83" fillId="0" borderId="161" applyProtection="0"/>
    <xf numFmtId="0" fontId="54" fillId="0" borderId="154" applyNumberFormat="0" applyFont="0" applyFill="0" applyAlignment="0" applyProtection="0"/>
    <xf numFmtId="0" fontId="54" fillId="0" borderId="154" applyNumberFormat="0" applyFont="0" applyFill="0" applyAlignment="0" applyProtection="0"/>
    <xf numFmtId="0" fontId="166" fillId="0" borderId="160" applyFont="0" applyFill="0" applyBorder="0" applyAlignment="0" applyProtection="0">
      <alignment horizontal="left" vertical="center"/>
    </xf>
    <xf numFmtId="0" fontId="166" fillId="0" borderId="160" applyFont="0" applyFill="0" applyBorder="0" applyAlignment="0" applyProtection="0">
      <alignment horizontal="left" vertical="center"/>
    </xf>
    <xf numFmtId="0" fontId="9" fillId="0" borderId="175" applyFont="0" applyFill="0" applyBorder="0" applyAlignment="0" applyProtection="0">
      <alignment horizontal="center"/>
    </xf>
    <xf numFmtId="3" fontId="133" fillId="0" borderId="190" applyFill="0" applyBorder="0" applyAlignment="0" applyProtection="0">
      <alignment horizontal="centerContinuous" vertical="center"/>
    </xf>
    <xf numFmtId="3" fontId="133" fillId="0" borderId="190" applyFill="0" applyBorder="0" applyAlignment="0" applyProtection="0">
      <alignment horizontal="centerContinuous" vertical="center"/>
    </xf>
    <xf numFmtId="38" fontId="9" fillId="0" borderId="180">
      <alignment horizontal="right"/>
    </xf>
    <xf numFmtId="0" fontId="67" fillId="0" borderId="177">
      <alignment horizontal="left" vertical="center"/>
    </xf>
    <xf numFmtId="0" fontId="67" fillId="0" borderId="177">
      <alignment horizontal="left" vertical="center"/>
    </xf>
    <xf numFmtId="0" fontId="18" fillId="0" borderId="154">
      <protection locked="0"/>
    </xf>
    <xf numFmtId="3" fontId="133" fillId="0" borderId="176" applyFill="0" applyBorder="0" applyAlignment="0" applyProtection="0">
      <alignment horizontal="centerContinuous" vertical="center"/>
    </xf>
    <xf numFmtId="3" fontId="133" fillId="0" borderId="176" applyFill="0" applyBorder="0" applyAlignment="0" applyProtection="0">
      <alignment horizontal="centerContinuous" vertical="center"/>
    </xf>
    <xf numFmtId="0" fontId="9" fillId="0" borderId="175" applyFont="0" applyFill="0" applyBorder="0" applyAlignment="0" applyProtection="0">
      <protection locked="0"/>
    </xf>
    <xf numFmtId="49" fontId="118" fillId="0" borderId="209" applyFont="0" applyFill="0" applyBorder="0" applyProtection="0">
      <alignment horizontal="right" vertical="center"/>
    </xf>
    <xf numFmtId="0" fontId="142" fillId="0" borderId="213" applyNumberFormat="0" applyFill="0" applyAlignment="0" applyProtection="0">
      <alignment vertical="center"/>
    </xf>
    <xf numFmtId="0" fontId="143" fillId="13" borderId="210" applyNumberFormat="0" applyAlignment="0" applyProtection="0">
      <alignment vertical="center"/>
    </xf>
    <xf numFmtId="0" fontId="149" fillId="26" borderId="214" applyNumberFormat="0" applyAlignment="0" applyProtection="0">
      <alignment vertical="center"/>
    </xf>
    <xf numFmtId="0" fontId="119" fillId="0" borderId="208" applyBorder="0">
      <alignment horizontal="distributed" vertical="center"/>
      <protection locked="0"/>
    </xf>
    <xf numFmtId="179" fontId="86" fillId="0" borderId="207" applyFont="0" applyFill="0" applyBorder="0" applyAlignment="0" applyProtection="0">
      <alignment horizontal="center" vertical="center"/>
    </xf>
    <xf numFmtId="0" fontId="9" fillId="0" borderId="207">
      <alignment horizontal="distributed"/>
    </xf>
    <xf numFmtId="185" fontId="10" fillId="0" borderId="206" applyFill="0" applyBorder="0">
      <alignment horizontal="center" vertical="center"/>
      <protection locked="0"/>
    </xf>
    <xf numFmtId="4" fontId="114" fillId="0" borderId="202" applyFont="0" applyBorder="0" applyAlignment="0">
      <alignment vertical="center"/>
    </xf>
    <xf numFmtId="49" fontId="111" fillId="0" borderId="208" applyFill="0" applyBorder="0">
      <alignment horizontal="center" vertical="center"/>
      <protection locked="0"/>
    </xf>
    <xf numFmtId="49" fontId="118" fillId="0" borderId="209" applyFont="0" applyFill="0" applyBorder="0" applyProtection="0">
      <alignment horizontal="right" vertical="center"/>
    </xf>
    <xf numFmtId="0" fontId="119" fillId="0" borderId="208" applyBorder="0">
      <alignment horizontal="distributed" vertical="center"/>
      <protection locked="0"/>
    </xf>
    <xf numFmtId="0" fontId="67" fillId="0" borderId="217">
      <alignment horizontal="left" vertical="center"/>
    </xf>
    <xf numFmtId="0" fontId="166" fillId="0" borderId="203" applyFont="0" applyFill="0" applyBorder="0" applyAlignment="0" applyProtection="0">
      <alignment horizontal="left" vertical="center"/>
    </xf>
    <xf numFmtId="0" fontId="166" fillId="0" borderId="203" applyFont="0" applyFill="0" applyBorder="0" applyAlignment="0" applyProtection="0">
      <alignment horizontal="left" vertical="center"/>
    </xf>
    <xf numFmtId="0" fontId="9" fillId="0" borderId="207">
      <alignment horizontal="distributed"/>
    </xf>
    <xf numFmtId="0" fontId="18" fillId="0" borderId="182">
      <protection locked="0"/>
    </xf>
    <xf numFmtId="0" fontId="134" fillId="26" borderId="210" applyNumberFormat="0" applyAlignment="0" applyProtection="0">
      <alignment vertical="center"/>
    </xf>
    <xf numFmtId="0" fontId="136" fillId="27" borderId="211" applyNumberFormat="0" applyFont="0" applyAlignment="0" applyProtection="0">
      <alignment vertical="center"/>
    </xf>
    <xf numFmtId="185" fontId="10" fillId="0" borderId="206" applyFill="0" applyBorder="0">
      <alignment horizontal="center" vertical="center"/>
      <protection locked="0"/>
    </xf>
    <xf numFmtId="0" fontId="71" fillId="0" borderId="212" applyNumberFormat="0" applyFill="0" applyAlignment="0" applyProtection="0"/>
    <xf numFmtId="0" fontId="140" fillId="29" borderId="181" applyNumberFormat="0" applyAlignment="0" applyProtection="0">
      <alignment vertical="center"/>
    </xf>
    <xf numFmtId="0" fontId="134" fillId="26" borderId="210" applyNumberFormat="0" applyAlignment="0" applyProtection="0">
      <alignment vertical="center"/>
    </xf>
    <xf numFmtId="0" fontId="136" fillId="27" borderId="211" applyNumberFormat="0" applyFont="0" applyAlignment="0" applyProtection="0">
      <alignment vertical="center"/>
    </xf>
    <xf numFmtId="0" fontId="142" fillId="0" borderId="199" applyNumberFormat="0" applyFill="0" applyAlignment="0" applyProtection="0">
      <alignment vertical="center"/>
    </xf>
    <xf numFmtId="0" fontId="143" fillId="13" borderId="210" applyNumberFormat="0" applyAlignment="0" applyProtection="0">
      <alignment vertical="center"/>
    </xf>
    <xf numFmtId="0" fontId="149" fillId="26" borderId="200" applyNumberFormat="0" applyAlignment="0" applyProtection="0">
      <alignment vertical="center"/>
    </xf>
    <xf numFmtId="0" fontId="9" fillId="0" borderId="215" applyFont="0" applyFill="0" applyBorder="0" applyAlignment="0" applyProtection="0">
      <alignment horizontal="center"/>
    </xf>
    <xf numFmtId="0" fontId="9" fillId="0" borderId="215" applyFont="0" applyFill="0" applyBorder="0" applyAlignment="0" applyProtection="0">
      <alignment horizontal="right"/>
    </xf>
    <xf numFmtId="0" fontId="9" fillId="0" borderId="215" applyFont="0" applyFill="0" applyBorder="0" applyAlignment="0" applyProtection="0">
      <alignment horizontal="center"/>
      <protection locked="0"/>
    </xf>
    <xf numFmtId="0" fontId="9" fillId="0" borderId="215" applyFont="0" applyFill="0" applyBorder="0" applyAlignment="0" applyProtection="0">
      <protection locked="0"/>
    </xf>
    <xf numFmtId="0" fontId="18" fillId="0" borderId="182">
      <protection locked="0"/>
    </xf>
    <xf numFmtId="189" fontId="123" fillId="0" borderId="182">
      <protection locked="0"/>
    </xf>
    <xf numFmtId="0" fontId="18" fillId="0" borderId="182">
      <protection locked="0"/>
    </xf>
    <xf numFmtId="0" fontId="67" fillId="0" borderId="217">
      <alignment horizontal="left" vertical="center"/>
    </xf>
    <xf numFmtId="0" fontId="18" fillId="0" borderId="182">
      <protection locked="0"/>
    </xf>
    <xf numFmtId="0" fontId="54" fillId="0" borderId="182" applyNumberFormat="0" applyFont="0" applyFill="0" applyAlignment="0" applyProtection="0"/>
    <xf numFmtId="3" fontId="83" fillId="0" borderId="212" applyProtection="0"/>
    <xf numFmtId="179" fontId="86" fillId="0" borderId="207" applyFont="0" applyFill="0" applyBorder="0" applyAlignment="0" applyProtection="0">
      <alignment horizontal="center" vertical="center"/>
    </xf>
    <xf numFmtId="4" fontId="114" fillId="0" borderId="202" applyFont="0" applyBorder="0" applyAlignment="0">
      <alignment vertical="center"/>
    </xf>
    <xf numFmtId="38" fontId="9" fillId="0" borderId="203">
      <alignment horizontal="right"/>
    </xf>
    <xf numFmtId="49" fontId="111" fillId="0" borderId="208" applyFill="0" applyBorder="0">
      <alignment horizontal="center" vertical="center"/>
      <protection locked="0"/>
    </xf>
    <xf numFmtId="258" fontId="106" fillId="0" borderId="204" applyFill="0" applyProtection="0">
      <alignment horizontal="center"/>
    </xf>
    <xf numFmtId="0" fontId="9" fillId="0" borderId="215" applyFont="0" applyFill="0" applyBorder="0" applyAlignment="0" applyProtection="0">
      <alignment horizontal="center"/>
    </xf>
    <xf numFmtId="0" fontId="9" fillId="0" borderId="201" applyFont="0" applyFill="0" applyBorder="0" applyAlignment="0" applyProtection="0">
      <alignment horizontal="right"/>
      <protection locked="0"/>
    </xf>
    <xf numFmtId="0" fontId="9" fillId="0" borderId="201" applyFont="0" applyFill="0" applyBorder="0" applyAlignment="0" applyProtection="0">
      <alignment horizontal="center"/>
    </xf>
    <xf numFmtId="0" fontId="9" fillId="0" borderId="201" applyFont="0" applyFill="0" applyBorder="0" applyAlignment="0" applyProtection="0">
      <alignment horizontal="right"/>
    </xf>
    <xf numFmtId="0" fontId="9" fillId="0" borderId="201" applyFont="0" applyFill="0" applyBorder="0" applyAlignment="0" applyProtection="0">
      <alignment horizontal="center"/>
      <protection locked="0"/>
    </xf>
    <xf numFmtId="3" fontId="83" fillId="0" borderId="212" applyProtection="0"/>
    <xf numFmtId="0" fontId="54" fillId="0" borderId="182" applyNumberFormat="0" applyFont="0" applyFill="0" applyAlignment="0" applyProtection="0"/>
    <xf numFmtId="0" fontId="54" fillId="0" borderId="182" applyNumberFormat="0" applyFont="0" applyFill="0" applyAlignment="0" applyProtection="0"/>
    <xf numFmtId="0" fontId="166" fillId="0" borderId="203" applyFont="0" applyFill="0" applyBorder="0" applyAlignment="0" applyProtection="0">
      <alignment horizontal="left" vertical="center"/>
    </xf>
    <xf numFmtId="0" fontId="166" fillId="0" borderId="203" applyFont="0" applyFill="0" applyBorder="0" applyAlignment="0" applyProtection="0">
      <alignment horizontal="left" vertical="center"/>
    </xf>
    <xf numFmtId="0" fontId="9" fillId="0" borderId="201" applyFont="0" applyFill="0" applyBorder="0" applyAlignment="0" applyProtection="0">
      <alignment horizontal="center"/>
    </xf>
    <xf numFmtId="3" fontId="133" fillId="0" borderId="216" applyFill="0" applyBorder="0" applyAlignment="0" applyProtection="0">
      <alignment horizontal="centerContinuous" vertical="center"/>
    </xf>
    <xf numFmtId="3" fontId="133" fillId="0" borderId="216" applyFill="0" applyBorder="0" applyAlignment="0" applyProtection="0">
      <alignment horizontal="centerContinuous" vertical="center"/>
    </xf>
    <xf numFmtId="38" fontId="9" fillId="0" borderId="203">
      <alignment horizontal="right"/>
    </xf>
    <xf numFmtId="0" fontId="67" fillId="0" borderId="205">
      <alignment horizontal="left" vertical="center"/>
    </xf>
    <xf numFmtId="0" fontId="67" fillId="0" borderId="205">
      <alignment horizontal="left" vertical="center"/>
    </xf>
    <xf numFmtId="0" fontId="18" fillId="0" borderId="182">
      <protection locked="0"/>
    </xf>
    <xf numFmtId="3" fontId="133" fillId="0" borderId="202" applyFill="0" applyBorder="0" applyAlignment="0" applyProtection="0">
      <alignment horizontal="centerContinuous" vertical="center"/>
    </xf>
    <xf numFmtId="3" fontId="133" fillId="0" borderId="202" applyFill="0" applyBorder="0" applyAlignment="0" applyProtection="0">
      <alignment horizontal="centerContinuous" vertical="center"/>
    </xf>
    <xf numFmtId="0" fontId="9" fillId="0" borderId="201" applyFont="0" applyFill="0" applyBorder="0" applyAlignment="0" applyProtection="0">
      <protection locked="0"/>
    </xf>
    <xf numFmtId="0" fontId="8" fillId="0" borderId="216">
      <alignment horizontal="centerContinuous" vertical="center"/>
    </xf>
    <xf numFmtId="0" fontId="54" fillId="0" borderId="232" applyNumberFormat="0" applyFont="0" applyFill="0" applyAlignment="0" applyProtection="0"/>
    <xf numFmtId="0" fontId="18" fillId="0" borderId="232">
      <protection locked="0"/>
    </xf>
    <xf numFmtId="0" fontId="8" fillId="0" borderId="226">
      <alignment horizontal="centerContinuous" vertical="center"/>
    </xf>
    <xf numFmtId="0" fontId="9" fillId="0" borderId="240" applyFont="0" applyFill="0" applyBorder="0" applyAlignment="0" applyProtection="0">
      <alignment horizontal="right"/>
      <protection locked="0"/>
    </xf>
    <xf numFmtId="0" fontId="18" fillId="0" borderId="232">
      <protection locked="0"/>
    </xf>
    <xf numFmtId="189" fontId="123" fillId="0" borderId="232">
      <protection locked="0"/>
    </xf>
    <xf numFmtId="0" fontId="18" fillId="0" borderId="232">
      <protection locked="0"/>
    </xf>
    <xf numFmtId="0" fontId="140" fillId="29" borderId="231" applyNumberFormat="0" applyAlignment="0" applyProtection="0">
      <alignment vertical="center"/>
    </xf>
    <xf numFmtId="0" fontId="71" fillId="0" borderId="233" applyNumberFormat="0" applyFill="0" applyAlignment="0" applyProtection="0"/>
    <xf numFmtId="49" fontId="118" fillId="0" borderId="235" applyFont="0" applyFill="0" applyBorder="0" applyProtection="0">
      <alignment horizontal="right" vertical="center"/>
    </xf>
    <xf numFmtId="0" fontId="142" fillId="0" borderId="238" applyNumberFormat="0" applyFill="0" applyAlignment="0" applyProtection="0">
      <alignment vertical="center"/>
    </xf>
    <xf numFmtId="0" fontId="143" fillId="13" borderId="236" applyNumberFormat="0" applyAlignment="0" applyProtection="0">
      <alignment vertical="center"/>
    </xf>
    <xf numFmtId="0" fontId="149" fillId="26" borderId="239" applyNumberFormat="0" applyAlignment="0" applyProtection="0">
      <alignment vertical="center"/>
    </xf>
    <xf numFmtId="0" fontId="119" fillId="0" borderId="228" applyBorder="0">
      <alignment horizontal="distributed" vertical="center"/>
      <protection locked="0"/>
    </xf>
    <xf numFmtId="179" fontId="86" fillId="0" borderId="218" applyFont="0" applyFill="0" applyBorder="0" applyAlignment="0" applyProtection="0">
      <alignment horizontal="center" vertical="center"/>
    </xf>
    <xf numFmtId="0" fontId="9" fillId="0" borderId="218">
      <alignment horizontal="distributed"/>
    </xf>
    <xf numFmtId="185" fontId="10" fillId="0" borderId="219" applyFill="0" applyBorder="0">
      <alignment horizontal="center" vertical="center"/>
      <protection locked="0"/>
    </xf>
    <xf numFmtId="4" fontId="114" fillId="0" borderId="216" applyFont="0" applyBorder="0" applyAlignment="0">
      <alignment vertical="center"/>
    </xf>
    <xf numFmtId="49" fontId="118" fillId="0" borderId="220" applyFont="0" applyFill="0" applyBorder="0" applyProtection="0">
      <alignment horizontal="right" vertical="center"/>
    </xf>
    <xf numFmtId="0" fontId="67" fillId="0" borderId="242">
      <alignment horizontal="left" vertical="center"/>
    </xf>
    <xf numFmtId="0" fontId="166" fillId="0" borderId="230" applyFont="0" applyFill="0" applyBorder="0" applyAlignment="0" applyProtection="0">
      <alignment horizontal="left" vertical="center"/>
    </xf>
    <xf numFmtId="0" fontId="166" fillId="0" borderId="230" applyFont="0" applyFill="0" applyBorder="0" applyAlignment="0" applyProtection="0">
      <alignment horizontal="left" vertical="center"/>
    </xf>
    <xf numFmtId="0" fontId="9" fillId="0" borderId="234">
      <alignment horizontal="distributed"/>
    </xf>
    <xf numFmtId="0" fontId="18" fillId="0" borderId="232">
      <protection locked="0"/>
    </xf>
    <xf numFmtId="185" fontId="10" fillId="0" borderId="219" applyFill="0" applyBorder="0">
      <alignment horizontal="center" vertical="center"/>
      <protection locked="0"/>
    </xf>
    <xf numFmtId="0" fontId="71" fillId="0" borderId="212" applyNumberFormat="0" applyFill="0" applyAlignment="0" applyProtection="0"/>
    <xf numFmtId="0" fontId="140" fillId="29" borderId="181" applyNumberFormat="0" applyAlignment="0" applyProtection="0">
      <alignment vertical="center"/>
    </xf>
    <xf numFmtId="0" fontId="134" fillId="26" borderId="236" applyNumberFormat="0" applyAlignment="0" applyProtection="0">
      <alignment vertical="center"/>
    </xf>
    <xf numFmtId="0" fontId="136" fillId="27" borderId="237" applyNumberFormat="0" applyFont="0" applyAlignment="0" applyProtection="0">
      <alignment vertical="center"/>
    </xf>
    <xf numFmtId="0" fontId="142" fillId="0" borderId="223" applyNumberFormat="0" applyFill="0" applyAlignment="0" applyProtection="0">
      <alignment vertical="center"/>
    </xf>
    <xf numFmtId="0" fontId="149" fillId="26" borderId="224" applyNumberFormat="0" applyAlignment="0" applyProtection="0">
      <alignment vertical="center"/>
    </xf>
    <xf numFmtId="0" fontId="9" fillId="0" borderId="240" applyFont="0" applyFill="0" applyBorder="0" applyAlignment="0" applyProtection="0">
      <alignment horizontal="center"/>
    </xf>
    <xf numFmtId="0" fontId="9" fillId="0" borderId="240" applyFont="0" applyFill="0" applyBorder="0" applyAlignment="0" applyProtection="0">
      <alignment horizontal="right"/>
    </xf>
    <xf numFmtId="0" fontId="9" fillId="0" borderId="240" applyFont="0" applyFill="0" applyBorder="0" applyAlignment="0" applyProtection="0">
      <alignment horizontal="center"/>
      <protection locked="0"/>
    </xf>
    <xf numFmtId="0" fontId="9" fillId="0" borderId="240" applyFont="0" applyFill="0" applyBorder="0" applyAlignment="0" applyProtection="0">
      <protection locked="0"/>
    </xf>
    <xf numFmtId="0" fontId="18" fillId="0" borderId="182">
      <protection locked="0"/>
    </xf>
    <xf numFmtId="189" fontId="123" fillId="0" borderId="182">
      <protection locked="0"/>
    </xf>
    <xf numFmtId="0" fontId="18" fillId="0" borderId="182">
      <protection locked="0"/>
    </xf>
    <xf numFmtId="0" fontId="67" fillId="0" borderId="242">
      <alignment horizontal="left" vertical="center"/>
    </xf>
    <xf numFmtId="0" fontId="18" fillId="0" borderId="182">
      <protection locked="0"/>
    </xf>
    <xf numFmtId="0" fontId="54" fillId="0" borderId="232" applyNumberFormat="0" applyFont="0" applyFill="0" applyAlignment="0" applyProtection="0"/>
    <xf numFmtId="3" fontId="83" fillId="0" borderId="233" applyProtection="0"/>
    <xf numFmtId="179" fontId="86" fillId="0" borderId="234" applyFont="0" applyFill="0" applyBorder="0" applyAlignment="0" applyProtection="0">
      <alignment horizontal="center" vertical="center"/>
    </xf>
    <xf numFmtId="4" fontId="114" fillId="0" borderId="226" applyFont="0" applyBorder="0" applyAlignment="0">
      <alignment vertical="center"/>
    </xf>
    <xf numFmtId="38" fontId="9" fillId="0" borderId="230">
      <alignment horizontal="right"/>
    </xf>
    <xf numFmtId="49" fontId="111" fillId="0" borderId="228" applyFill="0" applyBorder="0">
      <alignment horizontal="center" vertical="center"/>
      <protection locked="0"/>
    </xf>
    <xf numFmtId="258" fontId="106" fillId="0" borderId="229" applyFill="0" applyProtection="0">
      <alignment horizontal="center"/>
    </xf>
    <xf numFmtId="0" fontId="9" fillId="0" borderId="240" applyFont="0" applyFill="0" applyBorder="0" applyAlignment="0" applyProtection="0">
      <alignment horizontal="center"/>
    </xf>
    <xf numFmtId="0" fontId="9" fillId="0" borderId="225" applyFont="0" applyFill="0" applyBorder="0" applyAlignment="0" applyProtection="0">
      <alignment horizontal="right"/>
      <protection locked="0"/>
    </xf>
    <xf numFmtId="0" fontId="9" fillId="0" borderId="225" applyFont="0" applyFill="0" applyBorder="0" applyAlignment="0" applyProtection="0">
      <alignment horizontal="center"/>
    </xf>
    <xf numFmtId="0" fontId="9" fillId="0" borderId="225" applyFont="0" applyFill="0" applyBorder="0" applyAlignment="0" applyProtection="0">
      <alignment horizontal="right"/>
    </xf>
    <xf numFmtId="0" fontId="9" fillId="0" borderId="225" applyFont="0" applyFill="0" applyBorder="0" applyAlignment="0" applyProtection="0">
      <alignment horizontal="center"/>
      <protection locked="0"/>
    </xf>
    <xf numFmtId="3" fontId="83" fillId="0" borderId="212" applyProtection="0"/>
    <xf numFmtId="0" fontId="54" fillId="0" borderId="182" applyNumberFormat="0" applyFont="0" applyFill="0" applyAlignment="0" applyProtection="0"/>
    <xf numFmtId="0" fontId="54" fillId="0" borderId="182" applyNumberFormat="0" applyFont="0" applyFill="0" applyAlignment="0" applyProtection="0"/>
    <xf numFmtId="0" fontId="9" fillId="0" borderId="225" applyFont="0" applyFill="0" applyBorder="0" applyAlignment="0" applyProtection="0">
      <alignment horizontal="center"/>
    </xf>
    <xf numFmtId="3" fontId="133" fillId="0" borderId="241" applyFill="0" applyBorder="0" applyAlignment="0" applyProtection="0">
      <alignment horizontal="centerContinuous" vertical="center"/>
    </xf>
    <xf numFmtId="3" fontId="133" fillId="0" borderId="241" applyFill="0" applyBorder="0" applyAlignment="0" applyProtection="0">
      <alignment horizontal="centerContinuous" vertical="center"/>
    </xf>
    <xf numFmtId="38" fontId="9" fillId="0" borderId="230">
      <alignment horizontal="right"/>
    </xf>
    <xf numFmtId="0" fontId="67" fillId="0" borderId="227">
      <alignment horizontal="left" vertical="center"/>
    </xf>
    <xf numFmtId="0" fontId="67" fillId="0" borderId="227">
      <alignment horizontal="left" vertical="center"/>
    </xf>
    <xf numFmtId="0" fontId="18" fillId="0" borderId="182">
      <protection locked="0"/>
    </xf>
    <xf numFmtId="3" fontId="133" fillId="0" borderId="226" applyFill="0" applyBorder="0" applyAlignment="0" applyProtection="0">
      <alignment horizontal="centerContinuous" vertical="center"/>
    </xf>
    <xf numFmtId="3" fontId="133" fillId="0" borderId="226" applyFill="0" applyBorder="0" applyAlignment="0" applyProtection="0">
      <alignment horizontal="centerContinuous" vertical="center"/>
    </xf>
    <xf numFmtId="0" fontId="9" fillId="0" borderId="225" applyFont="0" applyFill="0" applyBorder="0" applyAlignment="0" applyProtection="0">
      <protection locked="0"/>
    </xf>
    <xf numFmtId="179" fontId="86" fillId="0" borderId="247" applyFont="0" applyFill="0" applyBorder="0" applyAlignment="0" applyProtection="0">
      <alignment horizontal="center" vertical="center"/>
    </xf>
    <xf numFmtId="0" fontId="9" fillId="0" borderId="247">
      <alignment horizontal="distributed"/>
    </xf>
    <xf numFmtId="185" fontId="10" fillId="0" borderId="246" applyFill="0" applyBorder="0">
      <alignment horizontal="center" vertical="center"/>
      <protection locked="0"/>
    </xf>
    <xf numFmtId="4" fontId="114" fillId="0" borderId="241" applyFont="0" applyBorder="0" applyAlignment="0">
      <alignment vertical="center"/>
    </xf>
    <xf numFmtId="49" fontId="111" fillId="0" borderId="248" applyFill="0" applyBorder="0">
      <alignment horizontal="center" vertical="center"/>
      <protection locked="0"/>
    </xf>
    <xf numFmtId="49" fontId="118" fillId="0" borderId="249" applyFont="0" applyFill="0" applyBorder="0" applyProtection="0">
      <alignment horizontal="right" vertical="center"/>
    </xf>
    <xf numFmtId="0" fontId="119" fillId="0" borderId="248" applyBorder="0">
      <alignment horizontal="distributed" vertical="center"/>
      <protection locked="0"/>
    </xf>
    <xf numFmtId="0" fontId="67" fillId="0" borderId="269">
      <alignment horizontal="left" vertical="center"/>
    </xf>
    <xf numFmtId="0" fontId="166" fillId="0" borderId="257" applyFont="0" applyFill="0" applyBorder="0" applyAlignment="0" applyProtection="0">
      <alignment horizontal="left" vertical="center"/>
    </xf>
    <xf numFmtId="0" fontId="166" fillId="0" borderId="257" applyFont="0" applyFill="0" applyBorder="0" applyAlignment="0" applyProtection="0">
      <alignment horizontal="left" vertical="center"/>
    </xf>
    <xf numFmtId="0" fontId="9" fillId="0" borderId="261">
      <alignment horizontal="distributed"/>
    </xf>
    <xf numFmtId="0" fontId="18" fillId="0" borderId="259">
      <protection locked="0"/>
    </xf>
    <xf numFmtId="0" fontId="134" fillId="26" borderId="250" applyNumberFormat="0" applyAlignment="0" applyProtection="0">
      <alignment vertical="center"/>
    </xf>
    <xf numFmtId="0" fontId="136" fillId="27" borderId="251" applyNumberFormat="0" applyFont="0" applyAlignment="0" applyProtection="0">
      <alignment vertical="center"/>
    </xf>
    <xf numFmtId="185" fontId="10" fillId="0" borderId="260" applyFill="0" applyBorder="0">
      <alignment horizontal="center" vertical="center"/>
      <protection locked="0"/>
    </xf>
    <xf numFmtId="0" fontId="71" fillId="0" borderId="233" applyNumberFormat="0" applyFill="0" applyAlignment="0" applyProtection="0"/>
    <xf numFmtId="0" fontId="134" fillId="26" borderId="263" applyNumberFormat="0" applyAlignment="0" applyProtection="0">
      <alignment vertical="center"/>
    </xf>
    <xf numFmtId="0" fontId="136" fillId="27" borderId="264" applyNumberFormat="0" applyFont="0" applyAlignment="0" applyProtection="0">
      <alignment vertical="center"/>
    </xf>
    <xf numFmtId="0" fontId="142" fillId="0" borderId="187" applyNumberFormat="0" applyFill="0" applyAlignment="0" applyProtection="0">
      <alignment vertical="center"/>
    </xf>
    <xf numFmtId="0" fontId="143" fillId="13" borderId="250" applyNumberFormat="0" applyAlignment="0" applyProtection="0">
      <alignment vertical="center"/>
    </xf>
    <xf numFmtId="0" fontId="149" fillId="26" borderId="188" applyNumberFormat="0" applyAlignment="0" applyProtection="0">
      <alignment vertical="center"/>
    </xf>
    <xf numFmtId="0" fontId="9" fillId="0" borderId="267" applyFont="0" applyFill="0" applyBorder="0" applyAlignment="0" applyProtection="0">
      <alignment horizontal="center"/>
    </xf>
    <xf numFmtId="0" fontId="9" fillId="0" borderId="267" applyFont="0" applyFill="0" applyBorder="0" applyAlignment="0" applyProtection="0">
      <alignment horizontal="right"/>
    </xf>
    <xf numFmtId="0" fontId="9" fillId="0" borderId="267" applyFont="0" applyFill="0" applyBorder="0" applyAlignment="0" applyProtection="0">
      <alignment horizontal="center"/>
      <protection locked="0"/>
    </xf>
    <xf numFmtId="0" fontId="9" fillId="0" borderId="267" applyFont="0" applyFill="0" applyBorder="0" applyAlignment="0" applyProtection="0">
      <protection locked="0"/>
    </xf>
    <xf numFmtId="0" fontId="67" fillId="0" borderId="269">
      <alignment horizontal="left" vertical="center"/>
    </xf>
    <xf numFmtId="0" fontId="54" fillId="0" borderId="259" applyNumberFormat="0" applyFont="0" applyFill="0" applyAlignment="0" applyProtection="0"/>
    <xf numFmtId="179" fontId="86" fillId="0" borderId="261" applyFont="0" applyFill="0" applyBorder="0" applyAlignment="0" applyProtection="0">
      <alignment horizontal="center" vertical="center"/>
    </xf>
    <xf numFmtId="4" fontId="114" fillId="0" borderId="253" applyFont="0" applyBorder="0" applyAlignment="0">
      <alignment vertical="center"/>
    </xf>
    <xf numFmtId="38" fontId="9" fillId="0" borderId="257">
      <alignment horizontal="right"/>
    </xf>
    <xf numFmtId="49" fontId="111" fillId="0" borderId="255" applyFill="0" applyBorder="0">
      <alignment horizontal="center" vertical="center"/>
      <protection locked="0"/>
    </xf>
    <xf numFmtId="258" fontId="106" fillId="0" borderId="256" applyFill="0" applyProtection="0">
      <alignment horizontal="center"/>
    </xf>
    <xf numFmtId="0" fontId="9" fillId="0" borderId="267" applyFont="0" applyFill="0" applyBorder="0" applyAlignment="0" applyProtection="0">
      <alignment horizontal="center"/>
    </xf>
    <xf numFmtId="0" fontId="9" fillId="0" borderId="252" applyFont="0" applyFill="0" applyBorder="0" applyAlignment="0" applyProtection="0">
      <alignment horizontal="right"/>
      <protection locked="0"/>
    </xf>
    <xf numFmtId="0" fontId="9" fillId="0" borderId="252" applyFont="0" applyFill="0" applyBorder="0" applyAlignment="0" applyProtection="0">
      <alignment horizontal="center"/>
    </xf>
    <xf numFmtId="0" fontId="9" fillId="0" borderId="252" applyFont="0" applyFill="0" applyBorder="0" applyAlignment="0" applyProtection="0">
      <alignment horizontal="right"/>
    </xf>
    <xf numFmtId="0" fontId="9" fillId="0" borderId="252" applyFont="0" applyFill="0" applyBorder="0" applyAlignment="0" applyProtection="0">
      <alignment horizontal="center"/>
      <protection locked="0"/>
    </xf>
    <xf numFmtId="3" fontId="83" fillId="0" borderId="233" applyProtection="0"/>
    <xf numFmtId="0" fontId="166" fillId="0" borderId="244" applyFont="0" applyFill="0" applyBorder="0" applyAlignment="0" applyProtection="0">
      <alignment horizontal="left" vertical="center"/>
    </xf>
    <xf numFmtId="0" fontId="166" fillId="0" borderId="244" applyFont="0" applyFill="0" applyBorder="0" applyAlignment="0" applyProtection="0">
      <alignment horizontal="left" vertical="center"/>
    </xf>
    <xf numFmtId="0" fontId="9" fillId="0" borderId="252" applyFont="0" applyFill="0" applyBorder="0" applyAlignment="0" applyProtection="0">
      <alignment horizontal="center"/>
    </xf>
    <xf numFmtId="3" fontId="133" fillId="0" borderId="268" applyFill="0" applyBorder="0" applyAlignment="0" applyProtection="0">
      <alignment horizontal="centerContinuous" vertical="center"/>
    </xf>
    <xf numFmtId="3" fontId="133" fillId="0" borderId="268" applyFill="0" applyBorder="0" applyAlignment="0" applyProtection="0">
      <alignment horizontal="centerContinuous" vertical="center"/>
    </xf>
    <xf numFmtId="38" fontId="9" fillId="0" borderId="257">
      <alignment horizontal="right"/>
    </xf>
    <xf numFmtId="0" fontId="67" fillId="0" borderId="254">
      <alignment horizontal="left" vertical="center"/>
    </xf>
    <xf numFmtId="0" fontId="67" fillId="0" borderId="254">
      <alignment horizontal="left" vertical="center"/>
    </xf>
    <xf numFmtId="3" fontId="133" fillId="0" borderId="253" applyFill="0" applyBorder="0" applyAlignment="0" applyProtection="0">
      <alignment horizontal="centerContinuous" vertical="center"/>
    </xf>
    <xf numFmtId="3" fontId="133" fillId="0" borderId="253" applyFill="0" applyBorder="0" applyAlignment="0" applyProtection="0">
      <alignment horizontal="centerContinuous" vertical="center"/>
    </xf>
    <xf numFmtId="0" fontId="9" fillId="0" borderId="252" applyFont="0" applyFill="0" applyBorder="0" applyAlignment="0" applyProtection="0">
      <protection locked="0"/>
    </xf>
    <xf numFmtId="0" fontId="140" fillId="29" borderId="258" applyNumberFormat="0" applyAlignment="0" applyProtection="0">
      <alignment vertical="center"/>
    </xf>
    <xf numFmtId="0" fontId="18" fillId="0" borderId="259">
      <protection locked="0"/>
    </xf>
    <xf numFmtId="189" fontId="123" fillId="0" borderId="259">
      <protection locked="0"/>
    </xf>
    <xf numFmtId="0" fontId="18" fillId="0" borderId="259">
      <protection locked="0"/>
    </xf>
    <xf numFmtId="0" fontId="9" fillId="0" borderId="314" applyFont="0" applyFill="0" applyBorder="0" applyAlignment="0" applyProtection="0">
      <alignment horizontal="right"/>
      <protection locked="0"/>
    </xf>
    <xf numFmtId="0" fontId="8" fillId="0" borderId="301">
      <alignment horizontal="centerContinuous" vertical="center"/>
    </xf>
    <xf numFmtId="0" fontId="18" fillId="0" borderId="259">
      <protection locked="0"/>
    </xf>
    <xf numFmtId="0" fontId="54" fillId="0" borderId="259" applyNumberFormat="0" applyFont="0" applyFill="0" applyAlignment="0" applyProtection="0"/>
    <xf numFmtId="0" fontId="8" fillId="0" borderId="301">
      <alignment horizontal="centerContinuous" vertical="center"/>
    </xf>
    <xf numFmtId="0" fontId="9" fillId="0" borderId="300" applyFont="0" applyFill="0" applyBorder="0" applyAlignment="0" applyProtection="0">
      <protection locked="0"/>
    </xf>
    <xf numFmtId="3" fontId="133" fillId="0" borderId="301" applyFill="0" applyBorder="0" applyAlignment="0" applyProtection="0">
      <alignment horizontal="centerContinuous" vertical="center"/>
    </xf>
    <xf numFmtId="3" fontId="133" fillId="0" borderId="301" applyFill="0" applyBorder="0" applyAlignment="0" applyProtection="0">
      <alignment horizontal="centerContinuous" vertical="center"/>
    </xf>
    <xf numFmtId="0" fontId="67" fillId="0" borderId="304">
      <alignment horizontal="left" vertical="center"/>
    </xf>
    <xf numFmtId="258" fontId="106" fillId="0" borderId="303" applyFill="0" applyProtection="0">
      <alignment horizontal="center"/>
    </xf>
    <xf numFmtId="38" fontId="9" fillId="0" borderId="302">
      <alignment horizontal="right"/>
    </xf>
    <xf numFmtId="38" fontId="9" fillId="0" borderId="302">
      <alignment horizontal="right"/>
    </xf>
    <xf numFmtId="0" fontId="166" fillId="0" borderId="295" applyFont="0" applyFill="0" applyBorder="0" applyAlignment="0" applyProtection="0">
      <alignment horizontal="left" vertical="center"/>
    </xf>
    <xf numFmtId="0" fontId="166" fillId="0" borderId="295" applyFont="0" applyFill="0" applyBorder="0" applyAlignment="0" applyProtection="0">
      <alignment horizontal="left" vertical="center"/>
    </xf>
    <xf numFmtId="38" fontId="9" fillId="0" borderId="295">
      <alignment horizontal="right"/>
    </xf>
    <xf numFmtId="0" fontId="143" fillId="13" borderId="296" applyNumberFormat="0" applyAlignment="0" applyProtection="0">
      <alignment vertical="center"/>
    </xf>
    <xf numFmtId="0" fontId="140" fillId="29" borderId="258" applyNumberFormat="0" applyAlignment="0" applyProtection="0">
      <alignment vertical="center"/>
    </xf>
    <xf numFmtId="0" fontId="136" fillId="27" borderId="297" applyNumberFormat="0" applyFont="0" applyAlignment="0" applyProtection="0">
      <alignment vertical="center"/>
    </xf>
    <xf numFmtId="0" fontId="134" fillId="26" borderId="296" applyNumberFormat="0" applyAlignment="0" applyProtection="0">
      <alignment vertical="center"/>
    </xf>
    <xf numFmtId="0" fontId="143" fillId="13" borderId="320" applyNumberFormat="0" applyAlignment="0" applyProtection="0">
      <alignment vertical="center"/>
    </xf>
    <xf numFmtId="0" fontId="119" fillId="0" borderId="292" applyBorder="0">
      <alignment horizontal="distributed" vertical="center"/>
      <protection locked="0"/>
    </xf>
    <xf numFmtId="49" fontId="111" fillId="0" borderId="292" applyFill="0" applyBorder="0">
      <alignment horizontal="center" vertical="center"/>
      <protection locked="0"/>
    </xf>
    <xf numFmtId="38" fontId="9" fillId="0" borderId="295">
      <alignment horizontal="right"/>
    </xf>
    <xf numFmtId="0" fontId="71" fillId="0" borderId="311" applyNumberFormat="0" applyFill="0" applyAlignment="0" applyProtection="0"/>
    <xf numFmtId="258" fontId="106" fillId="0" borderId="303" applyFill="0" applyProtection="0">
      <alignment horizontal="center"/>
    </xf>
    <xf numFmtId="0" fontId="9" fillId="0" borderId="324" applyFont="0" applyFill="0" applyBorder="0" applyAlignment="0" applyProtection="0">
      <alignment horizontal="center"/>
    </xf>
    <xf numFmtId="0" fontId="9" fillId="0" borderId="324" applyFont="0" applyFill="0" applyBorder="0" applyAlignment="0" applyProtection="0">
      <alignment horizontal="right"/>
    </xf>
    <xf numFmtId="0" fontId="149" fillId="26" borderId="299" applyNumberFormat="0" applyAlignment="0" applyProtection="0">
      <alignment vertical="center"/>
    </xf>
    <xf numFmtId="0" fontId="142" fillId="0" borderId="298" applyNumberFormat="0" applyFill="0" applyAlignment="0" applyProtection="0">
      <alignment vertical="center"/>
    </xf>
    <xf numFmtId="3" fontId="83" fillId="0" borderId="233" applyProtection="0"/>
    <xf numFmtId="185" fontId="10" fillId="0" borderId="318" applyFill="0" applyBorder="0">
      <alignment horizontal="center" vertical="center"/>
      <protection locked="0"/>
    </xf>
    <xf numFmtId="0" fontId="71" fillId="0" borderId="233" applyNumberFormat="0" applyFill="0" applyAlignment="0" applyProtection="0"/>
    <xf numFmtId="0" fontId="134" fillId="26" borderId="320" applyNumberFormat="0" applyAlignment="0" applyProtection="0">
      <alignment vertical="center"/>
    </xf>
    <xf numFmtId="0" fontId="136" fillId="27" borderId="321" applyNumberFormat="0" applyFont="0" applyAlignment="0" applyProtection="0">
      <alignment vertical="center"/>
    </xf>
    <xf numFmtId="0" fontId="140" fillId="29" borderId="258" applyNumberFormat="0" applyAlignment="0" applyProtection="0">
      <alignment vertical="center"/>
    </xf>
    <xf numFmtId="0" fontId="9" fillId="0" borderId="324" applyFont="0" applyFill="0" applyBorder="0" applyAlignment="0" applyProtection="0">
      <alignment horizontal="center"/>
      <protection locked="0"/>
    </xf>
    <xf numFmtId="0" fontId="142" fillId="0" borderId="322" applyNumberFormat="0" applyFill="0" applyAlignment="0" applyProtection="0">
      <alignment vertical="center"/>
    </xf>
    <xf numFmtId="0" fontId="9" fillId="0" borderId="300" applyFont="0" applyFill="0" applyBorder="0" applyAlignment="0" applyProtection="0">
      <alignment horizontal="center"/>
    </xf>
    <xf numFmtId="0" fontId="9" fillId="0" borderId="300" applyFont="0" applyFill="0" applyBorder="0" applyAlignment="0" applyProtection="0">
      <alignment horizontal="center"/>
      <protection locked="0"/>
    </xf>
    <xf numFmtId="0" fontId="9" fillId="0" borderId="300" applyFont="0" applyFill="0" applyBorder="0" applyAlignment="0" applyProtection="0">
      <alignment horizontal="right"/>
    </xf>
    <xf numFmtId="0" fontId="9" fillId="0" borderId="300" applyFont="0" applyFill="0" applyBorder="0" applyAlignment="0" applyProtection="0">
      <alignment horizontal="center"/>
    </xf>
    <xf numFmtId="0" fontId="9" fillId="0" borderId="300" applyFont="0" applyFill="0" applyBorder="0" applyAlignment="0" applyProtection="0">
      <alignment horizontal="right"/>
      <protection locked="0"/>
    </xf>
    <xf numFmtId="0" fontId="9" fillId="0" borderId="317">
      <alignment horizontal="distributed"/>
    </xf>
    <xf numFmtId="49" fontId="118" fillId="0" borderId="319" applyFont="0" applyFill="0" applyBorder="0" applyProtection="0">
      <alignment horizontal="right" vertical="center"/>
    </xf>
    <xf numFmtId="0" fontId="9" fillId="0" borderId="324" applyFont="0" applyFill="0" applyBorder="0" applyAlignment="0" applyProtection="0">
      <alignment horizontal="right"/>
      <protection locked="0"/>
    </xf>
    <xf numFmtId="179" fontId="86" fillId="0" borderId="317" applyFont="0" applyFill="0" applyBorder="0" applyAlignment="0" applyProtection="0">
      <alignment horizontal="center" vertical="center"/>
    </xf>
    <xf numFmtId="49" fontId="118" fillId="0" borderId="294" applyFont="0" applyFill="0" applyBorder="0" applyProtection="0">
      <alignment horizontal="right" vertical="center"/>
    </xf>
    <xf numFmtId="4" fontId="114" fillId="0" borderId="315" applyFont="0" applyBorder="0" applyAlignment="0">
      <alignment vertical="center"/>
    </xf>
    <xf numFmtId="258" fontId="106" fillId="0" borderId="293" applyFill="0" applyProtection="0">
      <alignment horizontal="center"/>
    </xf>
    <xf numFmtId="0" fontId="9" fillId="0" borderId="324" applyFont="0" applyFill="0" applyBorder="0" applyAlignment="0" applyProtection="0">
      <alignment horizontal="center"/>
    </xf>
    <xf numFmtId="0" fontId="9" fillId="0" borderId="291">
      <alignment horizontal="distributed"/>
    </xf>
    <xf numFmtId="179" fontId="86" fillId="0" borderId="291" applyFont="0" applyFill="0" applyBorder="0" applyAlignment="0" applyProtection="0">
      <alignment horizontal="center" vertical="center"/>
    </xf>
    <xf numFmtId="0" fontId="67" fillId="0" borderId="304">
      <alignment horizontal="left" vertical="center"/>
    </xf>
    <xf numFmtId="38" fontId="9" fillId="0" borderId="257">
      <alignment horizontal="right"/>
    </xf>
    <xf numFmtId="38" fontId="9" fillId="0" borderId="257">
      <alignment horizontal="right"/>
    </xf>
    <xf numFmtId="258" fontId="106" fillId="0" borderId="270" applyFill="0" applyProtection="0">
      <alignment horizontal="center"/>
    </xf>
    <xf numFmtId="258" fontId="106" fillId="0" borderId="270" applyFill="0" applyProtection="0">
      <alignment horizontal="center"/>
    </xf>
    <xf numFmtId="0" fontId="149" fillId="26" borderId="323" applyNumberFormat="0" applyAlignment="0" applyProtection="0">
      <alignment vertical="center"/>
    </xf>
    <xf numFmtId="3" fontId="133" fillId="0" borderId="176" applyFill="0" applyBorder="0" applyAlignment="0" applyProtection="0">
      <alignment horizontal="centerContinuous" vertical="center"/>
    </xf>
    <xf numFmtId="3" fontId="133" fillId="0" borderId="176" applyFill="0" applyBorder="0" applyAlignment="0" applyProtection="0">
      <alignment horizontal="centerContinuous" vertical="center"/>
    </xf>
    <xf numFmtId="0" fontId="9" fillId="0" borderId="324" applyFont="0" applyFill="0" applyBorder="0" applyAlignment="0" applyProtection="0">
      <protection locked="0"/>
    </xf>
    <xf numFmtId="0" fontId="8" fillId="0" borderId="176">
      <alignment horizontal="centerContinuous" vertical="center"/>
    </xf>
    <xf numFmtId="0" fontId="54" fillId="0" borderId="259" applyNumberFormat="0" applyFont="0" applyFill="0" applyAlignment="0" applyProtection="0"/>
    <xf numFmtId="0" fontId="18" fillId="0" borderId="259">
      <protection locked="0"/>
    </xf>
    <xf numFmtId="0" fontId="8" fillId="0" borderId="277">
      <alignment horizontal="centerContinuous" vertical="center"/>
    </xf>
    <xf numFmtId="0" fontId="9" fillId="0" borderId="288" applyFont="0" applyFill="0" applyBorder="0" applyAlignment="0" applyProtection="0">
      <alignment horizontal="right"/>
      <protection locked="0"/>
    </xf>
    <xf numFmtId="0" fontId="18" fillId="0" borderId="259">
      <protection locked="0"/>
    </xf>
    <xf numFmtId="189" fontId="123" fillId="0" borderId="259">
      <protection locked="0"/>
    </xf>
    <xf numFmtId="0" fontId="18" fillId="0" borderId="259">
      <protection locked="0"/>
    </xf>
    <xf numFmtId="0" fontId="8" fillId="0" borderId="315">
      <alignment horizontal="centerContinuous" vertical="center"/>
    </xf>
    <xf numFmtId="0" fontId="140" fillId="29" borderId="258" applyNumberFormat="0" applyAlignment="0" applyProtection="0">
      <alignment vertical="center"/>
    </xf>
    <xf numFmtId="0" fontId="71" fillId="0" borderId="233" applyNumberFormat="0" applyFill="0" applyAlignment="0" applyProtection="0"/>
    <xf numFmtId="49" fontId="118" fillId="0" borderId="283" applyFont="0" applyFill="0" applyBorder="0" applyProtection="0">
      <alignment horizontal="right" vertical="center"/>
    </xf>
    <xf numFmtId="0" fontId="142" fillId="0" borderId="286" applyNumberFormat="0" applyFill="0" applyAlignment="0" applyProtection="0">
      <alignment vertical="center"/>
    </xf>
    <xf numFmtId="0" fontId="143" fillId="13" borderId="284" applyNumberFormat="0" applyAlignment="0" applyProtection="0">
      <alignment vertical="center"/>
    </xf>
    <xf numFmtId="0" fontId="149" fillId="26" borderId="287" applyNumberFormat="0" applyAlignment="0" applyProtection="0">
      <alignment vertical="center"/>
    </xf>
    <xf numFmtId="0" fontId="119" fillId="0" borderId="279" applyBorder="0">
      <alignment horizontal="distributed" vertical="center"/>
      <protection locked="0"/>
    </xf>
    <xf numFmtId="179" fontId="86" fillId="0" borderId="261" applyFont="0" applyFill="0" applyBorder="0" applyAlignment="0" applyProtection="0">
      <alignment horizontal="center" vertical="center"/>
    </xf>
    <xf numFmtId="0" fontId="9" fillId="0" borderId="261">
      <alignment horizontal="distributed"/>
    </xf>
    <xf numFmtId="185" fontId="10" fillId="0" borderId="260" applyFill="0" applyBorder="0">
      <alignment horizontal="center" vertical="center"/>
      <protection locked="0"/>
    </xf>
    <xf numFmtId="4" fontId="114" fillId="0" borderId="176" applyFont="0" applyBorder="0" applyAlignment="0">
      <alignment vertical="center"/>
    </xf>
    <xf numFmtId="49" fontId="111" fillId="0" borderId="271" applyFill="0" applyBorder="0">
      <alignment horizontal="center" vertical="center"/>
      <protection locked="0"/>
    </xf>
    <xf numFmtId="49" fontId="118" fillId="0" borderId="262" applyFont="0" applyFill="0" applyBorder="0" applyProtection="0">
      <alignment horizontal="right" vertical="center"/>
    </xf>
    <xf numFmtId="0" fontId="119" fillId="0" borderId="271" applyBorder="0">
      <alignment horizontal="distributed" vertical="center"/>
      <protection locked="0"/>
    </xf>
    <xf numFmtId="0" fontId="67" fillId="0" borderId="290">
      <alignment horizontal="left" vertical="center"/>
    </xf>
    <xf numFmtId="0" fontId="166" fillId="0" borderId="281" applyFont="0" applyFill="0" applyBorder="0" applyAlignment="0" applyProtection="0">
      <alignment horizontal="left" vertical="center"/>
    </xf>
    <xf numFmtId="0" fontId="166" fillId="0" borderId="281" applyFont="0" applyFill="0" applyBorder="0" applyAlignment="0" applyProtection="0">
      <alignment horizontal="left" vertical="center"/>
    </xf>
    <xf numFmtId="0" fontId="9" fillId="0" borderId="282">
      <alignment horizontal="distributed"/>
    </xf>
    <xf numFmtId="0" fontId="18" fillId="0" borderId="259">
      <protection locked="0"/>
    </xf>
    <xf numFmtId="0" fontId="134" fillId="26" borderId="272" applyNumberFormat="0" applyAlignment="0" applyProtection="0">
      <alignment vertical="center"/>
    </xf>
    <xf numFmtId="0" fontId="136" fillId="27" borderId="273" applyNumberFormat="0" applyFont="0" applyAlignment="0" applyProtection="0">
      <alignment vertical="center"/>
    </xf>
    <xf numFmtId="0" fontId="71" fillId="0" borderId="233" applyNumberFormat="0" applyFill="0" applyAlignment="0" applyProtection="0"/>
    <xf numFmtId="0" fontId="140" fillId="29" borderId="258" applyNumberFormat="0" applyAlignment="0" applyProtection="0">
      <alignment vertical="center"/>
    </xf>
    <xf numFmtId="0" fontId="134" fillId="26" borderId="284" applyNumberFormat="0" applyAlignment="0" applyProtection="0">
      <alignment vertical="center"/>
    </xf>
    <xf numFmtId="0" fontId="136" fillId="27" borderId="285" applyNumberFormat="0" applyFont="0" applyAlignment="0" applyProtection="0">
      <alignment vertical="center"/>
    </xf>
    <xf numFmtId="0" fontId="142" fillId="0" borderId="274" applyNumberFormat="0" applyFill="0" applyAlignment="0" applyProtection="0">
      <alignment vertical="center"/>
    </xf>
    <xf numFmtId="0" fontId="143" fillId="13" borderId="272" applyNumberFormat="0" applyAlignment="0" applyProtection="0">
      <alignment vertical="center"/>
    </xf>
    <xf numFmtId="0" fontId="149" fillId="26" borderId="275" applyNumberFormat="0" applyAlignment="0" applyProtection="0">
      <alignment vertical="center"/>
    </xf>
    <xf numFmtId="0" fontId="9" fillId="0" borderId="288" applyFont="0" applyFill="0" applyBorder="0" applyAlignment="0" applyProtection="0">
      <alignment horizontal="center"/>
    </xf>
    <xf numFmtId="0" fontId="9" fillId="0" borderId="288" applyFont="0" applyFill="0" applyBorder="0" applyAlignment="0" applyProtection="0">
      <alignment horizontal="right"/>
    </xf>
    <xf numFmtId="0" fontId="9" fillId="0" borderId="288" applyFont="0" applyFill="0" applyBorder="0" applyAlignment="0" applyProtection="0">
      <alignment horizontal="center"/>
      <protection locked="0"/>
    </xf>
    <xf numFmtId="0" fontId="9" fillId="0" borderId="288" applyFont="0" applyFill="0" applyBorder="0" applyAlignment="0" applyProtection="0">
      <protection locked="0"/>
    </xf>
    <xf numFmtId="0" fontId="18" fillId="0" borderId="259">
      <protection locked="0"/>
    </xf>
    <xf numFmtId="189" fontId="123" fillId="0" borderId="259">
      <protection locked="0"/>
    </xf>
    <xf numFmtId="0" fontId="18" fillId="0" borderId="259">
      <protection locked="0"/>
    </xf>
    <xf numFmtId="0" fontId="67" fillId="0" borderId="290">
      <alignment horizontal="left" vertical="center"/>
    </xf>
    <xf numFmtId="0" fontId="18" fillId="0" borderId="259">
      <protection locked="0"/>
    </xf>
    <xf numFmtId="0" fontId="54" fillId="0" borderId="259" applyNumberFormat="0" applyFont="0" applyFill="0" applyAlignment="0" applyProtection="0"/>
    <xf numFmtId="3" fontId="83" fillId="0" borderId="233" applyProtection="0"/>
    <xf numFmtId="179" fontId="86" fillId="0" borderId="282" applyFont="0" applyFill="0" applyBorder="0" applyAlignment="0" applyProtection="0">
      <alignment horizontal="center" vertical="center"/>
    </xf>
    <xf numFmtId="4" fontId="114" fillId="0" borderId="277" applyFont="0" applyBorder="0" applyAlignment="0">
      <alignment vertical="center"/>
    </xf>
    <xf numFmtId="38" fontId="9" fillId="0" borderId="281">
      <alignment horizontal="right"/>
    </xf>
    <xf numFmtId="49" fontId="111" fillId="0" borderId="279" applyFill="0" applyBorder="0">
      <alignment horizontal="center" vertical="center"/>
      <protection locked="0"/>
    </xf>
    <xf numFmtId="258" fontId="106" fillId="0" borderId="280" applyFill="0" applyProtection="0">
      <alignment horizontal="center"/>
    </xf>
    <xf numFmtId="0" fontId="9" fillId="0" borderId="288" applyFont="0" applyFill="0" applyBorder="0" applyAlignment="0" applyProtection="0">
      <alignment horizontal="center"/>
    </xf>
    <xf numFmtId="0" fontId="9" fillId="0" borderId="276" applyFont="0" applyFill="0" applyBorder="0" applyAlignment="0" applyProtection="0">
      <alignment horizontal="right"/>
      <protection locked="0"/>
    </xf>
    <xf numFmtId="0" fontId="9" fillId="0" borderId="276" applyFont="0" applyFill="0" applyBorder="0" applyAlignment="0" applyProtection="0">
      <alignment horizontal="center"/>
    </xf>
    <xf numFmtId="0" fontId="9" fillId="0" borderId="276" applyFont="0" applyFill="0" applyBorder="0" applyAlignment="0" applyProtection="0">
      <alignment horizontal="right"/>
    </xf>
    <xf numFmtId="0" fontId="9" fillId="0" borderId="276" applyFont="0" applyFill="0" applyBorder="0" applyAlignment="0" applyProtection="0">
      <alignment horizontal="center"/>
      <protection locked="0"/>
    </xf>
    <xf numFmtId="3" fontId="83" fillId="0" borderId="233" applyProtection="0"/>
    <xf numFmtId="0" fontId="54" fillId="0" borderId="259" applyNumberFormat="0" applyFont="0" applyFill="0" applyAlignment="0" applyProtection="0"/>
    <xf numFmtId="0" fontId="54" fillId="0" borderId="259" applyNumberFormat="0" applyFont="0" applyFill="0" applyAlignment="0" applyProtection="0"/>
    <xf numFmtId="0" fontId="166" fillId="0" borderId="257" applyFont="0" applyFill="0" applyBorder="0" applyAlignment="0" applyProtection="0">
      <alignment horizontal="left" vertical="center"/>
    </xf>
    <xf numFmtId="0" fontId="166" fillId="0" borderId="257" applyFont="0" applyFill="0" applyBorder="0" applyAlignment="0" applyProtection="0">
      <alignment horizontal="left" vertical="center"/>
    </xf>
    <xf numFmtId="0" fontId="9" fillId="0" borderId="276" applyFont="0" applyFill="0" applyBorder="0" applyAlignment="0" applyProtection="0">
      <alignment horizontal="center"/>
    </xf>
    <xf numFmtId="3" fontId="133" fillId="0" borderId="289" applyFill="0" applyBorder="0" applyAlignment="0" applyProtection="0">
      <alignment horizontal="centerContinuous" vertical="center"/>
    </xf>
    <xf numFmtId="3" fontId="133" fillId="0" borderId="289" applyFill="0" applyBorder="0" applyAlignment="0" applyProtection="0">
      <alignment horizontal="centerContinuous" vertical="center"/>
    </xf>
    <xf numFmtId="38" fontId="9" fillId="0" borderId="281">
      <alignment horizontal="right"/>
    </xf>
    <xf numFmtId="0" fontId="67" fillId="0" borderId="278">
      <alignment horizontal="left" vertical="center"/>
    </xf>
    <xf numFmtId="0" fontId="67" fillId="0" borderId="278">
      <alignment horizontal="left" vertical="center"/>
    </xf>
    <xf numFmtId="0" fontId="18" fillId="0" borderId="259">
      <protection locked="0"/>
    </xf>
    <xf numFmtId="3" fontId="133" fillId="0" borderId="277" applyFill="0" applyBorder="0" applyAlignment="0" applyProtection="0">
      <alignment horizontal="centerContinuous" vertical="center"/>
    </xf>
    <xf numFmtId="3" fontId="133" fillId="0" borderId="277" applyFill="0" applyBorder="0" applyAlignment="0" applyProtection="0">
      <alignment horizontal="centerContinuous" vertical="center"/>
    </xf>
    <xf numFmtId="0" fontId="9" fillId="0" borderId="276" applyFont="0" applyFill="0" applyBorder="0" applyAlignment="0" applyProtection="0">
      <protection locked="0"/>
    </xf>
    <xf numFmtId="49" fontId="118" fillId="0" borderId="308" applyFont="0" applyFill="0" applyBorder="0" applyProtection="0">
      <alignment horizontal="right" vertical="center"/>
    </xf>
    <xf numFmtId="0" fontId="142" fillId="0" borderId="312" applyNumberFormat="0" applyFill="0" applyAlignment="0" applyProtection="0">
      <alignment vertical="center"/>
    </xf>
    <xf numFmtId="0" fontId="143" fillId="13" borderId="309" applyNumberFormat="0" applyAlignment="0" applyProtection="0">
      <alignment vertical="center"/>
    </xf>
    <xf numFmtId="0" fontId="149" fillId="26" borderId="313" applyNumberFormat="0" applyAlignment="0" applyProtection="0">
      <alignment vertical="center"/>
    </xf>
    <xf numFmtId="0" fontId="119" fillId="0" borderId="307" applyBorder="0">
      <alignment horizontal="distributed" vertical="center"/>
      <protection locked="0"/>
    </xf>
    <xf numFmtId="179" fontId="86" fillId="0" borderId="306" applyFont="0" applyFill="0" applyBorder="0" applyAlignment="0" applyProtection="0">
      <alignment horizontal="center" vertical="center"/>
    </xf>
    <xf numFmtId="0" fontId="9" fillId="0" borderId="306">
      <alignment horizontal="distributed"/>
    </xf>
    <xf numFmtId="185" fontId="10" fillId="0" borderId="305" applyFill="0" applyBorder="0">
      <alignment horizontal="center" vertical="center"/>
      <protection locked="0"/>
    </xf>
    <xf numFmtId="4" fontId="114" fillId="0" borderId="301" applyFont="0" applyBorder="0" applyAlignment="0">
      <alignment vertical="center"/>
    </xf>
    <xf numFmtId="49" fontId="111" fillId="0" borderId="307" applyFill="0" applyBorder="0">
      <alignment horizontal="center" vertical="center"/>
      <protection locked="0"/>
    </xf>
    <xf numFmtId="49" fontId="118" fillId="0" borderId="308" applyFont="0" applyFill="0" applyBorder="0" applyProtection="0">
      <alignment horizontal="right" vertical="center"/>
    </xf>
    <xf numFmtId="0" fontId="119" fillId="0" borderId="307" applyBorder="0">
      <alignment horizontal="distributed" vertical="center"/>
      <protection locked="0"/>
    </xf>
    <xf numFmtId="0" fontId="67" fillId="0" borderId="316">
      <alignment horizontal="left" vertical="center"/>
    </xf>
    <xf numFmtId="0" fontId="166" fillId="0" borderId="302" applyFont="0" applyFill="0" applyBorder="0" applyAlignment="0" applyProtection="0">
      <alignment horizontal="left" vertical="center"/>
    </xf>
    <xf numFmtId="0" fontId="166" fillId="0" borderId="302" applyFont="0" applyFill="0" applyBorder="0" applyAlignment="0" applyProtection="0">
      <alignment horizontal="left" vertical="center"/>
    </xf>
    <xf numFmtId="0" fontId="9" fillId="0" borderId="306">
      <alignment horizontal="distributed"/>
    </xf>
    <xf numFmtId="0" fontId="18" fillId="0" borderId="259">
      <protection locked="0"/>
    </xf>
    <xf numFmtId="0" fontId="134" fillId="26" borderId="309" applyNumberFormat="0" applyAlignment="0" applyProtection="0">
      <alignment vertical="center"/>
    </xf>
    <xf numFmtId="0" fontId="136" fillId="27" borderId="310" applyNumberFormat="0" applyFont="0" applyAlignment="0" applyProtection="0">
      <alignment vertical="center"/>
    </xf>
    <xf numFmtId="185" fontId="10" fillId="0" borderId="305" applyFill="0" applyBorder="0">
      <alignment horizontal="center" vertical="center"/>
      <protection locked="0"/>
    </xf>
    <xf numFmtId="0" fontId="71" fillId="0" borderId="311" applyNumberFormat="0" applyFill="0" applyAlignment="0" applyProtection="0"/>
    <xf numFmtId="0" fontId="140" fillId="29" borderId="258" applyNumberFormat="0" applyAlignment="0" applyProtection="0">
      <alignment vertical="center"/>
    </xf>
    <xf numFmtId="0" fontId="134" fillId="26" borderId="309" applyNumberFormat="0" applyAlignment="0" applyProtection="0">
      <alignment vertical="center"/>
    </xf>
    <xf numFmtId="0" fontId="136" fillId="27" borderId="310" applyNumberFormat="0" applyFont="0" applyAlignment="0" applyProtection="0">
      <alignment vertical="center"/>
    </xf>
    <xf numFmtId="0" fontId="142" fillId="0" borderId="298" applyNumberFormat="0" applyFill="0" applyAlignment="0" applyProtection="0">
      <alignment vertical="center"/>
    </xf>
    <xf numFmtId="0" fontId="143" fillId="13" borderId="309" applyNumberFormat="0" applyAlignment="0" applyProtection="0">
      <alignment vertical="center"/>
    </xf>
    <xf numFmtId="0" fontId="149" fillId="26" borderId="299" applyNumberFormat="0" applyAlignment="0" applyProtection="0">
      <alignment vertical="center"/>
    </xf>
    <xf numFmtId="0" fontId="9" fillId="0" borderId="314" applyFont="0" applyFill="0" applyBorder="0" applyAlignment="0" applyProtection="0">
      <alignment horizontal="center"/>
    </xf>
    <xf numFmtId="0" fontId="9" fillId="0" borderId="314" applyFont="0" applyFill="0" applyBorder="0" applyAlignment="0" applyProtection="0">
      <alignment horizontal="right"/>
    </xf>
    <xf numFmtId="0" fontId="9" fillId="0" borderId="314" applyFont="0" applyFill="0" applyBorder="0" applyAlignment="0" applyProtection="0">
      <alignment horizontal="center"/>
      <protection locked="0"/>
    </xf>
    <xf numFmtId="0" fontId="9" fillId="0" borderId="314" applyFont="0" applyFill="0" applyBorder="0" applyAlignment="0" applyProtection="0">
      <protection locked="0"/>
    </xf>
    <xf numFmtId="0" fontId="18" fillId="0" borderId="259">
      <protection locked="0"/>
    </xf>
    <xf numFmtId="189" fontId="123" fillId="0" borderId="259">
      <protection locked="0"/>
    </xf>
    <xf numFmtId="0" fontId="18" fillId="0" borderId="259">
      <protection locked="0"/>
    </xf>
    <xf numFmtId="0" fontId="67" fillId="0" borderId="316">
      <alignment horizontal="left" vertical="center"/>
    </xf>
    <xf numFmtId="0" fontId="18" fillId="0" borderId="259">
      <protection locked="0"/>
    </xf>
    <xf numFmtId="0" fontId="54" fillId="0" borderId="259" applyNumberFormat="0" applyFont="0" applyFill="0" applyAlignment="0" applyProtection="0"/>
    <xf numFmtId="3" fontId="83" fillId="0" borderId="311" applyProtection="0"/>
    <xf numFmtId="179" fontId="86" fillId="0" borderId="306" applyFont="0" applyFill="0" applyBorder="0" applyAlignment="0" applyProtection="0">
      <alignment horizontal="center" vertical="center"/>
    </xf>
    <xf numFmtId="4" fontId="114" fillId="0" borderId="301" applyFont="0" applyBorder="0" applyAlignment="0">
      <alignment vertical="center"/>
    </xf>
    <xf numFmtId="38" fontId="9" fillId="0" borderId="302">
      <alignment horizontal="right"/>
    </xf>
    <xf numFmtId="49" fontId="111" fillId="0" borderId="307" applyFill="0" applyBorder="0">
      <alignment horizontal="center" vertical="center"/>
      <protection locked="0"/>
    </xf>
    <xf numFmtId="258" fontId="106" fillId="0" borderId="303" applyFill="0" applyProtection="0">
      <alignment horizontal="center"/>
    </xf>
    <xf numFmtId="0" fontId="9" fillId="0" borderId="314" applyFont="0" applyFill="0" applyBorder="0" applyAlignment="0" applyProtection="0">
      <alignment horizontal="center"/>
    </xf>
    <xf numFmtId="0" fontId="9" fillId="0" borderId="300" applyFont="0" applyFill="0" applyBorder="0" applyAlignment="0" applyProtection="0">
      <alignment horizontal="right"/>
      <protection locked="0"/>
    </xf>
    <xf numFmtId="0" fontId="9" fillId="0" borderId="300" applyFont="0" applyFill="0" applyBorder="0" applyAlignment="0" applyProtection="0">
      <alignment horizontal="center"/>
    </xf>
    <xf numFmtId="0" fontId="9" fillId="0" borderId="300" applyFont="0" applyFill="0" applyBorder="0" applyAlignment="0" applyProtection="0">
      <alignment horizontal="right"/>
    </xf>
    <xf numFmtId="0" fontId="9" fillId="0" borderId="300" applyFont="0" applyFill="0" applyBorder="0" applyAlignment="0" applyProtection="0">
      <alignment horizontal="center"/>
      <protection locked="0"/>
    </xf>
    <xf numFmtId="3" fontId="83" fillId="0" borderId="311" applyProtection="0"/>
    <xf numFmtId="0" fontId="54" fillId="0" borderId="259" applyNumberFormat="0" applyFont="0" applyFill="0" applyAlignment="0" applyProtection="0"/>
    <xf numFmtId="0" fontId="54" fillId="0" borderId="259" applyNumberFormat="0" applyFont="0" applyFill="0" applyAlignment="0" applyProtection="0"/>
    <xf numFmtId="0" fontId="166" fillId="0" borderId="302" applyFont="0" applyFill="0" applyBorder="0" applyAlignment="0" applyProtection="0">
      <alignment horizontal="left" vertical="center"/>
    </xf>
    <xf numFmtId="0" fontId="166" fillId="0" borderId="302" applyFont="0" applyFill="0" applyBorder="0" applyAlignment="0" applyProtection="0">
      <alignment horizontal="left" vertical="center"/>
    </xf>
    <xf numFmtId="0" fontId="9" fillId="0" borderId="300" applyFont="0" applyFill="0" applyBorder="0" applyAlignment="0" applyProtection="0">
      <alignment horizontal="center"/>
    </xf>
    <xf numFmtId="3" fontId="133" fillId="0" borderId="315" applyFill="0" applyBorder="0" applyAlignment="0" applyProtection="0">
      <alignment horizontal="centerContinuous" vertical="center"/>
    </xf>
    <xf numFmtId="3" fontId="133" fillId="0" borderId="315" applyFill="0" applyBorder="0" applyAlignment="0" applyProtection="0">
      <alignment horizontal="centerContinuous" vertical="center"/>
    </xf>
    <xf numFmtId="38" fontId="9" fillId="0" borderId="302">
      <alignment horizontal="right"/>
    </xf>
    <xf numFmtId="0" fontId="67" fillId="0" borderId="304">
      <alignment horizontal="left" vertical="center"/>
    </xf>
    <xf numFmtId="0" fontId="67" fillId="0" borderId="304">
      <alignment horizontal="left" vertical="center"/>
    </xf>
    <xf numFmtId="0" fontId="18" fillId="0" borderId="259">
      <protection locked="0"/>
    </xf>
    <xf numFmtId="3" fontId="133" fillId="0" borderId="301" applyFill="0" applyBorder="0" applyAlignment="0" applyProtection="0">
      <alignment horizontal="centerContinuous" vertical="center"/>
    </xf>
    <xf numFmtId="3" fontId="133" fillId="0" borderId="301" applyFill="0" applyBorder="0" applyAlignment="0" applyProtection="0">
      <alignment horizontal="centerContinuous" vertical="center"/>
    </xf>
    <xf numFmtId="0" fontId="9" fillId="0" borderId="300" applyFont="0" applyFill="0" applyBorder="0" applyAlignment="0" applyProtection="0">
      <protection locked="0"/>
    </xf>
    <xf numFmtId="0" fontId="8" fillId="0" borderId="315">
      <alignment horizontal="centerContinuous" vertical="center"/>
    </xf>
    <xf numFmtId="0" fontId="54" fillId="0" borderId="331" applyNumberFormat="0" applyFont="0" applyFill="0" applyAlignment="0" applyProtection="0"/>
    <xf numFmtId="0" fontId="18" fillId="0" borderId="331">
      <protection locked="0"/>
    </xf>
    <xf numFmtId="0" fontId="8" fillId="0" borderId="325">
      <alignment horizontal="centerContinuous" vertical="center"/>
    </xf>
    <xf numFmtId="0" fontId="9" fillId="0" borderId="339" applyFont="0" applyFill="0" applyBorder="0" applyAlignment="0" applyProtection="0">
      <alignment horizontal="right"/>
      <protection locked="0"/>
    </xf>
    <xf numFmtId="0" fontId="18" fillId="0" borderId="331">
      <protection locked="0"/>
    </xf>
    <xf numFmtId="189" fontId="123" fillId="0" borderId="331">
      <protection locked="0"/>
    </xf>
    <xf numFmtId="0" fontId="18" fillId="0" borderId="331">
      <protection locked="0"/>
    </xf>
    <xf numFmtId="0" fontId="140" fillId="29" borderId="330" applyNumberFormat="0" applyAlignment="0" applyProtection="0">
      <alignment vertical="center"/>
    </xf>
    <xf numFmtId="0" fontId="71" fillId="0" borderId="332" applyNumberFormat="0" applyFill="0" applyAlignment="0" applyProtection="0"/>
    <xf numFmtId="49" fontId="118" fillId="0" borderId="334" applyFont="0" applyFill="0" applyBorder="0" applyProtection="0">
      <alignment horizontal="right" vertical="center"/>
    </xf>
    <xf numFmtId="0" fontId="142" fillId="0" borderId="337" applyNumberFormat="0" applyFill="0" applyAlignment="0" applyProtection="0">
      <alignment vertical="center"/>
    </xf>
    <xf numFmtId="0" fontId="143" fillId="13" borderId="335" applyNumberFormat="0" applyAlignment="0" applyProtection="0">
      <alignment vertical="center"/>
    </xf>
    <xf numFmtId="0" fontId="149" fillId="26" borderId="338" applyNumberFormat="0" applyAlignment="0" applyProtection="0">
      <alignment vertical="center"/>
    </xf>
    <xf numFmtId="0" fontId="119" fillId="0" borderId="327" applyBorder="0">
      <alignment horizontal="distributed" vertical="center"/>
      <protection locked="0"/>
    </xf>
    <xf numFmtId="179" fontId="86" fillId="0" borderId="317" applyFont="0" applyFill="0" applyBorder="0" applyAlignment="0" applyProtection="0">
      <alignment horizontal="center" vertical="center"/>
    </xf>
    <xf numFmtId="0" fontId="9" fillId="0" borderId="317">
      <alignment horizontal="distributed"/>
    </xf>
    <xf numFmtId="185" fontId="10" fillId="0" borderId="318" applyFill="0" applyBorder="0">
      <alignment horizontal="center" vertical="center"/>
      <protection locked="0"/>
    </xf>
    <xf numFmtId="4" fontId="114" fillId="0" borderId="315" applyFont="0" applyBorder="0" applyAlignment="0">
      <alignment vertical="center"/>
    </xf>
    <xf numFmtId="49" fontId="118" fillId="0" borderId="319" applyFont="0" applyFill="0" applyBorder="0" applyProtection="0">
      <alignment horizontal="right" vertical="center"/>
    </xf>
    <xf numFmtId="0" fontId="67" fillId="0" borderId="341">
      <alignment horizontal="left" vertical="center"/>
    </xf>
    <xf numFmtId="0" fontId="166" fillId="0" borderId="329" applyFont="0" applyFill="0" applyBorder="0" applyAlignment="0" applyProtection="0">
      <alignment horizontal="left" vertical="center"/>
    </xf>
    <xf numFmtId="0" fontId="166" fillId="0" borderId="329" applyFont="0" applyFill="0" applyBorder="0" applyAlignment="0" applyProtection="0">
      <alignment horizontal="left" vertical="center"/>
    </xf>
    <xf numFmtId="0" fontId="9" fillId="0" borderId="333">
      <alignment horizontal="distributed"/>
    </xf>
    <xf numFmtId="0" fontId="18" fillId="0" borderId="331">
      <protection locked="0"/>
    </xf>
    <xf numFmtId="185" fontId="10" fillId="0" borderId="318" applyFill="0" applyBorder="0">
      <alignment horizontal="center" vertical="center"/>
      <protection locked="0"/>
    </xf>
    <xf numFmtId="0" fontId="71" fillId="0" borderId="311" applyNumberFormat="0" applyFill="0" applyAlignment="0" applyProtection="0"/>
    <xf numFmtId="0" fontId="140" fillId="29" borderId="258" applyNumberFormat="0" applyAlignment="0" applyProtection="0">
      <alignment vertical="center"/>
    </xf>
    <xf numFmtId="0" fontId="134" fillId="26" borderId="335" applyNumberFormat="0" applyAlignment="0" applyProtection="0">
      <alignment vertical="center"/>
    </xf>
    <xf numFmtId="0" fontId="136" fillId="27" borderId="336" applyNumberFormat="0" applyFont="0" applyAlignment="0" applyProtection="0">
      <alignment vertical="center"/>
    </xf>
    <xf numFmtId="0" fontId="142" fillId="0" borderId="322" applyNumberFormat="0" applyFill="0" applyAlignment="0" applyProtection="0">
      <alignment vertical="center"/>
    </xf>
    <xf numFmtId="0" fontId="149" fillId="26" borderId="323" applyNumberFormat="0" applyAlignment="0" applyProtection="0">
      <alignment vertical="center"/>
    </xf>
    <xf numFmtId="0" fontId="9" fillId="0" borderId="339" applyFont="0" applyFill="0" applyBorder="0" applyAlignment="0" applyProtection="0">
      <alignment horizontal="center"/>
    </xf>
    <xf numFmtId="0" fontId="9" fillId="0" borderId="339" applyFont="0" applyFill="0" applyBorder="0" applyAlignment="0" applyProtection="0">
      <alignment horizontal="right"/>
    </xf>
    <xf numFmtId="0" fontId="9" fillId="0" borderId="339" applyFont="0" applyFill="0" applyBorder="0" applyAlignment="0" applyProtection="0">
      <alignment horizontal="center"/>
      <protection locked="0"/>
    </xf>
    <xf numFmtId="0" fontId="9" fillId="0" borderId="339" applyFont="0" applyFill="0" applyBorder="0" applyAlignment="0" applyProtection="0">
      <protection locked="0"/>
    </xf>
    <xf numFmtId="0" fontId="18" fillId="0" borderId="259">
      <protection locked="0"/>
    </xf>
    <xf numFmtId="189" fontId="123" fillId="0" borderId="259">
      <protection locked="0"/>
    </xf>
    <xf numFmtId="0" fontId="18" fillId="0" borderId="259">
      <protection locked="0"/>
    </xf>
    <xf numFmtId="0" fontId="67" fillId="0" borderId="341">
      <alignment horizontal="left" vertical="center"/>
    </xf>
    <xf numFmtId="0" fontId="18" fillId="0" borderId="259">
      <protection locked="0"/>
    </xf>
    <xf numFmtId="0" fontId="54" fillId="0" borderId="331" applyNumberFormat="0" applyFont="0" applyFill="0" applyAlignment="0" applyProtection="0"/>
    <xf numFmtId="3" fontId="83" fillId="0" borderId="332" applyProtection="0"/>
    <xf numFmtId="179" fontId="86" fillId="0" borderId="333" applyFont="0" applyFill="0" applyBorder="0" applyAlignment="0" applyProtection="0">
      <alignment horizontal="center" vertical="center"/>
    </xf>
    <xf numFmtId="4" fontId="114" fillId="0" borderId="325" applyFont="0" applyBorder="0" applyAlignment="0">
      <alignment vertical="center"/>
    </xf>
    <xf numFmtId="38" fontId="9" fillId="0" borderId="329">
      <alignment horizontal="right"/>
    </xf>
    <xf numFmtId="49" fontId="111" fillId="0" borderId="327" applyFill="0" applyBorder="0">
      <alignment horizontal="center" vertical="center"/>
      <protection locked="0"/>
    </xf>
    <xf numFmtId="258" fontId="106" fillId="0" borderId="328" applyFill="0" applyProtection="0">
      <alignment horizontal="center"/>
    </xf>
    <xf numFmtId="0" fontId="9" fillId="0" borderId="339" applyFont="0" applyFill="0" applyBorder="0" applyAlignment="0" applyProtection="0">
      <alignment horizontal="center"/>
    </xf>
    <xf numFmtId="0" fontId="9" fillId="0" borderId="324" applyFont="0" applyFill="0" applyBorder="0" applyAlignment="0" applyProtection="0">
      <alignment horizontal="right"/>
      <protection locked="0"/>
    </xf>
    <xf numFmtId="0" fontId="9" fillId="0" borderId="324" applyFont="0" applyFill="0" applyBorder="0" applyAlignment="0" applyProtection="0">
      <alignment horizontal="center"/>
    </xf>
    <xf numFmtId="0" fontId="9" fillId="0" borderId="324" applyFont="0" applyFill="0" applyBorder="0" applyAlignment="0" applyProtection="0">
      <alignment horizontal="right"/>
    </xf>
    <xf numFmtId="0" fontId="9" fillId="0" borderId="324" applyFont="0" applyFill="0" applyBorder="0" applyAlignment="0" applyProtection="0">
      <alignment horizontal="center"/>
      <protection locked="0"/>
    </xf>
    <xf numFmtId="3" fontId="83" fillId="0" borderId="311" applyProtection="0"/>
    <xf numFmtId="0" fontId="54" fillId="0" borderId="259" applyNumberFormat="0" applyFont="0" applyFill="0" applyAlignment="0" applyProtection="0"/>
    <xf numFmtId="0" fontId="54" fillId="0" borderId="259" applyNumberFormat="0" applyFont="0" applyFill="0" applyAlignment="0" applyProtection="0"/>
    <xf numFmtId="0" fontId="9" fillId="0" borderId="324" applyFont="0" applyFill="0" applyBorder="0" applyAlignment="0" applyProtection="0">
      <alignment horizontal="center"/>
    </xf>
    <xf numFmtId="3" fontId="133" fillId="0" borderId="340" applyFill="0" applyBorder="0" applyAlignment="0" applyProtection="0">
      <alignment horizontal="centerContinuous" vertical="center"/>
    </xf>
    <xf numFmtId="3" fontId="133" fillId="0" borderId="340" applyFill="0" applyBorder="0" applyAlignment="0" applyProtection="0">
      <alignment horizontal="centerContinuous" vertical="center"/>
    </xf>
    <xf numFmtId="38" fontId="9" fillId="0" borderId="329">
      <alignment horizontal="right"/>
    </xf>
    <xf numFmtId="0" fontId="67" fillId="0" borderId="326">
      <alignment horizontal="left" vertical="center"/>
    </xf>
    <xf numFmtId="0" fontId="67" fillId="0" borderId="326">
      <alignment horizontal="left" vertical="center"/>
    </xf>
    <xf numFmtId="0" fontId="18" fillId="0" borderId="259">
      <protection locked="0"/>
    </xf>
    <xf numFmtId="3" fontId="133" fillId="0" borderId="325" applyFill="0" applyBorder="0" applyAlignment="0" applyProtection="0">
      <alignment horizontal="centerContinuous" vertical="center"/>
    </xf>
    <xf numFmtId="3" fontId="133" fillId="0" borderId="325" applyFill="0" applyBorder="0" applyAlignment="0" applyProtection="0">
      <alignment horizontal="centerContinuous" vertical="center"/>
    </xf>
    <xf numFmtId="0" fontId="9" fillId="0" borderId="324" applyFont="0" applyFill="0" applyBorder="0" applyAlignment="0" applyProtection="0">
      <protection locked="0"/>
    </xf>
  </cellStyleXfs>
  <cellXfs count="24">
    <xf numFmtId="0" fontId="0" fillId="0" borderId="0" xfId="0">
      <alignment vertical="center"/>
    </xf>
    <xf numFmtId="0" fontId="0" fillId="0" borderId="1" xfId="0" applyFont="1" applyBorder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3" fillId="0" borderId="2" xfId="0" quotePrefix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176" fontId="3" fillId="0" borderId="2" xfId="0" applyNumberFormat="1" applyFont="1" applyBorder="1" applyAlignment="1">
      <alignment vertical="center" wrapText="1"/>
    </xf>
    <xf numFmtId="0" fontId="3" fillId="0" borderId="2" xfId="0" quotePrefix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3" fontId="3" fillId="0" borderId="2" xfId="0" applyNumberFormat="1" applyFont="1" applyBorder="1" applyAlignment="1">
      <alignment vertical="center" wrapText="1"/>
    </xf>
    <xf numFmtId="41" fontId="3" fillId="0" borderId="2" xfId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quotePrefix="1" applyFont="1" applyBorder="1" applyAlignment="1">
      <alignment vertical="center" wrapText="1"/>
    </xf>
    <xf numFmtId="0" fontId="0" fillId="0" borderId="0" xfId="0">
      <alignment vertical="center"/>
    </xf>
    <xf numFmtId="0" fontId="3" fillId="0" borderId="2" xfId="0" applyFont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0" fontId="5" fillId="0" borderId="2" xfId="0" quotePrefix="1" applyFont="1" applyBorder="1" applyAlignment="1">
      <alignment horizontal="distributed" vertical="center" indent="3"/>
    </xf>
    <xf numFmtId="0" fontId="0" fillId="0" borderId="0" xfId="0" quotePrefix="1">
      <alignment vertical="center"/>
    </xf>
    <xf numFmtId="0" fontId="2" fillId="0" borderId="2" xfId="0" quotePrefix="1" applyFont="1" applyBorder="1" applyAlignment="1">
      <alignment horizontal="center" vertical="center"/>
    </xf>
  </cellXfs>
  <cellStyles count="8072">
    <cellStyle name="          _x000d__x000a_386grabber=vga.3gr_x000d__x000a_" xfId="1977" xr:uid="{00000000-0005-0000-0000-000000000000}"/>
    <cellStyle name="&quot;" xfId="2" xr:uid="{00000000-0005-0000-0000-000001000000}"/>
    <cellStyle name="#" xfId="3" xr:uid="{00000000-0005-0000-0000-000002000000}"/>
    <cellStyle name="# 2" xfId="7037" xr:uid="{00000000-0005-0000-0000-000003000000}"/>
    <cellStyle name="# 2 2" xfId="7195" xr:uid="{00000000-0005-0000-0000-000004000000}"/>
    <cellStyle name="# 2 2 2" xfId="7870" xr:uid="{00000000-0005-0000-0000-000005000000}"/>
    <cellStyle name="# 2 3" xfId="7138" xr:uid="{00000000-0005-0000-0000-000006000000}"/>
    <cellStyle name="# 2 3 2" xfId="7500" xr:uid="{00000000-0005-0000-0000-000007000000}"/>
    <cellStyle name="# 2 3 3" xfId="7813" xr:uid="{00000000-0005-0000-0000-000008000000}"/>
    <cellStyle name="# 2 4" xfId="7331" xr:uid="{00000000-0005-0000-0000-000009000000}"/>
    <cellStyle name="# 2 4 2" xfId="7690" xr:uid="{00000000-0005-0000-0000-00000A000000}"/>
    <cellStyle name="# 2 4 3" xfId="8006" xr:uid="{00000000-0005-0000-0000-00000B000000}"/>
    <cellStyle name="# 2 5" xfId="7419" xr:uid="{00000000-0005-0000-0000-00000C000000}"/>
    <cellStyle name="# 2 6" xfId="7406" xr:uid="{00000000-0005-0000-0000-00000D000000}"/>
    <cellStyle name="# 3" xfId="7040" xr:uid="{00000000-0005-0000-0000-00000E000000}"/>
    <cellStyle name="# 3 2" xfId="7198" xr:uid="{00000000-0005-0000-0000-00000F000000}"/>
    <cellStyle name="# 3 2 2" xfId="7558" xr:uid="{00000000-0005-0000-0000-000010000000}"/>
    <cellStyle name="# 3 2 3" xfId="7873" xr:uid="{00000000-0005-0000-0000-000011000000}"/>
    <cellStyle name="# 3 3" xfId="7135" xr:uid="{00000000-0005-0000-0000-000012000000}"/>
    <cellStyle name="# 3 3 2" xfId="7497" xr:uid="{00000000-0005-0000-0000-000013000000}"/>
    <cellStyle name="# 3 3 3" xfId="7810" xr:uid="{00000000-0005-0000-0000-000014000000}"/>
    <cellStyle name="# 3 4" xfId="7334" xr:uid="{00000000-0005-0000-0000-000015000000}"/>
    <cellStyle name="# 3 4 2" xfId="7693" xr:uid="{00000000-0005-0000-0000-000016000000}"/>
    <cellStyle name="# 3 4 3" xfId="8009" xr:uid="{00000000-0005-0000-0000-000017000000}"/>
    <cellStyle name="# 3 5" xfId="7422" xr:uid="{00000000-0005-0000-0000-000018000000}"/>
    <cellStyle name="# 3 6" xfId="7403" xr:uid="{00000000-0005-0000-0000-000019000000}"/>
    <cellStyle name="# 4" xfId="7203" xr:uid="{00000000-0005-0000-0000-00001A000000}"/>
    <cellStyle name="# 4 2" xfId="7563" xr:uid="{00000000-0005-0000-0000-00001B000000}"/>
    <cellStyle name="# 4 3" xfId="7878" xr:uid="{00000000-0005-0000-0000-00001C000000}"/>
    <cellStyle name="#,##0" xfId="4" xr:uid="{00000000-0005-0000-0000-00001D000000}"/>
    <cellStyle name="#,##0 2" xfId="3509" xr:uid="{00000000-0005-0000-0000-00001E000000}"/>
    <cellStyle name="#,##0.0" xfId="5" xr:uid="{00000000-0005-0000-0000-00001F000000}"/>
    <cellStyle name="#,##0.00" xfId="6" xr:uid="{00000000-0005-0000-0000-000020000000}"/>
    <cellStyle name="#,##0.000" xfId="7" xr:uid="{00000000-0005-0000-0000-000021000000}"/>
    <cellStyle name="$" xfId="8" xr:uid="{00000000-0005-0000-0000-000022000000}"/>
    <cellStyle name="$ 2" xfId="6896" xr:uid="{00000000-0005-0000-0000-000023000000}"/>
    <cellStyle name="$_0008금감원통합감독검사정보시스템" xfId="9" xr:uid="{00000000-0005-0000-0000-000024000000}"/>
    <cellStyle name="$_0009김포공항LED교체공사(광일)" xfId="10" xr:uid="{00000000-0005-0000-0000-000025000000}"/>
    <cellStyle name="$_0011KIST소각설비제작설치" xfId="11" xr:uid="{00000000-0005-0000-0000-000026000000}"/>
    <cellStyle name="$_0011긴급전화기정산(99년형광일)" xfId="12" xr:uid="{00000000-0005-0000-0000-000027000000}"/>
    <cellStyle name="$_0011부산종합경기장전광판" xfId="13" xr:uid="{00000000-0005-0000-0000-000028000000}"/>
    <cellStyle name="$_0012문화유적지표석제작설치" xfId="14" xr:uid="{00000000-0005-0000-0000-000029000000}"/>
    <cellStyle name="$_0102국제조명신공항분수조명" xfId="15" xr:uid="{00000000-0005-0000-0000-00002A000000}"/>
    <cellStyle name="$_0103회전식현수막게시대제작설치" xfId="16" xr:uid="{00000000-0005-0000-0000-00002B000000}"/>
    <cellStyle name="$_0104포항시침출수처리시스템" xfId="17" xr:uid="{00000000-0005-0000-0000-00002C000000}"/>
    <cellStyle name="$_0105담배자판기개조원가" xfId="18" xr:uid="{00000000-0005-0000-0000-00002D000000}"/>
    <cellStyle name="$_0106LG인버터냉난방기제작-1" xfId="19" xr:uid="{00000000-0005-0000-0000-00002E000000}"/>
    <cellStyle name="$_0107광전송장비구매설치" xfId="20" xr:uid="{00000000-0005-0000-0000-00002F000000}"/>
    <cellStyle name="$_0107도공IBS설비SW부문(참조)" xfId="21" xr:uid="{00000000-0005-0000-0000-000030000000}"/>
    <cellStyle name="$_0107문화재복원용목재-8월6일" xfId="22" xr:uid="{00000000-0005-0000-0000-000031000000}"/>
    <cellStyle name="$_0107포천영중수배전반(제조,설치)" xfId="23" xr:uid="{00000000-0005-0000-0000-000032000000}"/>
    <cellStyle name="$_0108농기반미곡건조기제작설치" xfId="24" xr:uid="{00000000-0005-0000-0000-000033000000}"/>
    <cellStyle name="$_0108담배인삼공사영업춘추복" xfId="25" xr:uid="{00000000-0005-0000-0000-000034000000}"/>
    <cellStyle name="$_0108한국전기교통-LED교통신호등((원본))" xfId="26" xr:uid="{00000000-0005-0000-0000-000035000000}"/>
    <cellStyle name="$_0111해양수산부등명기제작" xfId="27" xr:uid="{00000000-0005-0000-0000-000036000000}"/>
    <cellStyle name="$_0111핸디소프트-전자표준문서시스템" xfId="28" xr:uid="{00000000-0005-0000-0000-000037000000}"/>
    <cellStyle name="$_0112금감원사무자동화시스템" xfId="29" xr:uid="{00000000-0005-0000-0000-000038000000}"/>
    <cellStyle name="$_0112수도권매립지SW원가" xfId="30" xr:uid="{00000000-0005-0000-0000-000039000000}"/>
    <cellStyle name="$_0112중고원-HRD종합정보망구축(完)" xfId="31" xr:uid="{00000000-0005-0000-0000-00003A000000}"/>
    <cellStyle name="$_0201종합예술회관의자제작설치-1" xfId="32" xr:uid="{00000000-0005-0000-0000-00003B000000}"/>
    <cellStyle name="$_0202마사회근무복" xfId="33" xr:uid="{00000000-0005-0000-0000-00003C000000}"/>
    <cellStyle name="$_0202부경교재-승강칠판" xfId="34" xr:uid="{00000000-0005-0000-0000-00003D000000}"/>
    <cellStyle name="$_0204한국석묘납골함-1규격" xfId="35" xr:uid="{00000000-0005-0000-0000-00003E000000}"/>
    <cellStyle name="$_0206금감원금융정보교환망재구축" xfId="36" xr:uid="{00000000-0005-0000-0000-00003F000000}"/>
    <cellStyle name="$_0206정통부수납장표기기제작설치" xfId="37" xr:uid="{00000000-0005-0000-0000-000040000000}"/>
    <cellStyle name="$_0207담배인삼공사-담요" xfId="38" xr:uid="{00000000-0005-0000-0000-000041000000}"/>
    <cellStyle name="$_0208레비텍-다층여과기설계변경" xfId="39" xr:uid="{00000000-0005-0000-0000-000042000000}"/>
    <cellStyle name="$_0209이산화염소발생기-설치(50K)" xfId="40" xr:uid="{00000000-0005-0000-0000-000043000000}"/>
    <cellStyle name="$_0210현대정보기술-TD이중계" xfId="41" xr:uid="{00000000-0005-0000-0000-000044000000}"/>
    <cellStyle name="$_0211조달청-#1대북지원사업정산(1월7일)" xfId="42" xr:uid="{00000000-0005-0000-0000-000045000000}"/>
    <cellStyle name="$_0212금감원-법규정보시스템(完)" xfId="43" xr:uid="{00000000-0005-0000-0000-000046000000}"/>
    <cellStyle name="$_0301교통방송-CCTV유지보수" xfId="44" xr:uid="{00000000-0005-0000-0000-000047000000}"/>
    <cellStyle name="$_0302인천경찰청-무인단속기위탁관리" xfId="45" xr:uid="{00000000-0005-0000-0000-000048000000}"/>
    <cellStyle name="$_0302조달청-대북지원2차(안성연)" xfId="46" xr:uid="{00000000-0005-0000-0000-000049000000}"/>
    <cellStyle name="$_0302조달청-대북지원2차(최수현)" xfId="47" xr:uid="{00000000-0005-0000-0000-00004A000000}"/>
    <cellStyle name="$_0302표준문서-쌍용정보통신(신)" xfId="48" xr:uid="{00000000-0005-0000-0000-00004B000000}"/>
    <cellStyle name="$_0304소프트파워-정부표준전자문서시스템" xfId="49" xr:uid="{00000000-0005-0000-0000-00004C000000}"/>
    <cellStyle name="$_0304소프트파워-정부표준전자문서시스템(完)" xfId="50" xr:uid="{00000000-0005-0000-0000-00004D000000}"/>
    <cellStyle name="$_0304철도청-주변환장치-1" xfId="51" xr:uid="{00000000-0005-0000-0000-00004E000000}"/>
    <cellStyle name="$_0305금감원-금융통계정보시스템구축(完)" xfId="52" xr:uid="{00000000-0005-0000-0000-00004F000000}"/>
    <cellStyle name="$_0305제낭조합-면범포지" xfId="53" xr:uid="{00000000-0005-0000-0000-000050000000}"/>
    <cellStyle name="$_0306제낭공업협동조합-면범포지원단(경비까지)" xfId="54" xr:uid="{00000000-0005-0000-0000-000051000000}"/>
    <cellStyle name="$_0307경찰청-무인교통단속표준SW개발용역(完)" xfId="55" xr:uid="{00000000-0005-0000-0000-000052000000}"/>
    <cellStyle name="$_0308조달청-#8대북지원사업정산" xfId="56" xr:uid="{00000000-0005-0000-0000-000053000000}"/>
    <cellStyle name="$_0309두합크린텍-설치원가" xfId="57" xr:uid="{00000000-0005-0000-0000-000054000000}"/>
    <cellStyle name="$_0309조달청-#9대북지원사업정산" xfId="58" xr:uid="{00000000-0005-0000-0000-000055000000}"/>
    <cellStyle name="$_0310여주상수도-탈수기(유천ENG)" xfId="59" xr:uid="{00000000-0005-0000-0000-000056000000}"/>
    <cellStyle name="$_0311대기해양작업시간" xfId="60" xr:uid="{00000000-0005-0000-0000-000057000000}"/>
    <cellStyle name="$_0311대기해양중형등명기" xfId="61" xr:uid="{00000000-0005-0000-0000-000058000000}"/>
    <cellStyle name="$_0312국민체육진흥공단-전기부문" xfId="62" xr:uid="{00000000-0005-0000-0000-000059000000}"/>
    <cellStyle name="$_0312대기해양-중형등명기제작설치" xfId="63" xr:uid="{00000000-0005-0000-0000-00005A000000}"/>
    <cellStyle name="$_0312라이준-칼라아스콘4규격" xfId="64" xr:uid="{00000000-0005-0000-0000-00005B000000}"/>
    <cellStyle name="$_0401집진기프로그램SW개발비산정" xfId="65" xr:uid="{00000000-0005-0000-0000-00005C000000}"/>
    <cellStyle name="$_2001-06조달청신성-한냉지형" xfId="66" xr:uid="{00000000-0005-0000-0000-00005D000000}"/>
    <cellStyle name="$_2002-03경찰대학-졸업식" xfId="67" xr:uid="{00000000-0005-0000-0000-00005E000000}"/>
    <cellStyle name="$_2002-03경찰청-경찰표지장" xfId="68" xr:uid="{00000000-0005-0000-0000-00005F000000}"/>
    <cellStyle name="$_2002-03반디-가로등(열주형)" xfId="69" xr:uid="{00000000-0005-0000-0000-000060000000}"/>
    <cellStyle name="$_2002-03신화전자-감지기" xfId="70" xr:uid="{00000000-0005-0000-0000-000061000000}"/>
    <cellStyle name="$_2002-04강원랜드-슬러트머신" xfId="71" xr:uid="{00000000-0005-0000-0000-000062000000}"/>
    <cellStyle name="$_2002-04메가컴-외주무대" xfId="72" xr:uid="{00000000-0005-0000-0000-000063000000}"/>
    <cellStyle name="$_2002-04엘지애드-무대" xfId="73" xr:uid="{00000000-0005-0000-0000-000064000000}"/>
    <cellStyle name="$_2002-05강원랜드-슬러트머신(넥스터)" xfId="74" xr:uid="{00000000-0005-0000-0000-000065000000}"/>
    <cellStyle name="$_2002-05경기경찰청-냉온수기공사" xfId="75" xr:uid="{00000000-0005-0000-0000-000066000000}"/>
    <cellStyle name="$_2002-05대통령비서실-카페트" xfId="76" xr:uid="{00000000-0005-0000-0000-000067000000}"/>
    <cellStyle name="$_2002결과표" xfId="77" xr:uid="{00000000-0005-0000-0000-000068000000}"/>
    <cellStyle name="$_2002결과표1" xfId="78" xr:uid="{00000000-0005-0000-0000-000069000000}"/>
    <cellStyle name="$_2003-01정일사-표창5종" xfId="79" xr:uid="{00000000-0005-0000-0000-00006A000000}"/>
    <cellStyle name="$_2004년완성공사원가경비율(변경최종))" xfId="80" xr:uid="{00000000-0005-0000-0000-00006B000000}"/>
    <cellStyle name="$_2004년완성공사원가경비율(조달청미적용)1" xfId="81" xr:uid="{00000000-0005-0000-0000-00006C000000}"/>
    <cellStyle name="$_5월부산마사회발주기제작1" xfId="82" xr:uid="{00000000-0005-0000-0000-00006D000000}"/>
    <cellStyle name="$_db진흥" xfId="83" xr:uid="{00000000-0005-0000-0000-00006E000000}"/>
    <cellStyle name="$_db진흥 2" xfId="6897" xr:uid="{00000000-0005-0000-0000-00006F000000}"/>
    <cellStyle name="$_Pilot플랜트-계변경" xfId="84" xr:uid="{00000000-0005-0000-0000-000070000000}"/>
    <cellStyle name="$_Pilot플랜트이전설치-변경최종" xfId="85" xr:uid="{00000000-0005-0000-0000-000071000000}"/>
    <cellStyle name="$_SE40" xfId="86" xr:uid="{00000000-0005-0000-0000-000072000000}"/>
    <cellStyle name="$_SE40 2" xfId="6898" xr:uid="{00000000-0005-0000-0000-000073000000}"/>
    <cellStyle name="$_SW(케이비)" xfId="87" xr:uid="{00000000-0005-0000-0000-000074000000}"/>
    <cellStyle name="$_간지,목차,페이지,표지" xfId="88" xr:uid="{00000000-0005-0000-0000-000075000000}"/>
    <cellStyle name="$_견적2" xfId="89" xr:uid="{00000000-0005-0000-0000-000076000000}"/>
    <cellStyle name="$_견적2 2" xfId="6899" xr:uid="{00000000-0005-0000-0000-000077000000}"/>
    <cellStyle name="$_경찰청-근무,기동복" xfId="90" xr:uid="{00000000-0005-0000-0000-000078000000}"/>
    <cellStyle name="$_공사일반관리비양식" xfId="91" xr:uid="{00000000-0005-0000-0000-000079000000}"/>
    <cellStyle name="$_기아" xfId="92" xr:uid="{00000000-0005-0000-0000-00007A000000}"/>
    <cellStyle name="$_기아 2" xfId="6900" xr:uid="{00000000-0005-0000-0000-00007B000000}"/>
    <cellStyle name="$_기초공사" xfId="93" xr:uid="{00000000-0005-0000-0000-00007C000000}"/>
    <cellStyle name="$_네인텍정보기술-회로카드(수현)" xfId="94" xr:uid="{00000000-0005-0000-0000-00007D000000}"/>
    <cellStyle name="$_대기해양노무비" xfId="95" xr:uid="{00000000-0005-0000-0000-00007E000000}"/>
    <cellStyle name="$_대북자재8월분" xfId="96" xr:uid="{00000000-0005-0000-0000-00007F000000}"/>
    <cellStyle name="$_대북자재8월분-1" xfId="97" xr:uid="{00000000-0005-0000-0000-000080000000}"/>
    <cellStyle name="$_동산용사촌수현(원본)" xfId="98" xr:uid="{00000000-0005-0000-0000-000081000000}"/>
    <cellStyle name="$_백제군사전시1" xfId="99" xr:uid="{00000000-0005-0000-0000-000082000000}"/>
    <cellStyle name="$_수초제거기(대양기계)" xfId="100" xr:uid="{00000000-0005-0000-0000-000083000000}"/>
    <cellStyle name="$_시설용역" xfId="101" xr:uid="{00000000-0005-0000-0000-000084000000}"/>
    <cellStyle name="$_암전정밀실체현미경(수현)" xfId="102" xr:uid="{00000000-0005-0000-0000-000085000000}"/>
    <cellStyle name="$_오리엔탈" xfId="103" xr:uid="{00000000-0005-0000-0000-000086000000}"/>
    <cellStyle name="$_원본 - 한국전기교통-개선형신호등 4종" xfId="104" xr:uid="{00000000-0005-0000-0000-000087000000}"/>
    <cellStyle name="$_재료비" xfId="105" xr:uid="{00000000-0005-0000-0000-000088000000}"/>
    <cellStyle name="$_제경비율모음" xfId="106" xr:uid="{00000000-0005-0000-0000-000089000000}"/>
    <cellStyle name="$_제조원가" xfId="107" xr:uid="{00000000-0005-0000-0000-00008A000000}"/>
    <cellStyle name="$_조달청-B판사천강교제작(최종본)" xfId="108" xr:uid="{00000000-0005-0000-0000-00008B000000}"/>
    <cellStyle name="$_조달청-대북지원3차(최수현)" xfId="109" xr:uid="{00000000-0005-0000-0000-00008C000000}"/>
    <cellStyle name="$_조달청-대북지원4차(최수현)" xfId="110" xr:uid="{00000000-0005-0000-0000-00008D000000}"/>
    <cellStyle name="$_조달청-대북지원5차(최수현)" xfId="111" xr:uid="{00000000-0005-0000-0000-00008E000000}"/>
    <cellStyle name="$_조달청-대북지원6차(번호)" xfId="112" xr:uid="{00000000-0005-0000-0000-00008F000000}"/>
    <cellStyle name="$_조달청-대북지원6차(최수현)" xfId="113" xr:uid="{00000000-0005-0000-0000-000090000000}"/>
    <cellStyle name="$_조달청-대북지원7차(최수현)" xfId="114" xr:uid="{00000000-0005-0000-0000-000091000000}"/>
    <cellStyle name="$_조달청-대북지원8차(최수현)" xfId="115" xr:uid="{00000000-0005-0000-0000-000092000000}"/>
    <cellStyle name="$_조달청-대북지원9차(최수현)" xfId="116" xr:uid="{00000000-0005-0000-0000-000093000000}"/>
    <cellStyle name="$_중앙선관위(투표,개표)" xfId="117" xr:uid="{00000000-0005-0000-0000-000094000000}"/>
    <cellStyle name="$_중앙선관위(투표,개표)-사본" xfId="118" xr:uid="{00000000-0005-0000-0000-000095000000}"/>
    <cellStyle name="$_철공가공조립" xfId="119" xr:uid="{00000000-0005-0000-0000-000096000000}"/>
    <cellStyle name="$_최종-한국전기교통-개선형신호등 4종(공수조정)" xfId="120" xr:uid="{00000000-0005-0000-0000-000097000000}"/>
    <cellStyle name="$_코솔라-제조원가" xfId="121" xr:uid="{00000000-0005-0000-0000-000098000000}"/>
    <cellStyle name="$_테마공사새로03" xfId="122" xr:uid="{00000000-0005-0000-0000-000099000000}"/>
    <cellStyle name="$_토지공사-간접비" xfId="123" xr:uid="{00000000-0005-0000-0000-00009A000000}"/>
    <cellStyle name="$_평창증설매립장-설치" xfId="124" xr:uid="{00000000-0005-0000-0000-00009B000000}"/>
    <cellStyle name="$_한국가스공사필터제조부문" xfId="125" xr:uid="{00000000-0005-0000-0000-00009C000000}"/>
    <cellStyle name="$_한국도로공사" xfId="126" xr:uid="{00000000-0005-0000-0000-00009D000000}"/>
    <cellStyle name="$_한전내역서-최종" xfId="127" xr:uid="{00000000-0005-0000-0000-00009E000000}"/>
    <cellStyle name="%(+,-,0)" xfId="1978" xr:uid="{00000000-0005-0000-0000-00009F000000}"/>
    <cellStyle name="(##.00)" xfId="128" xr:uid="{00000000-0005-0000-0000-0000A0000000}"/>
    <cellStyle name="(△콤마)" xfId="129" xr:uid="{00000000-0005-0000-0000-0000A1000000}"/>
    <cellStyle name="(1)" xfId="3569" xr:uid="{00000000-0005-0000-0000-0000A2000000}"/>
    <cellStyle name="(백분율)" xfId="130" xr:uid="{00000000-0005-0000-0000-0000A3000000}"/>
    <cellStyle name="(콤마)" xfId="131" xr:uid="{00000000-0005-0000-0000-0000A4000000}"/>
    <cellStyle name="(표준)" xfId="1979" xr:uid="{00000000-0005-0000-0000-0000A5000000}"/>
    <cellStyle name="(표준) 2" xfId="3570" xr:uid="{00000000-0005-0000-0000-0000A6000000}"/>
    <cellStyle name="(표준) 2 2" xfId="6902" xr:uid="{00000000-0005-0000-0000-0000A7000000}"/>
    <cellStyle name="(표준) 2 2 2" xfId="7188" xr:uid="{00000000-0005-0000-0000-0000A8000000}"/>
    <cellStyle name="(표준) 2 2 2 2" xfId="7550" xr:uid="{00000000-0005-0000-0000-0000A9000000}"/>
    <cellStyle name="(표준) 2 2 2 3" xfId="7863" xr:uid="{00000000-0005-0000-0000-0000AA000000}"/>
    <cellStyle name="(표준) 2 2 3" xfId="7144" xr:uid="{00000000-0005-0000-0000-0000AB000000}"/>
    <cellStyle name="(표준) 2 2 3 2" xfId="7506" xr:uid="{00000000-0005-0000-0000-0000AC000000}"/>
    <cellStyle name="(표준) 2 2 3 3" xfId="7819" xr:uid="{00000000-0005-0000-0000-0000AD000000}"/>
    <cellStyle name="(표준) 2 2 4" xfId="7416" xr:uid="{00000000-0005-0000-0000-0000AE000000}"/>
    <cellStyle name="(표준) 2 2 5" xfId="7409" xr:uid="{00000000-0005-0000-0000-0000AF000000}"/>
    <cellStyle name="(표준) 2 3" xfId="7096" xr:uid="{00000000-0005-0000-0000-0000B0000000}"/>
    <cellStyle name="(표준) 2 3 2" xfId="7245" xr:uid="{00000000-0005-0000-0000-0000B1000000}"/>
    <cellStyle name="(표준) 2 3 2 2" xfId="7604" xr:uid="{00000000-0005-0000-0000-0000B2000000}"/>
    <cellStyle name="(표준) 2 3 2 3" xfId="7920" xr:uid="{00000000-0005-0000-0000-0000B3000000}"/>
    <cellStyle name="(표준) 2 3 3" xfId="7308" xr:uid="{00000000-0005-0000-0000-0000B4000000}"/>
    <cellStyle name="(표준) 2 3 3 2" xfId="7667" xr:uid="{00000000-0005-0000-0000-0000B5000000}"/>
    <cellStyle name="(표준) 2 3 3 3" xfId="7983" xr:uid="{00000000-0005-0000-0000-0000B6000000}"/>
    <cellStyle name="(표준) 2 3 4" xfId="7376" xr:uid="{00000000-0005-0000-0000-0000B7000000}"/>
    <cellStyle name="(표준) 2 3 4 2" xfId="7735" xr:uid="{00000000-0005-0000-0000-0000B8000000}"/>
    <cellStyle name="(표준) 2 3 4 3" xfId="8051" xr:uid="{00000000-0005-0000-0000-0000B9000000}"/>
    <cellStyle name="(표준) 2 3 5" xfId="7469" xr:uid="{00000000-0005-0000-0000-0000BA000000}"/>
    <cellStyle name="(표준) 2 3 6" xfId="7785" xr:uid="{00000000-0005-0000-0000-0000BB000000}"/>
    <cellStyle name="(표준) 2 4" xfId="7148" xr:uid="{00000000-0005-0000-0000-0000BC000000}"/>
    <cellStyle name="(표준) 2 4 2" xfId="7510" xr:uid="{00000000-0005-0000-0000-0000BD000000}"/>
    <cellStyle name="(표준) 2 4 3" xfId="7823" xr:uid="{00000000-0005-0000-0000-0000BE000000}"/>
    <cellStyle name="(표준) 3" xfId="6901" xr:uid="{00000000-0005-0000-0000-0000BF000000}"/>
    <cellStyle name="(표준) 3 2" xfId="7187" xr:uid="{00000000-0005-0000-0000-0000C0000000}"/>
    <cellStyle name="(표준) 3 2 2" xfId="7549" xr:uid="{00000000-0005-0000-0000-0000C1000000}"/>
    <cellStyle name="(표준) 3 2 3" xfId="7862" xr:uid="{00000000-0005-0000-0000-0000C2000000}"/>
    <cellStyle name="(표준) 3 3" xfId="7145" xr:uid="{00000000-0005-0000-0000-0000C3000000}"/>
    <cellStyle name="(표준) 3 3 2" xfId="7507" xr:uid="{00000000-0005-0000-0000-0000C4000000}"/>
    <cellStyle name="(표준) 3 3 3" xfId="7820" xr:uid="{00000000-0005-0000-0000-0000C5000000}"/>
    <cellStyle name="(표준) 3 4" xfId="7415" xr:uid="{00000000-0005-0000-0000-0000C6000000}"/>
    <cellStyle name="(표준) 3 5" xfId="7410" xr:uid="{00000000-0005-0000-0000-0000C7000000}"/>
    <cellStyle name="(표준) 4" xfId="7113" xr:uid="{00000000-0005-0000-0000-0000C8000000}"/>
    <cellStyle name="(표준) 4 2" xfId="7261" xr:uid="{00000000-0005-0000-0000-0000C9000000}"/>
    <cellStyle name="(표준) 4 2 2" xfId="7620" xr:uid="{00000000-0005-0000-0000-0000CA000000}"/>
    <cellStyle name="(표준) 4 2 3" xfId="7936" xr:uid="{00000000-0005-0000-0000-0000CB000000}"/>
    <cellStyle name="(표준) 4 3" xfId="7324" xr:uid="{00000000-0005-0000-0000-0000CC000000}"/>
    <cellStyle name="(표준) 4 3 2" xfId="7683" xr:uid="{00000000-0005-0000-0000-0000CD000000}"/>
    <cellStyle name="(표준) 4 3 3" xfId="7999" xr:uid="{00000000-0005-0000-0000-0000CE000000}"/>
    <cellStyle name="(표준) 4 4" xfId="7390" xr:uid="{00000000-0005-0000-0000-0000CF000000}"/>
    <cellStyle name="(표준) 4 4 2" xfId="7749" xr:uid="{00000000-0005-0000-0000-0000D0000000}"/>
    <cellStyle name="(표준) 4 4 3" xfId="8065" xr:uid="{00000000-0005-0000-0000-0000D1000000}"/>
    <cellStyle name="(표준) 4 5" xfId="7485" xr:uid="{00000000-0005-0000-0000-0000D2000000}"/>
    <cellStyle name="(표준) 4 6" xfId="7799" xr:uid="{00000000-0005-0000-0000-0000D3000000}"/>
    <cellStyle name="(표준) 5" xfId="7156" xr:uid="{00000000-0005-0000-0000-0000D4000000}"/>
    <cellStyle name="(표준) 5 2" xfId="7518" xr:uid="{00000000-0005-0000-0000-0000D5000000}"/>
    <cellStyle name="(표준) 5 3" xfId="7831" xr:uid="{00000000-0005-0000-0000-0000D6000000}"/>
    <cellStyle name=";;;" xfId="3571" xr:uid="{00000000-0005-0000-0000-0000D7000000}"/>
    <cellStyle name="??_x000c_둄_x001b__x000d_|?_x0001_?_x0003__x0014__x0007__x0001__x0001_" xfId="1980" xr:uid="{00000000-0005-0000-0000-0000D8000000}"/>
    <cellStyle name="??&amp;5_x0007_?._x0007_9_x0008_??_x0007__x0001__x0001_" xfId="1981" xr:uid="{00000000-0005-0000-0000-0000D9000000}"/>
    <cellStyle name="??&amp;6_x0007_?/_x0007_9_x0008_??_x0007__x0001__x0001_" xfId="1982" xr:uid="{00000000-0005-0000-0000-0000DA000000}"/>
    <cellStyle name="??&amp;O?&amp;H?_x0008__x000f__x0007_?_x0007__x0001__x0001_" xfId="132" xr:uid="{00000000-0005-0000-0000-0000DB000000}"/>
    <cellStyle name="??&amp;O?&amp;H?_x0008_??_x0007__x0001__x0001_" xfId="133" xr:uid="{00000000-0005-0000-0000-0000DC000000}"/>
    <cellStyle name="??&amp;멅?둃9_x0008_??_x0007__x0001__x0001_" xfId="1983" xr:uid="{00000000-0005-0000-0000-0000DD000000}"/>
    <cellStyle name="??&amp;쏗?뷐9_x0008__x0011__x0007_?_x0007__x0001__x0001_" xfId="134" xr:uid="{00000000-0005-0000-0000-0000DE000000}"/>
    <cellStyle name="???­ [0]_¸ð??¸·" xfId="135" xr:uid="{00000000-0005-0000-0000-0000DF000000}"/>
    <cellStyle name="???­_¸ð??¸·" xfId="136" xr:uid="{00000000-0005-0000-0000-0000E0000000}"/>
    <cellStyle name="???Ø_¸ð??¸·" xfId="137" xr:uid="{00000000-0005-0000-0000-0000E1000000}"/>
    <cellStyle name="?Þ¸¶ [0]_¸ð??¸·" xfId="138" xr:uid="{00000000-0005-0000-0000-0000E2000000}"/>
    <cellStyle name="?Þ¸¶_¸ð??¸·" xfId="139" xr:uid="{00000000-0005-0000-0000-0000E3000000}"/>
    <cellStyle name="?W?_laroux" xfId="1790" xr:uid="{00000000-0005-0000-0000-0000E4000000}"/>
    <cellStyle name="?曹%U?&amp;H?_x0008_?s_x000a__x0007__x0001__x0001_" xfId="140" xr:uid="{00000000-0005-0000-0000-0000E5000000}"/>
    <cellStyle name="@_laroux" xfId="141" xr:uid="{00000000-0005-0000-0000-0000E6000000}"/>
    <cellStyle name="@_laroux 2" xfId="7046" xr:uid="{00000000-0005-0000-0000-0000E7000000}"/>
    <cellStyle name="@_laroux_제트베인" xfId="142" xr:uid="{00000000-0005-0000-0000-0000E8000000}"/>
    <cellStyle name="@_laroux_제트베인 2" xfId="7047" xr:uid="{00000000-0005-0000-0000-0000E9000000}"/>
    <cellStyle name="@_laroux_제트베인_1" xfId="143" xr:uid="{00000000-0005-0000-0000-0000EA000000}"/>
    <cellStyle name="@_laroux_제트베인_1 2" xfId="7048" xr:uid="{00000000-0005-0000-0000-0000EB000000}"/>
    <cellStyle name="_(가)실행" xfId="144" xr:uid="{00000000-0005-0000-0000-0000EC000000}"/>
    <cellStyle name="_0.0공사원가계산서(Rev-1)" xfId="145" xr:uid="{00000000-0005-0000-0000-0000ED000000}"/>
    <cellStyle name="_0.0공사원가계산서(Rev-1)_1단계전기계장" xfId="146" xr:uid="{00000000-0005-0000-0000-0000EE000000}"/>
    <cellStyle name="_0.0공사원가계산서(Rev-1)_덕트수량산출서" xfId="147" xr:uid="{00000000-0005-0000-0000-0000EF000000}"/>
    <cellStyle name="_0.0공사원가계산서(Rev-1)_덕트수량산출서_03 기계내역서0830" xfId="148" xr:uid="{00000000-0005-0000-0000-0000F0000000}"/>
    <cellStyle name="_0.0공사원가계산서(Rev-1)_덕트수량산출서_기계내역서(작업중)" xfId="149" xr:uid="{00000000-0005-0000-0000-0000F1000000}"/>
    <cellStyle name="_0.0공사원가계산서(Rev-1)_덕트수량산출서_성남판교(기계)" xfId="150" xr:uid="{00000000-0005-0000-0000-0000F2000000}"/>
    <cellStyle name="_0.0공사원가계산서(Rev-1)_덕트수량산출서_화성동탄_기계내역서(8.20)" xfId="151" xr:uid="{00000000-0005-0000-0000-0000F3000000}"/>
    <cellStyle name="_01 원가계산 및 총괄표(4호선)" xfId="1791" xr:uid="{00000000-0005-0000-0000-0000F4000000}"/>
    <cellStyle name="_01경영관리a(1)" xfId="1984" xr:uid="{00000000-0005-0000-0000-0000F5000000}"/>
    <cellStyle name="_03 설계예산서" xfId="1792" xr:uid="{00000000-0005-0000-0000-0000F6000000}"/>
    <cellStyle name="_04-345.총괄집계산출내역원가계산" xfId="1985" xr:uid="{00000000-0005-0000-0000-0000F7000000}"/>
    <cellStyle name="_11111" xfId="3572" xr:uid="{00000000-0005-0000-0000-0000F8000000}"/>
    <cellStyle name="_1220-원가조사-전자지불" xfId="152" xr:uid="{00000000-0005-0000-0000-0000F9000000}"/>
    <cellStyle name="_1차1회변경" xfId="3573" xr:uid="{00000000-0005-0000-0000-0000FA000000}"/>
    <cellStyle name="_1차1회변경_예정공정표" xfId="3574" xr:uid="{00000000-0005-0000-0000-0000FB000000}"/>
    <cellStyle name="_1회설변내역서" xfId="1793" xr:uid="{00000000-0005-0000-0000-0000FC000000}"/>
    <cellStyle name="_1회설변내역서(0829)" xfId="1794" xr:uid="{00000000-0005-0000-0000-0000FD000000}"/>
    <cellStyle name="_2001 장애조치" xfId="153" xr:uid="{00000000-0005-0000-0000-0000FE000000}"/>
    <cellStyle name="_2002결과표1" xfId="154" xr:uid="{00000000-0005-0000-0000-0000FF000000}"/>
    <cellStyle name="_2002물가변동집계(0205)" xfId="1986" xr:uid="{00000000-0005-0000-0000-000000010000}"/>
    <cellStyle name="_2-4.상반기실적부문별요약" xfId="3575" xr:uid="{00000000-0005-0000-0000-000001010000}"/>
    <cellStyle name="_2-4.상반기실적부문별요약(표지및목차포함)" xfId="3576" xr:uid="{00000000-0005-0000-0000-000002010000}"/>
    <cellStyle name="_2-4.상반기실적부문별요약(표지및목차포함)_1" xfId="3577" xr:uid="{00000000-0005-0000-0000-000003010000}"/>
    <cellStyle name="_2-4.상반기실적부문별요약_1" xfId="3578" xr:uid="{00000000-0005-0000-0000-000004010000}"/>
    <cellStyle name="_2단계 초침 슬러지 수집기 레일교체공사" xfId="1795" xr:uid="{00000000-0005-0000-0000-000005010000}"/>
    <cellStyle name="_2단계 초침 슬러지 수집기 레일교체공사(계약내역&amp;직접시공계획서)" xfId="1796" xr:uid="{00000000-0005-0000-0000-000006010000}"/>
    <cellStyle name="_2차 팔당1취수장 시설 개대체 예산서 재작성" xfId="1987" xr:uid="{00000000-0005-0000-0000-000007010000}"/>
    <cellStyle name="_2차공사예정공정표" xfId="3579" xr:uid="{00000000-0005-0000-0000-000008010000}"/>
    <cellStyle name="_2차공사예정공정표_견적내역" xfId="3580" xr:uid="{00000000-0005-0000-0000-000009010000}"/>
    <cellStyle name="_2차공사예정공정표_예정공정표(2공구)final" xfId="3581" xr:uid="{00000000-0005-0000-0000-00000A010000}"/>
    <cellStyle name="_2차공사예정공정표_예정공정표(2공구)final_견적내역" xfId="3582" xr:uid="{00000000-0005-0000-0000-00000B010000}"/>
    <cellStyle name="_2차공사예정공정표_예정공정표(2공구)final_자재" xfId="3583" xr:uid="{00000000-0005-0000-0000-00000C010000}"/>
    <cellStyle name="_2차공사예정공정표_자재" xfId="3584" xr:uid="{00000000-0005-0000-0000-00000D010000}"/>
    <cellStyle name="_3_DATA 통합운영 시스템 내역서_421" xfId="3585" xr:uid="{00000000-0005-0000-0000-00000E010000}"/>
    <cellStyle name="_3_DATA 통합운영 시스템 내역서_421_계약내역-관급-총괄" xfId="3586" xr:uid="{00000000-0005-0000-0000-00000F010000}"/>
    <cellStyle name="_3_자양취수장 내역서3" xfId="3587" xr:uid="{00000000-0005-0000-0000-000010010000}"/>
    <cellStyle name="_3_자양취수장 내역서3_계약내역-관급-총괄" xfId="3588" xr:uid="{00000000-0005-0000-0000-000011010000}"/>
    <cellStyle name="_4메인압력설계" xfId="3589" xr:uid="{00000000-0005-0000-0000-000012010000}"/>
    <cellStyle name="_5T감시제어설계" xfId="3590" xr:uid="{00000000-0005-0000-0000-000013010000}"/>
    <cellStyle name="_'99상반기경영개선활동결과(게시용)" xfId="3591" xr:uid="{00000000-0005-0000-0000-000014010000}"/>
    <cellStyle name="_A.TK토목,공사현황(2002-2)-1" xfId="1988" xr:uid="{00000000-0005-0000-0000-000015010000}"/>
    <cellStyle name="_A-LINE 토적표" xfId="1989" xr:uid="{00000000-0005-0000-0000-000016010000}"/>
    <cellStyle name="_A-LINE부대공" xfId="1990" xr:uid="{00000000-0005-0000-0000-000017010000}"/>
    <cellStyle name="_C앤C" xfId="155" xr:uid="{00000000-0005-0000-0000-000018010000}"/>
    <cellStyle name="_C앤C(네트웍)" xfId="156" xr:uid="{00000000-0005-0000-0000-000019010000}"/>
    <cellStyle name="_C앤C원가계산" xfId="157" xr:uid="{00000000-0005-0000-0000-00001A010000}"/>
    <cellStyle name="_DATA저장시스템물량내역서_광암06" xfId="3592" xr:uid="{00000000-0005-0000-0000-00001B010000}"/>
    <cellStyle name="_DATA저장시스템물량내역서_광암06_3_DATA 통합운영 시스템 내역서_421" xfId="3593" xr:uid="{00000000-0005-0000-0000-00001C010000}"/>
    <cellStyle name="_DATA저장시스템물량내역서_광암06_3_DATA 통합운영 시스템 내역서_421_계약내역-관급-총괄" xfId="3594" xr:uid="{00000000-0005-0000-0000-00001D010000}"/>
    <cellStyle name="_DATA저장시스템물량내역서_광암06_3_자양취수장 내역서3" xfId="3595" xr:uid="{00000000-0005-0000-0000-00001E010000}"/>
    <cellStyle name="_DATA저장시스템물량내역서_광암06_3_자양취수장 내역서3_계약내역-관급-총괄" xfId="3596" xr:uid="{00000000-0005-0000-0000-00001F010000}"/>
    <cellStyle name="_DATA저장시스템물량내역서_광암06_계약내역-관급-총괄" xfId="3597" xr:uid="{00000000-0005-0000-0000-000020010000}"/>
    <cellStyle name="_ESC산출서(5공구)020814기준(cms+품셈상의기계경비)" xfId="1991" xr:uid="{00000000-0005-0000-0000-000021010000}"/>
    <cellStyle name="_hi02-03" xfId="158" xr:uid="{00000000-0005-0000-0000-000022010000}"/>
    <cellStyle name="_P06119 (구미 다리온 견적서)" xfId="159" xr:uid="{00000000-0005-0000-0000-000023010000}"/>
    <cellStyle name="_port" xfId="1992" xr:uid="{00000000-0005-0000-0000-000024010000}"/>
    <cellStyle name="_QQQ" xfId="3598" xr:uid="{00000000-0005-0000-0000-000025010000}"/>
    <cellStyle name="_SK건설추정견적" xfId="1993" xr:uid="{00000000-0005-0000-0000-000026010000}"/>
    <cellStyle name="_tm견적" xfId="3599" xr:uid="{00000000-0005-0000-0000-000027010000}"/>
    <cellStyle name="_가로등3차공사전체분" xfId="1994" xr:uid="{00000000-0005-0000-0000-000028010000}"/>
    <cellStyle name="_가로등3차공사전체분_검토내역서(정선계통송수시설)" xfId="1995" xr:uid="{00000000-0005-0000-0000-000029010000}"/>
    <cellStyle name="_가로등3차공사전체분_검토내역서(청주계통도수시설)" xfId="1996" xr:uid="{00000000-0005-0000-0000-00002A010000}"/>
    <cellStyle name="_가로등3차공사전체분_팔당수변전집계" xfId="1997" xr:uid="{00000000-0005-0000-0000-00002B010000}"/>
    <cellStyle name="_가로등3차공사전체분_팔당수변전집계_개대체공사내역서" xfId="1998" xr:uid="{00000000-0005-0000-0000-00002C010000}"/>
    <cellStyle name="_가로등3차공사전체분_팔당수변전집계_개대체공사내역서_검토내역서(정선계통송수시설)" xfId="1999" xr:uid="{00000000-0005-0000-0000-00002D010000}"/>
    <cellStyle name="_가로등3차공사전체분_팔당수변전집계_개대체공사내역서_검토내역서(청주계통도수시설)" xfId="2000" xr:uid="{00000000-0005-0000-0000-00002E010000}"/>
    <cellStyle name="_가로등3차공사전체분_팔당수변전집계_검토내역서(정선계통송수시설)" xfId="2001" xr:uid="{00000000-0005-0000-0000-00002F010000}"/>
    <cellStyle name="_가로등3차공사전체분_팔당수변전집계_검토내역서(청주계통도수시설)" xfId="2002" xr:uid="{00000000-0005-0000-0000-000030010000}"/>
    <cellStyle name="_가산동" xfId="2003" xr:uid="{00000000-0005-0000-0000-000031010000}"/>
    <cellStyle name="_가실행" xfId="2004" xr:uid="{00000000-0005-0000-0000-000032010000}"/>
    <cellStyle name="_간지,목차,페이지,표지" xfId="160" xr:uid="{00000000-0005-0000-0000-000033010000}"/>
    <cellStyle name="_갈현동" xfId="2005" xr:uid="{00000000-0005-0000-0000-000034010000}"/>
    <cellStyle name="_갈현동_기흥구갈가구가전LIST" xfId="2006" xr:uid="{00000000-0005-0000-0000-000035010000}"/>
    <cellStyle name="_갈현동_기흥구갈가구가전LIST_수진동주상복합5871평" xfId="2007" xr:uid="{00000000-0005-0000-0000-000036010000}"/>
    <cellStyle name="_갈현동_기흥구갈가구가전LIST_용인구갈3지구1블럭최종2차변경" xfId="2008" xr:uid="{00000000-0005-0000-0000-000037010000}"/>
    <cellStyle name="_갈현동_사업예산2" xfId="2009" xr:uid="{00000000-0005-0000-0000-000038010000}"/>
    <cellStyle name="_갈현동_사업예산2_기흥구갈가구가전LIST" xfId="2010" xr:uid="{00000000-0005-0000-0000-000039010000}"/>
    <cellStyle name="_갈현동_사업예산2_기흥구갈가구가전LIST_수진동주상복합5871평" xfId="2011" xr:uid="{00000000-0005-0000-0000-00003A010000}"/>
    <cellStyle name="_갈현동_사업예산2_기흥구갈가구가전LIST_용인구갈3지구1블럭최종2차변경" xfId="2012" xr:uid="{00000000-0005-0000-0000-00003B010000}"/>
    <cellStyle name="_갈현동_사업예산2_수진동주상복합5871평" xfId="2013" xr:uid="{00000000-0005-0000-0000-00003C010000}"/>
    <cellStyle name="_갈현동_사업예산대비" xfId="2014" xr:uid="{00000000-0005-0000-0000-00003D010000}"/>
    <cellStyle name="_갈현동_사업예산대비_기흥구갈가구가전LIST" xfId="2015" xr:uid="{00000000-0005-0000-0000-00003E010000}"/>
    <cellStyle name="_갈현동_사업예산대비_기흥구갈가구가전LIST_수진동주상복합5871평" xfId="2016" xr:uid="{00000000-0005-0000-0000-00003F010000}"/>
    <cellStyle name="_갈현동_사업예산대비_기흥구갈가구가전LIST_용인구갈3지구1블럭최종2차변경" xfId="2017" xr:uid="{00000000-0005-0000-0000-000040010000}"/>
    <cellStyle name="_갈현동_사업예산대비_수진동주상복합5871평" xfId="2018" xr:uid="{00000000-0005-0000-0000-000041010000}"/>
    <cellStyle name="_갈현동_수진동주상복합5871평" xfId="2019" xr:uid="{00000000-0005-0000-0000-000042010000}"/>
    <cellStyle name="_감가상각(01년도) (2)" xfId="161" xr:uid="{00000000-0005-0000-0000-000043010000}"/>
    <cellStyle name="_감가상각(01년도) (3)" xfId="162" xr:uid="{00000000-0005-0000-0000-000044010000}"/>
    <cellStyle name="_강내투찰내역서-x" xfId="3600" xr:uid="{00000000-0005-0000-0000-000045010000}"/>
    <cellStyle name="_강내투찰내역서-x_예정공정표" xfId="3601" xr:uid="{00000000-0005-0000-0000-000046010000}"/>
    <cellStyle name="_강내투찰내역서-x_왜관-태평건설" xfId="3602" xr:uid="{00000000-0005-0000-0000-000047010000}"/>
    <cellStyle name="_강내투찰내역서-x_왜관-태평건설_예정공정표" xfId="3603" xr:uid="{00000000-0005-0000-0000-000048010000}"/>
    <cellStyle name="_강산FRP" xfId="163" xr:uid="{00000000-0005-0000-0000-000049010000}"/>
    <cellStyle name="_거제U-2(3차)" xfId="3604" xr:uid="{00000000-0005-0000-0000-00004A010000}"/>
    <cellStyle name="_거제U-2(3차)_거제U-2(3차)" xfId="3605" xr:uid="{00000000-0005-0000-0000-00004B010000}"/>
    <cellStyle name="_거제U-2(3차)_거제U-2(3차)_서후-평은(투찰)" xfId="3606" xr:uid="{00000000-0005-0000-0000-00004C010000}"/>
    <cellStyle name="_거제U-2(3차)_거제U-2(3차)_서후-평은(투찰)_시험발파계획" xfId="3607" xr:uid="{00000000-0005-0000-0000-00004D010000}"/>
    <cellStyle name="_거제U-2(3차)_거제U-2(3차)_서후-평은(투찰)_정읍∼완주간 1공구(투찰)" xfId="3608" xr:uid="{00000000-0005-0000-0000-00004E010000}"/>
    <cellStyle name="_거제U-2(3차)_거제U-2(3차)_서후-평은(투찰)_정읍∼완주간 1공구(투찰)_시험발파계획" xfId="3609" xr:uid="{00000000-0005-0000-0000-00004F010000}"/>
    <cellStyle name="_거제U-2(3차)_거제U-2(3차)_시험발파계획" xfId="3610" xr:uid="{00000000-0005-0000-0000-000050010000}"/>
    <cellStyle name="_거제U-2(3차)_거제U-2(3차)_정읍∼완주간 1공구(투찰)" xfId="3611" xr:uid="{00000000-0005-0000-0000-000051010000}"/>
    <cellStyle name="_거제U-2(3차)_거제U-2(3차)_정읍∼완주간 1공구(투찰)_시험발파계획" xfId="3612" xr:uid="{00000000-0005-0000-0000-000052010000}"/>
    <cellStyle name="_거제U-2(3차)_서후-평은(투찰)" xfId="3613" xr:uid="{00000000-0005-0000-0000-000053010000}"/>
    <cellStyle name="_거제U-2(3차)_서후-평은(투찰)_시험발파계획" xfId="3614" xr:uid="{00000000-0005-0000-0000-000054010000}"/>
    <cellStyle name="_거제U-2(3차)_서후-평은(투찰)_정읍∼완주간 1공구(투찰)" xfId="3615" xr:uid="{00000000-0005-0000-0000-000055010000}"/>
    <cellStyle name="_거제U-2(3차)_서후-평은(투찰)_정읍∼완주간 1공구(투찰)_시험발파계획" xfId="3616" xr:uid="{00000000-0005-0000-0000-000056010000}"/>
    <cellStyle name="_거제U-2(3차)_시험발파계획" xfId="3617" xr:uid="{00000000-0005-0000-0000-000057010000}"/>
    <cellStyle name="_거제U-2(3차)_정읍∼완주간 1공구(투찰)" xfId="3618" xr:uid="{00000000-0005-0000-0000-000058010000}"/>
    <cellStyle name="_거제U-2(3차)_정읍∼완주간 1공구(투찰)_시험발파계획" xfId="3619" xr:uid="{00000000-0005-0000-0000-000059010000}"/>
    <cellStyle name="_건축내역서(검토)" xfId="2020" xr:uid="{00000000-0005-0000-0000-00005A010000}"/>
    <cellStyle name="_검토내역서(천안배지수확장)-수정(1)" xfId="2021" xr:uid="{00000000-0005-0000-0000-00005B010000}"/>
    <cellStyle name="_검토서-1" xfId="3620" xr:uid="{00000000-0005-0000-0000-00005C010000}"/>
    <cellStyle name="_격포투찰내역" xfId="3621" xr:uid="{00000000-0005-0000-0000-00005D010000}"/>
    <cellStyle name="_견적내역" xfId="3622" xr:uid="{00000000-0005-0000-0000-00005E010000}"/>
    <cellStyle name="_견적네고" xfId="2022" xr:uid="{00000000-0005-0000-0000-00005F010000}"/>
    <cellStyle name="_견적서양식" xfId="164" xr:uid="{00000000-0005-0000-0000-000060010000}"/>
    <cellStyle name="_경영개선활동상반기실적(990708)" xfId="3623" xr:uid="{00000000-0005-0000-0000-000061010000}"/>
    <cellStyle name="_경영개선활동상반기실적(990708)_1" xfId="3624" xr:uid="{00000000-0005-0000-0000-000062010000}"/>
    <cellStyle name="_경영개선활동상반기실적(990708)_2" xfId="3625" xr:uid="{00000000-0005-0000-0000-000063010000}"/>
    <cellStyle name="_경영개선활성화방안(990802)" xfId="3626" xr:uid="{00000000-0005-0000-0000-000064010000}"/>
    <cellStyle name="_경영개선활성화방안(990802)_1" xfId="3627" xr:uid="{00000000-0005-0000-0000-000065010000}"/>
    <cellStyle name="_계약내역-관급-총괄" xfId="3628" xr:uid="{00000000-0005-0000-0000-000066010000}"/>
    <cellStyle name="_고려양산물금내역" xfId="2023" xr:uid="{00000000-0005-0000-0000-000067010000}"/>
    <cellStyle name="_고산투찰" xfId="3629" xr:uid="{00000000-0005-0000-0000-000068010000}"/>
    <cellStyle name="_고양 (기계공사)" xfId="165" xr:uid="{00000000-0005-0000-0000-000069010000}"/>
    <cellStyle name="_골조공사" xfId="2024" xr:uid="{00000000-0005-0000-0000-00006A010000}"/>
    <cellStyle name="_골조내역" xfId="2025" xr:uid="{00000000-0005-0000-0000-00006B010000}"/>
    <cellStyle name="_공(토목)내역서" xfId="3630" xr:uid="{00000000-0005-0000-0000-00006C010000}"/>
    <cellStyle name="_공내역서(설비)" xfId="166" xr:uid="{00000000-0005-0000-0000-00006D010000}"/>
    <cellStyle name="_공내역서(설비)_1" xfId="167" xr:uid="{00000000-0005-0000-0000-00006E010000}"/>
    <cellStyle name="_공내역서(설비)_2" xfId="168" xr:uid="{00000000-0005-0000-0000-00006F010000}"/>
    <cellStyle name="_공사원가계산서_06.09.23_3개소" xfId="3631" xr:uid="{00000000-0005-0000-0000-000070010000}"/>
    <cellStyle name="_공업배수지(1-1단계)내역-한조제출-0401-R" xfId="169" xr:uid="{00000000-0005-0000-0000-000071010000}"/>
    <cellStyle name="_공정표" xfId="2026" xr:uid="{00000000-0005-0000-0000-000072010000}"/>
    <cellStyle name="_관거정비용역내역서(최종)-1" xfId="2027" xr:uid="{00000000-0005-0000-0000-000073010000}"/>
    <cellStyle name="_관로 및 밸브실 발주(착공)" xfId="2028" xr:uid="{00000000-0005-0000-0000-000074010000}"/>
    <cellStyle name="_광가입자전송장비(FLC)삼성" xfId="170" xr:uid="{00000000-0005-0000-0000-000075010000}"/>
    <cellStyle name="_광교정수장  _ 내역서" xfId="3632" xr:uid="{00000000-0005-0000-0000-000076010000}"/>
    <cellStyle name="_광교정수장 및 배수지 원격제어 시스템 설치공사 내역서" xfId="3633" xr:uid="{00000000-0005-0000-0000-000077010000}"/>
    <cellStyle name="_광릉투찰" xfId="3634" xr:uid="{00000000-0005-0000-0000-000078010000}"/>
    <cellStyle name="_광릉투찰_예정공정표" xfId="3635" xr:uid="{00000000-0005-0000-0000-000079010000}"/>
    <cellStyle name="_광릉투찰_왜관-태평건설" xfId="3636" xr:uid="{00000000-0005-0000-0000-00007A010000}"/>
    <cellStyle name="_광릉투찰_왜관-태평건설_예정공정표" xfId="3637" xr:uid="{00000000-0005-0000-0000-00007B010000}"/>
    <cellStyle name="_광안리내역서(구도)" xfId="171" xr:uid="{00000000-0005-0000-0000-00007C010000}"/>
    <cellStyle name="_광암변전실탈수기동_물량내역서" xfId="3638" xr:uid="{00000000-0005-0000-0000-00007D010000}"/>
    <cellStyle name="_광암변전실탈수기동_물량내역서_3_DATA 통합운영 시스템 내역서_421" xfId="3639" xr:uid="{00000000-0005-0000-0000-00007E010000}"/>
    <cellStyle name="_광암변전실탈수기동_물량내역서_3_DATA 통합운영 시스템 내역서_421_계약내역-관급-총괄" xfId="3640" xr:uid="{00000000-0005-0000-0000-00007F010000}"/>
    <cellStyle name="_광암변전실탈수기동_물량내역서_3_자양취수장 내역서3" xfId="3641" xr:uid="{00000000-0005-0000-0000-000080010000}"/>
    <cellStyle name="_광암변전실탈수기동_물량내역서_3_자양취수장 내역서3_계약내역-관급-총괄" xfId="3642" xr:uid="{00000000-0005-0000-0000-000081010000}"/>
    <cellStyle name="_광암변전실탈수기동_물량내역서_계약내역-관급-총괄" xfId="3643" xr:uid="{00000000-0005-0000-0000-000082010000}"/>
    <cellStyle name="_광암변전실탈수기동_물량내역서02" xfId="3644" xr:uid="{00000000-0005-0000-0000-000083010000}"/>
    <cellStyle name="_광암변전실탈수기동_물량내역서02_3_DATA 통합운영 시스템 내역서_421" xfId="3645" xr:uid="{00000000-0005-0000-0000-000084010000}"/>
    <cellStyle name="_광암변전실탈수기동_물량내역서02_3_DATA 통합운영 시스템 내역서_421_계약내역-관급-총괄" xfId="3646" xr:uid="{00000000-0005-0000-0000-000085010000}"/>
    <cellStyle name="_광암변전실탈수기동_물량내역서02_3_자양취수장 내역서3" xfId="3647" xr:uid="{00000000-0005-0000-0000-000086010000}"/>
    <cellStyle name="_광암변전실탈수기동_물량내역서02_3_자양취수장 내역서3_계약내역-관급-총괄" xfId="3648" xr:uid="{00000000-0005-0000-0000-000087010000}"/>
    <cellStyle name="_광암변전실탈수기동_물량내역서02_계약내역-관급-총괄" xfId="3649" xr:uid="{00000000-0005-0000-0000-000088010000}"/>
    <cellStyle name="_구문소철암투찰" xfId="3650" xr:uid="{00000000-0005-0000-0000-000089010000}"/>
    <cellStyle name="_구문소철암투찰_광릉투찰" xfId="3651" xr:uid="{00000000-0005-0000-0000-00008A010000}"/>
    <cellStyle name="_구문소철암투찰_광릉투찰_예정공정표" xfId="3652" xr:uid="{00000000-0005-0000-0000-00008B010000}"/>
    <cellStyle name="_구문소철암투찰_광릉투찰_왜관-태평건설" xfId="3653" xr:uid="{00000000-0005-0000-0000-00008C010000}"/>
    <cellStyle name="_구문소철암투찰_광릉투찰_왜관-태평건설_예정공정표" xfId="3654" xr:uid="{00000000-0005-0000-0000-00008D010000}"/>
    <cellStyle name="_구문소철암투찰_무창투찰" xfId="3655" xr:uid="{00000000-0005-0000-0000-00008E010000}"/>
    <cellStyle name="_구문소철암투찰_무창투찰_예정공정표" xfId="3656" xr:uid="{00000000-0005-0000-0000-00008F010000}"/>
    <cellStyle name="_구문소철암투찰_예정공정표" xfId="3657" xr:uid="{00000000-0005-0000-0000-000090010000}"/>
    <cellStyle name="_구문소철암투찰_왜관-태평건설" xfId="3658" xr:uid="{00000000-0005-0000-0000-000091010000}"/>
    <cellStyle name="_구문소철암투찰_왜관-태평건설_예정공정표" xfId="3659" xr:uid="{00000000-0005-0000-0000-000092010000}"/>
    <cellStyle name="_구미슬러지수집기제어반내역서" xfId="1797" xr:uid="{00000000-0005-0000-0000-000093010000}"/>
    <cellStyle name="_구미하수처리장슬러지수집기제어반내역서" xfId="1798" xr:uid="{00000000-0005-0000-0000-000094010000}"/>
    <cellStyle name="_국도23호선영암연소지구내역서" xfId="3660" xr:uid="{00000000-0005-0000-0000-000095010000}"/>
    <cellStyle name="_국도38호선통리지구내역서" xfId="3661" xr:uid="{00000000-0005-0000-0000-000096010000}"/>
    <cellStyle name="_국도42호선여량지구오르막차로" xfId="3662" xr:uid="{00000000-0005-0000-0000-000097010000}"/>
    <cellStyle name="_국수교수량" xfId="3663" xr:uid="{00000000-0005-0000-0000-000098010000}"/>
    <cellStyle name="_금곡교수량" xfId="3664" xr:uid="{00000000-0005-0000-0000-000099010000}"/>
    <cellStyle name="_금곡교토공수량" xfId="3665" xr:uid="{00000000-0005-0000-0000-00009A010000}"/>
    <cellStyle name="_금천청소년수련관(토목林)" xfId="3666" xr:uid="{00000000-0005-0000-0000-00009B010000}"/>
    <cellStyle name="_기계설비내역(0207)" xfId="1799" xr:uid="{00000000-0005-0000-0000-00009C010000}"/>
    <cellStyle name="_기계전기조경" xfId="2029" xr:uid="{00000000-0005-0000-0000-00009D010000}"/>
    <cellStyle name="_기성내역(수정중)" xfId="1800" xr:uid="{00000000-0005-0000-0000-00009E010000}"/>
    <cellStyle name="_기성내역(토목)" xfId="1801" xr:uid="{00000000-0005-0000-0000-00009F010000}"/>
    <cellStyle name="_기초공사" xfId="172" xr:uid="{00000000-0005-0000-0000-0000A0010000}"/>
    <cellStyle name="_나노엔텍(임금)" xfId="173" xr:uid="{00000000-0005-0000-0000-0000A1010000}"/>
    <cellStyle name="_날개벽단위수량" xfId="2030" xr:uid="{00000000-0005-0000-0000-0000A2010000}"/>
    <cellStyle name="_날개벽단위수량_설계설명서" xfId="2031" xr:uid="{00000000-0005-0000-0000-0000A3010000}"/>
    <cellStyle name="_남면약목(투찰)" xfId="3667" xr:uid="{00000000-0005-0000-0000-0000A4010000}"/>
    <cellStyle name="_내역" xfId="174" xr:uid="{00000000-0005-0000-0000-0000A5010000}"/>
    <cellStyle name="_내역검토결과(토목)" xfId="2032" xr:uid="{00000000-0005-0000-0000-0000A6010000}"/>
    <cellStyle name="_내역서" xfId="175" xr:uid="{00000000-0005-0000-0000-0000A7010000}"/>
    <cellStyle name="_내역서(0823)" xfId="2033" xr:uid="{00000000-0005-0000-0000-0000A8010000}"/>
    <cellStyle name="_내역서(1)" xfId="3668" xr:uid="{00000000-0005-0000-0000-0000A9010000}"/>
    <cellStyle name="_내역서(1차공사발주)(1)" xfId="3669" xr:uid="{00000000-0005-0000-0000-0000AA010000}"/>
    <cellStyle name="_내역서(건축설비)" xfId="176" xr:uid="{00000000-0005-0000-0000-0000AB010000}"/>
    <cellStyle name="_내역서(대암)" xfId="2034" xr:uid="{00000000-0005-0000-0000-0000AC010000}"/>
    <cellStyle name="_내역서(대암)_관로 및 밸브실 발주(착공)" xfId="2035" xr:uid="{00000000-0005-0000-0000-0000AD010000}"/>
    <cellStyle name="_내역서(대암)_내역서(대암휀스)" xfId="2036" xr:uid="{00000000-0005-0000-0000-0000AE010000}"/>
    <cellStyle name="_내역서(대암)_태풍복구(온산정수장외변경)" xfId="2037" xr:uid="{00000000-0005-0000-0000-0000AF010000}"/>
    <cellStyle name="_내역서(대암수정)" xfId="2038" xr:uid="{00000000-0005-0000-0000-0000B0010000}"/>
    <cellStyle name="_내역서(대암수정)_관로 및 밸브실 발주(착공)" xfId="2039" xr:uid="{00000000-0005-0000-0000-0000B1010000}"/>
    <cellStyle name="_내역서(대암수정)_내역서(대암휀스)" xfId="2040" xr:uid="{00000000-0005-0000-0000-0000B2010000}"/>
    <cellStyle name="_내역서(대암수정)_태풍복구(온산정수장외변경)" xfId="2041" xr:uid="{00000000-0005-0000-0000-0000B3010000}"/>
    <cellStyle name="_내역서(대암휀스)" xfId="2042" xr:uid="{00000000-0005-0000-0000-0000B4010000}"/>
    <cellStyle name="_내역서(숭실대)" xfId="2043" xr:uid="{00000000-0005-0000-0000-0000B5010000}"/>
    <cellStyle name="_내역서(여수로변경)" xfId="2044" xr:uid="{00000000-0005-0000-0000-0000B6010000}"/>
    <cellStyle name="_내역서(조경)" xfId="177" xr:uid="{00000000-0005-0000-0000-0000B7010000}"/>
    <cellStyle name="_내역서(최영)" xfId="2045" xr:uid="{00000000-0005-0000-0000-0000B8010000}"/>
    <cellStyle name="_내역서(토목)" xfId="178" xr:uid="{00000000-0005-0000-0000-0000B9010000}"/>
    <cellStyle name="_내역서(토목-최종)" xfId="179" xr:uid="{00000000-0005-0000-0000-0000BA010000}"/>
    <cellStyle name="_내역서1" xfId="2046" xr:uid="{00000000-0005-0000-0000-0000BB010000}"/>
    <cellStyle name="_내역서2" xfId="2047" xr:uid="{00000000-0005-0000-0000-0000BC010000}"/>
    <cellStyle name="_노좌교수량" xfId="3670" xr:uid="{00000000-0005-0000-0000-0000BD010000}"/>
    <cellStyle name="_농소투찰(32152)" xfId="3671" xr:uid="{00000000-0005-0000-0000-0000BE010000}"/>
    <cellStyle name="_농소투찰(32152)_예정공정표" xfId="3672" xr:uid="{00000000-0005-0000-0000-0000BF010000}"/>
    <cellStyle name="_농소투찰(32152)_왜관-태평건설" xfId="3673" xr:uid="{00000000-0005-0000-0000-0000C0010000}"/>
    <cellStyle name="_농소투찰(32152)_왜관-태평건설_예정공정표" xfId="3674" xr:uid="{00000000-0005-0000-0000-0000C1010000}"/>
    <cellStyle name="_농수로3종외-최종" xfId="180" xr:uid="{00000000-0005-0000-0000-0000C2010000}"/>
    <cellStyle name="_니기미휀스" xfId="3675" xr:uid="{00000000-0005-0000-0000-0000C3010000}"/>
    <cellStyle name="_단가산출서" xfId="2048" xr:uid="{00000000-0005-0000-0000-0000C4010000}"/>
    <cellStyle name="_단가표" xfId="2049" xr:uid="{00000000-0005-0000-0000-0000C5010000}"/>
    <cellStyle name="_단위수량" xfId="2050" xr:uid="{00000000-0005-0000-0000-0000C6010000}"/>
    <cellStyle name="_단위수량_설계설명서" xfId="2051" xr:uid="{00000000-0005-0000-0000-0000C7010000}"/>
    <cellStyle name="_대곡이설(투찰)" xfId="3676" xr:uid="{00000000-0005-0000-0000-0000C8010000}"/>
    <cellStyle name="_대곡이설(투찰)_1" xfId="3677" xr:uid="{00000000-0005-0000-0000-0000C9010000}"/>
    <cellStyle name="_대곡이설(투찰)_1_견적내역" xfId="3678" xr:uid="{00000000-0005-0000-0000-0000CA010000}"/>
    <cellStyle name="_대곡이설(투찰)_1_경찰서-터미널간도로(투찰)②" xfId="3679" xr:uid="{00000000-0005-0000-0000-0000CB010000}"/>
    <cellStyle name="_대곡이설(투찰)_1_경찰서-터미널간도로(투찰)②_견적내역" xfId="3680" xr:uid="{00000000-0005-0000-0000-0000CC010000}"/>
    <cellStyle name="_대곡이설(투찰)_1_경찰서-터미널간도로(투찰)②_마현생창(동양고속)" xfId="3681" xr:uid="{00000000-0005-0000-0000-0000CD010000}"/>
    <cellStyle name="_대곡이설(투찰)_1_경찰서-터미널간도로(투찰)②_마현생창(동양고속)_예정공정표" xfId="3682" xr:uid="{00000000-0005-0000-0000-0000CE010000}"/>
    <cellStyle name="_대곡이설(투찰)_1_경찰서-터미널간도로(투찰)②_마현생창(동양고속)_왜관-태평건설" xfId="3683" xr:uid="{00000000-0005-0000-0000-0000CF010000}"/>
    <cellStyle name="_대곡이설(투찰)_1_경찰서-터미널간도로(투찰)②_마현생창(동양고속)_왜관-태평건설_예정공정표" xfId="3684" xr:uid="{00000000-0005-0000-0000-0000D0010000}"/>
    <cellStyle name="_대곡이설(투찰)_1_경찰서-터미널간도로(투찰)②_예정공정표" xfId="3685" xr:uid="{00000000-0005-0000-0000-0000D1010000}"/>
    <cellStyle name="_대곡이설(투찰)_1_경찰서-터미널간도로(투찰)②_왜관-태평건설" xfId="3686" xr:uid="{00000000-0005-0000-0000-0000D2010000}"/>
    <cellStyle name="_대곡이설(투찰)_1_경찰서-터미널간도로(투찰)②_왜관-태평건설_예정공정표" xfId="3687" xr:uid="{00000000-0005-0000-0000-0000D3010000}"/>
    <cellStyle name="_대곡이설(투찰)_1_경찰서-터미널간도로(투찰)②_자재" xfId="3688" xr:uid="{00000000-0005-0000-0000-0000D4010000}"/>
    <cellStyle name="_대곡이설(투찰)_1_마현생창(동양고속)" xfId="3689" xr:uid="{00000000-0005-0000-0000-0000D5010000}"/>
    <cellStyle name="_대곡이설(투찰)_1_마현생창(동양고속)_예정공정표" xfId="3690" xr:uid="{00000000-0005-0000-0000-0000D6010000}"/>
    <cellStyle name="_대곡이설(투찰)_1_마현생창(동양고속)_왜관-태평건설" xfId="3691" xr:uid="{00000000-0005-0000-0000-0000D7010000}"/>
    <cellStyle name="_대곡이설(투찰)_1_마현생창(동양고속)_왜관-태평건설_예정공정표" xfId="3692" xr:uid="{00000000-0005-0000-0000-0000D8010000}"/>
    <cellStyle name="_대곡이설(투찰)_1_봉무지방산업단지도로(투찰)②" xfId="3693" xr:uid="{00000000-0005-0000-0000-0000D9010000}"/>
    <cellStyle name="_대곡이설(투찰)_1_봉무지방산업단지도로(투찰)②_견적내역" xfId="3694" xr:uid="{00000000-0005-0000-0000-0000DA010000}"/>
    <cellStyle name="_대곡이설(투찰)_1_봉무지방산업단지도로(투찰)②_마현생창(동양고속)" xfId="3695" xr:uid="{00000000-0005-0000-0000-0000DB010000}"/>
    <cellStyle name="_대곡이설(투찰)_1_봉무지방산업단지도로(투찰)②_마현생창(동양고속)_예정공정표" xfId="3696" xr:uid="{00000000-0005-0000-0000-0000DC010000}"/>
    <cellStyle name="_대곡이설(투찰)_1_봉무지방산업단지도로(투찰)②_마현생창(동양고속)_왜관-태평건설" xfId="3697" xr:uid="{00000000-0005-0000-0000-0000DD010000}"/>
    <cellStyle name="_대곡이설(투찰)_1_봉무지방산업단지도로(투찰)②_마현생창(동양고속)_왜관-태평건설_예정공정표" xfId="3698" xr:uid="{00000000-0005-0000-0000-0000DE010000}"/>
    <cellStyle name="_대곡이설(투찰)_1_봉무지방산업단지도로(투찰)②_예정공정표" xfId="3699" xr:uid="{00000000-0005-0000-0000-0000DF010000}"/>
    <cellStyle name="_대곡이설(투찰)_1_봉무지방산업단지도로(투찰)②_왜관-태평건설" xfId="3700" xr:uid="{00000000-0005-0000-0000-0000E0010000}"/>
    <cellStyle name="_대곡이설(투찰)_1_봉무지방산업단지도로(투찰)②_왜관-태평건설_예정공정표" xfId="3701" xr:uid="{00000000-0005-0000-0000-0000E1010000}"/>
    <cellStyle name="_대곡이설(투찰)_1_봉무지방산업단지도로(투찰)②_자재" xfId="3702" xr:uid="{00000000-0005-0000-0000-0000E2010000}"/>
    <cellStyle name="_대곡이설(투찰)_1_봉무지방산업단지도로(투찰)②+0.250%" xfId="3703" xr:uid="{00000000-0005-0000-0000-0000E3010000}"/>
    <cellStyle name="_대곡이설(투찰)_1_봉무지방산업단지도로(투찰)②+0.250%_견적내역" xfId="3704" xr:uid="{00000000-0005-0000-0000-0000E4010000}"/>
    <cellStyle name="_대곡이설(투찰)_1_봉무지방산업단지도로(투찰)②+0.250%_마현생창(동양고속)" xfId="3705" xr:uid="{00000000-0005-0000-0000-0000E5010000}"/>
    <cellStyle name="_대곡이설(투찰)_1_봉무지방산업단지도로(투찰)②+0.250%_마현생창(동양고속)_예정공정표" xfId="3706" xr:uid="{00000000-0005-0000-0000-0000E6010000}"/>
    <cellStyle name="_대곡이설(투찰)_1_봉무지방산업단지도로(투찰)②+0.250%_마현생창(동양고속)_왜관-태평건설" xfId="3707" xr:uid="{00000000-0005-0000-0000-0000E7010000}"/>
    <cellStyle name="_대곡이설(투찰)_1_봉무지방산업단지도로(투찰)②+0.250%_마현생창(동양고속)_왜관-태평건설_예정공정표" xfId="3708" xr:uid="{00000000-0005-0000-0000-0000E8010000}"/>
    <cellStyle name="_대곡이설(투찰)_1_봉무지방산업단지도로(투찰)②+0.250%_예정공정표" xfId="3709" xr:uid="{00000000-0005-0000-0000-0000E9010000}"/>
    <cellStyle name="_대곡이설(투찰)_1_봉무지방산업단지도로(투찰)②+0.250%_왜관-태평건설" xfId="3710" xr:uid="{00000000-0005-0000-0000-0000EA010000}"/>
    <cellStyle name="_대곡이설(투찰)_1_봉무지방산업단지도로(투찰)②+0.250%_왜관-태평건설_예정공정표" xfId="3711" xr:uid="{00000000-0005-0000-0000-0000EB010000}"/>
    <cellStyle name="_대곡이설(투찰)_1_봉무지방산업단지도로(투찰)②+0.250%_자재" xfId="3712" xr:uid="{00000000-0005-0000-0000-0000EC010000}"/>
    <cellStyle name="_대곡이설(투찰)_1_예정공정표" xfId="3713" xr:uid="{00000000-0005-0000-0000-0000ED010000}"/>
    <cellStyle name="_대곡이설(투찰)_1_왜관-태평건설" xfId="3714" xr:uid="{00000000-0005-0000-0000-0000EE010000}"/>
    <cellStyle name="_대곡이설(투찰)_1_왜관-태평건설_예정공정표" xfId="3715" xr:uid="{00000000-0005-0000-0000-0000EF010000}"/>
    <cellStyle name="_대곡이설(투찰)_1_자재" xfId="3716" xr:uid="{00000000-0005-0000-0000-0000F0010000}"/>
    <cellStyle name="_대곡이설(투찰)_1_합덕-신례원(2공구)투찰" xfId="3717" xr:uid="{00000000-0005-0000-0000-0000F1010000}"/>
    <cellStyle name="_대곡이설(투찰)_1_합덕-신례원(2공구)투찰_견적내역" xfId="3718" xr:uid="{00000000-0005-0000-0000-0000F2010000}"/>
    <cellStyle name="_대곡이설(투찰)_1_합덕-신례원(2공구)투찰_경찰서-터미널간도로(투찰)②" xfId="3719" xr:uid="{00000000-0005-0000-0000-0000F3010000}"/>
    <cellStyle name="_대곡이설(투찰)_1_합덕-신례원(2공구)투찰_경찰서-터미널간도로(투찰)②_견적내역" xfId="3720" xr:uid="{00000000-0005-0000-0000-0000F4010000}"/>
    <cellStyle name="_대곡이설(투찰)_1_합덕-신례원(2공구)투찰_경찰서-터미널간도로(투찰)②_마현생창(동양고속)" xfId="3721" xr:uid="{00000000-0005-0000-0000-0000F5010000}"/>
    <cellStyle name="_대곡이설(투찰)_1_합덕-신례원(2공구)투찰_경찰서-터미널간도로(투찰)②_마현생창(동양고속)_예정공정표" xfId="3722" xr:uid="{00000000-0005-0000-0000-0000F6010000}"/>
    <cellStyle name="_대곡이설(투찰)_1_합덕-신례원(2공구)투찰_경찰서-터미널간도로(투찰)②_마현생창(동양고속)_왜관-태평건설" xfId="3723" xr:uid="{00000000-0005-0000-0000-0000F7010000}"/>
    <cellStyle name="_대곡이설(투찰)_1_합덕-신례원(2공구)투찰_경찰서-터미널간도로(투찰)②_마현생창(동양고속)_왜관-태평건설_예정공정표" xfId="3724" xr:uid="{00000000-0005-0000-0000-0000F8010000}"/>
    <cellStyle name="_대곡이설(투찰)_1_합덕-신례원(2공구)투찰_경찰서-터미널간도로(투찰)②_예정공정표" xfId="3725" xr:uid="{00000000-0005-0000-0000-0000F9010000}"/>
    <cellStyle name="_대곡이설(투찰)_1_합덕-신례원(2공구)투찰_경찰서-터미널간도로(투찰)②_왜관-태평건설" xfId="3726" xr:uid="{00000000-0005-0000-0000-0000FA010000}"/>
    <cellStyle name="_대곡이설(투찰)_1_합덕-신례원(2공구)투찰_경찰서-터미널간도로(투찰)②_왜관-태평건설_예정공정표" xfId="3727" xr:uid="{00000000-0005-0000-0000-0000FB010000}"/>
    <cellStyle name="_대곡이설(투찰)_1_합덕-신례원(2공구)투찰_경찰서-터미널간도로(투찰)②_자재" xfId="3728" xr:uid="{00000000-0005-0000-0000-0000FC010000}"/>
    <cellStyle name="_대곡이설(투찰)_1_합덕-신례원(2공구)투찰_마현생창(동양고속)" xfId="3729" xr:uid="{00000000-0005-0000-0000-0000FD010000}"/>
    <cellStyle name="_대곡이설(투찰)_1_합덕-신례원(2공구)투찰_마현생창(동양고속)_예정공정표" xfId="3730" xr:uid="{00000000-0005-0000-0000-0000FE010000}"/>
    <cellStyle name="_대곡이설(투찰)_1_합덕-신례원(2공구)투찰_마현생창(동양고속)_왜관-태평건설" xfId="3731" xr:uid="{00000000-0005-0000-0000-0000FF010000}"/>
    <cellStyle name="_대곡이설(투찰)_1_합덕-신례원(2공구)투찰_마현생창(동양고속)_왜관-태평건설_예정공정표" xfId="3732" xr:uid="{00000000-0005-0000-0000-000000020000}"/>
    <cellStyle name="_대곡이설(투찰)_1_합덕-신례원(2공구)투찰_봉무지방산업단지도로(투찰)②" xfId="3733" xr:uid="{00000000-0005-0000-0000-000001020000}"/>
    <cellStyle name="_대곡이설(투찰)_1_합덕-신례원(2공구)투찰_봉무지방산업단지도로(투찰)②_견적내역" xfId="3734" xr:uid="{00000000-0005-0000-0000-000002020000}"/>
    <cellStyle name="_대곡이설(투찰)_1_합덕-신례원(2공구)투찰_봉무지방산업단지도로(투찰)②_마현생창(동양고속)" xfId="3735" xr:uid="{00000000-0005-0000-0000-000003020000}"/>
    <cellStyle name="_대곡이설(투찰)_1_합덕-신례원(2공구)투찰_봉무지방산업단지도로(투찰)②_마현생창(동양고속)_예정공정표" xfId="3736" xr:uid="{00000000-0005-0000-0000-000004020000}"/>
    <cellStyle name="_대곡이설(투찰)_1_합덕-신례원(2공구)투찰_봉무지방산업단지도로(투찰)②_마현생창(동양고속)_왜관-태평건설" xfId="3737" xr:uid="{00000000-0005-0000-0000-000005020000}"/>
    <cellStyle name="_대곡이설(투찰)_1_합덕-신례원(2공구)투찰_봉무지방산업단지도로(투찰)②_마현생창(동양고속)_왜관-태평건설_예정공정표" xfId="3738" xr:uid="{00000000-0005-0000-0000-000006020000}"/>
    <cellStyle name="_대곡이설(투찰)_1_합덕-신례원(2공구)투찰_봉무지방산업단지도로(투찰)②_예정공정표" xfId="3739" xr:uid="{00000000-0005-0000-0000-000007020000}"/>
    <cellStyle name="_대곡이설(투찰)_1_합덕-신례원(2공구)투찰_봉무지방산업단지도로(투찰)②_왜관-태평건설" xfId="3740" xr:uid="{00000000-0005-0000-0000-000008020000}"/>
    <cellStyle name="_대곡이설(투찰)_1_합덕-신례원(2공구)투찰_봉무지방산업단지도로(투찰)②_왜관-태평건설_예정공정표" xfId="3741" xr:uid="{00000000-0005-0000-0000-000009020000}"/>
    <cellStyle name="_대곡이설(투찰)_1_합덕-신례원(2공구)투찰_봉무지방산업단지도로(투찰)②_자재" xfId="3742" xr:uid="{00000000-0005-0000-0000-00000A020000}"/>
    <cellStyle name="_대곡이설(투찰)_1_합덕-신례원(2공구)투찰_봉무지방산업단지도로(투찰)②+0.250%" xfId="3743" xr:uid="{00000000-0005-0000-0000-00000B020000}"/>
    <cellStyle name="_대곡이설(투찰)_1_합덕-신례원(2공구)투찰_봉무지방산업단지도로(투찰)②+0.250%_견적내역" xfId="3744" xr:uid="{00000000-0005-0000-0000-00000C020000}"/>
    <cellStyle name="_대곡이설(투찰)_1_합덕-신례원(2공구)투찰_봉무지방산업단지도로(투찰)②+0.250%_마현생창(동양고속)" xfId="3745" xr:uid="{00000000-0005-0000-0000-00000D020000}"/>
    <cellStyle name="_대곡이설(투찰)_1_합덕-신례원(2공구)투찰_봉무지방산업단지도로(투찰)②+0.250%_마현생창(동양고속)_예정공정표" xfId="3746" xr:uid="{00000000-0005-0000-0000-00000E020000}"/>
    <cellStyle name="_대곡이설(투찰)_1_합덕-신례원(2공구)투찰_봉무지방산업단지도로(투찰)②+0.250%_마현생창(동양고속)_왜관-태평건설" xfId="3747" xr:uid="{00000000-0005-0000-0000-00000F020000}"/>
    <cellStyle name="_대곡이설(투찰)_1_합덕-신례원(2공구)투찰_봉무지방산업단지도로(투찰)②+0.250%_마현생창(동양고속)_왜관-태평건설_예정공정표" xfId="3748" xr:uid="{00000000-0005-0000-0000-000010020000}"/>
    <cellStyle name="_대곡이설(투찰)_1_합덕-신례원(2공구)투찰_봉무지방산업단지도로(투찰)②+0.250%_예정공정표" xfId="3749" xr:uid="{00000000-0005-0000-0000-000011020000}"/>
    <cellStyle name="_대곡이설(투찰)_1_합덕-신례원(2공구)투찰_봉무지방산업단지도로(투찰)②+0.250%_왜관-태평건설" xfId="3750" xr:uid="{00000000-0005-0000-0000-000012020000}"/>
    <cellStyle name="_대곡이설(투찰)_1_합덕-신례원(2공구)투찰_봉무지방산업단지도로(투찰)②+0.250%_왜관-태평건설_예정공정표" xfId="3751" xr:uid="{00000000-0005-0000-0000-000013020000}"/>
    <cellStyle name="_대곡이설(투찰)_1_합덕-신례원(2공구)투찰_봉무지방산업단지도로(투찰)②+0.250%_자재" xfId="3752" xr:uid="{00000000-0005-0000-0000-000014020000}"/>
    <cellStyle name="_대곡이설(투찰)_1_합덕-신례원(2공구)투찰_예정공정표" xfId="3753" xr:uid="{00000000-0005-0000-0000-000015020000}"/>
    <cellStyle name="_대곡이설(투찰)_1_합덕-신례원(2공구)투찰_왜관-태평건설" xfId="3754" xr:uid="{00000000-0005-0000-0000-000016020000}"/>
    <cellStyle name="_대곡이설(투찰)_1_합덕-신례원(2공구)투찰_왜관-태평건설_예정공정표" xfId="3755" xr:uid="{00000000-0005-0000-0000-000017020000}"/>
    <cellStyle name="_대곡이설(투찰)_1_합덕-신례원(2공구)투찰_자재" xfId="3756" xr:uid="{00000000-0005-0000-0000-000018020000}"/>
    <cellStyle name="_대곡이설(투찰)_1_합덕-신례원(2공구)투찰_합덕-신례원(2공구)투찰" xfId="3757" xr:uid="{00000000-0005-0000-0000-000019020000}"/>
    <cellStyle name="_대곡이설(투찰)_1_합덕-신례원(2공구)투찰_합덕-신례원(2공구)투찰_견적내역" xfId="3758" xr:uid="{00000000-0005-0000-0000-00001A020000}"/>
    <cellStyle name="_대곡이설(투찰)_1_합덕-신례원(2공구)투찰_합덕-신례원(2공구)투찰_경찰서-터미널간도로(투찰)②" xfId="3759" xr:uid="{00000000-0005-0000-0000-00001B020000}"/>
    <cellStyle name="_대곡이설(투찰)_1_합덕-신례원(2공구)투찰_합덕-신례원(2공구)투찰_경찰서-터미널간도로(투찰)②_견적내역" xfId="3760" xr:uid="{00000000-0005-0000-0000-00001C020000}"/>
    <cellStyle name="_대곡이설(투찰)_1_합덕-신례원(2공구)투찰_합덕-신례원(2공구)투찰_경찰서-터미널간도로(투찰)②_마현생창(동양고속)" xfId="3761" xr:uid="{00000000-0005-0000-0000-00001D020000}"/>
    <cellStyle name="_대곡이설(투찰)_1_합덕-신례원(2공구)투찰_합덕-신례원(2공구)투찰_경찰서-터미널간도로(투찰)②_마현생창(동양고속)_예정공정표" xfId="3762" xr:uid="{00000000-0005-0000-0000-00001E020000}"/>
    <cellStyle name="_대곡이설(투찰)_1_합덕-신례원(2공구)투찰_합덕-신례원(2공구)투찰_경찰서-터미널간도로(투찰)②_마현생창(동양고속)_왜관-태평건설" xfId="3763" xr:uid="{00000000-0005-0000-0000-00001F020000}"/>
    <cellStyle name="_대곡이설(투찰)_1_합덕-신례원(2공구)투찰_합덕-신례원(2공구)투찰_경찰서-터미널간도로(투찰)②_마현생창(동양고속)_왜관-태평건설_예정공정표" xfId="3764" xr:uid="{00000000-0005-0000-0000-000020020000}"/>
    <cellStyle name="_대곡이설(투찰)_1_합덕-신례원(2공구)투찰_합덕-신례원(2공구)투찰_경찰서-터미널간도로(투찰)②_예정공정표" xfId="3765" xr:uid="{00000000-0005-0000-0000-000021020000}"/>
    <cellStyle name="_대곡이설(투찰)_1_합덕-신례원(2공구)투찰_합덕-신례원(2공구)투찰_경찰서-터미널간도로(투찰)②_왜관-태평건설" xfId="3766" xr:uid="{00000000-0005-0000-0000-000022020000}"/>
    <cellStyle name="_대곡이설(투찰)_1_합덕-신례원(2공구)투찰_합덕-신례원(2공구)투찰_경찰서-터미널간도로(투찰)②_왜관-태평건설_예정공정표" xfId="3767" xr:uid="{00000000-0005-0000-0000-000023020000}"/>
    <cellStyle name="_대곡이설(투찰)_1_합덕-신례원(2공구)투찰_합덕-신례원(2공구)투찰_경찰서-터미널간도로(투찰)②_자재" xfId="3768" xr:uid="{00000000-0005-0000-0000-000024020000}"/>
    <cellStyle name="_대곡이설(투찰)_1_합덕-신례원(2공구)투찰_합덕-신례원(2공구)투찰_마현생창(동양고속)" xfId="3769" xr:uid="{00000000-0005-0000-0000-000025020000}"/>
    <cellStyle name="_대곡이설(투찰)_1_합덕-신례원(2공구)투찰_합덕-신례원(2공구)투찰_마현생창(동양고속)_예정공정표" xfId="3770" xr:uid="{00000000-0005-0000-0000-000026020000}"/>
    <cellStyle name="_대곡이설(투찰)_1_합덕-신례원(2공구)투찰_합덕-신례원(2공구)투찰_마현생창(동양고속)_왜관-태평건설" xfId="3771" xr:uid="{00000000-0005-0000-0000-000027020000}"/>
    <cellStyle name="_대곡이설(투찰)_1_합덕-신례원(2공구)투찰_합덕-신례원(2공구)투찰_마현생창(동양고속)_왜관-태평건설_예정공정표" xfId="3772" xr:uid="{00000000-0005-0000-0000-000028020000}"/>
    <cellStyle name="_대곡이설(투찰)_1_합덕-신례원(2공구)투찰_합덕-신례원(2공구)투찰_봉무지방산업단지도로(투찰)②" xfId="3773" xr:uid="{00000000-0005-0000-0000-000029020000}"/>
    <cellStyle name="_대곡이설(투찰)_1_합덕-신례원(2공구)투찰_합덕-신례원(2공구)투찰_봉무지방산업단지도로(투찰)②_견적내역" xfId="3774" xr:uid="{00000000-0005-0000-0000-00002A020000}"/>
    <cellStyle name="_대곡이설(투찰)_1_합덕-신례원(2공구)투찰_합덕-신례원(2공구)투찰_봉무지방산업단지도로(투찰)②_마현생창(동양고속)" xfId="3775" xr:uid="{00000000-0005-0000-0000-00002B020000}"/>
    <cellStyle name="_대곡이설(투찰)_1_합덕-신례원(2공구)투찰_합덕-신례원(2공구)투찰_봉무지방산업단지도로(투찰)②_마현생창(동양고속)_예정공정표" xfId="3776" xr:uid="{00000000-0005-0000-0000-00002C020000}"/>
    <cellStyle name="_대곡이설(투찰)_1_합덕-신례원(2공구)투찰_합덕-신례원(2공구)투찰_봉무지방산업단지도로(투찰)②_마현생창(동양고속)_왜관-태평건설" xfId="3777" xr:uid="{00000000-0005-0000-0000-00002D020000}"/>
    <cellStyle name="_대곡이설(투찰)_1_합덕-신례원(2공구)투찰_합덕-신례원(2공구)투찰_봉무지방산업단지도로(투찰)②_마현생창(동양고속)_왜관-태평건설_예정공정표" xfId="3778" xr:uid="{00000000-0005-0000-0000-00002E020000}"/>
    <cellStyle name="_대곡이설(투찰)_1_합덕-신례원(2공구)투찰_합덕-신례원(2공구)투찰_봉무지방산업단지도로(투찰)②_예정공정표" xfId="3779" xr:uid="{00000000-0005-0000-0000-00002F020000}"/>
    <cellStyle name="_대곡이설(투찰)_1_합덕-신례원(2공구)투찰_합덕-신례원(2공구)투찰_봉무지방산업단지도로(투찰)②_왜관-태평건설" xfId="3780" xr:uid="{00000000-0005-0000-0000-000030020000}"/>
    <cellStyle name="_대곡이설(투찰)_1_합덕-신례원(2공구)투찰_합덕-신례원(2공구)투찰_봉무지방산업단지도로(투찰)②_왜관-태평건설_예정공정표" xfId="3781" xr:uid="{00000000-0005-0000-0000-000031020000}"/>
    <cellStyle name="_대곡이설(투찰)_1_합덕-신례원(2공구)투찰_합덕-신례원(2공구)투찰_봉무지방산업단지도로(투찰)②_자재" xfId="3782" xr:uid="{00000000-0005-0000-0000-000032020000}"/>
    <cellStyle name="_대곡이설(투찰)_1_합덕-신례원(2공구)투찰_합덕-신례원(2공구)투찰_봉무지방산업단지도로(투찰)②+0.250%" xfId="3783" xr:uid="{00000000-0005-0000-0000-000033020000}"/>
    <cellStyle name="_대곡이설(투찰)_1_합덕-신례원(2공구)투찰_합덕-신례원(2공구)투찰_봉무지방산업단지도로(투찰)②+0.250%_견적내역" xfId="3784" xr:uid="{00000000-0005-0000-0000-000034020000}"/>
    <cellStyle name="_대곡이설(투찰)_1_합덕-신례원(2공구)투찰_합덕-신례원(2공구)투찰_봉무지방산업단지도로(투찰)②+0.250%_마현생창(동양고속)" xfId="3785" xr:uid="{00000000-0005-0000-0000-000035020000}"/>
    <cellStyle name="_대곡이설(투찰)_1_합덕-신례원(2공구)투찰_합덕-신례원(2공구)투찰_봉무지방산업단지도로(투찰)②+0.250%_마현생창(동양고속)_예정공정표" xfId="3786" xr:uid="{00000000-0005-0000-0000-000036020000}"/>
    <cellStyle name="_대곡이설(투찰)_1_합덕-신례원(2공구)투찰_합덕-신례원(2공구)투찰_봉무지방산업단지도로(투찰)②+0.250%_마현생창(동양고속)_왜관-태평건설" xfId="3787" xr:uid="{00000000-0005-0000-0000-000037020000}"/>
    <cellStyle name="_대곡이설(투찰)_1_합덕-신례원(2공구)투찰_합덕-신례원(2공구)투찰_봉무지방산업단지도로(투찰)②+0.250%_마현생창(동양고속)_왜관-태평건설_예정공정표" xfId="3788" xr:uid="{00000000-0005-0000-0000-000038020000}"/>
    <cellStyle name="_대곡이설(투찰)_1_합덕-신례원(2공구)투찰_합덕-신례원(2공구)투찰_봉무지방산업단지도로(투찰)②+0.250%_예정공정표" xfId="3789" xr:uid="{00000000-0005-0000-0000-000039020000}"/>
    <cellStyle name="_대곡이설(투찰)_1_합덕-신례원(2공구)투찰_합덕-신례원(2공구)투찰_봉무지방산업단지도로(투찰)②+0.250%_왜관-태평건설" xfId="3790" xr:uid="{00000000-0005-0000-0000-00003A020000}"/>
    <cellStyle name="_대곡이설(투찰)_1_합덕-신례원(2공구)투찰_합덕-신례원(2공구)투찰_봉무지방산업단지도로(투찰)②+0.250%_왜관-태평건설_예정공정표" xfId="3791" xr:uid="{00000000-0005-0000-0000-00003B020000}"/>
    <cellStyle name="_대곡이설(투찰)_1_합덕-신례원(2공구)투찰_합덕-신례원(2공구)투찰_봉무지방산업단지도로(투찰)②+0.250%_자재" xfId="3792" xr:uid="{00000000-0005-0000-0000-00003C020000}"/>
    <cellStyle name="_대곡이설(투찰)_1_합덕-신례원(2공구)투찰_합덕-신례원(2공구)투찰_예정공정표" xfId="3793" xr:uid="{00000000-0005-0000-0000-00003D020000}"/>
    <cellStyle name="_대곡이설(투찰)_1_합덕-신례원(2공구)투찰_합덕-신례원(2공구)투찰_왜관-태평건설" xfId="3794" xr:uid="{00000000-0005-0000-0000-00003E020000}"/>
    <cellStyle name="_대곡이설(투찰)_1_합덕-신례원(2공구)투찰_합덕-신례원(2공구)투찰_왜관-태평건설_예정공정표" xfId="3795" xr:uid="{00000000-0005-0000-0000-00003F020000}"/>
    <cellStyle name="_대곡이설(투찰)_1_합덕-신례원(2공구)투찰_합덕-신례원(2공구)투찰_자재" xfId="3796" xr:uid="{00000000-0005-0000-0000-000040020000}"/>
    <cellStyle name="_대곡이설(투찰)_견적내역" xfId="3797" xr:uid="{00000000-0005-0000-0000-000041020000}"/>
    <cellStyle name="_대곡이설(투찰)_경찰서-터미널간도로(투찰)②" xfId="3798" xr:uid="{00000000-0005-0000-0000-000042020000}"/>
    <cellStyle name="_대곡이설(투찰)_경찰서-터미널간도로(투찰)②_견적내역" xfId="3799" xr:uid="{00000000-0005-0000-0000-000043020000}"/>
    <cellStyle name="_대곡이설(투찰)_경찰서-터미널간도로(투찰)②_마현생창(동양고속)" xfId="3800" xr:uid="{00000000-0005-0000-0000-000044020000}"/>
    <cellStyle name="_대곡이설(투찰)_경찰서-터미널간도로(투찰)②_마현생창(동양고속)_예정공정표" xfId="3801" xr:uid="{00000000-0005-0000-0000-000045020000}"/>
    <cellStyle name="_대곡이설(투찰)_경찰서-터미널간도로(투찰)②_마현생창(동양고속)_왜관-태평건설" xfId="3802" xr:uid="{00000000-0005-0000-0000-000046020000}"/>
    <cellStyle name="_대곡이설(투찰)_경찰서-터미널간도로(투찰)②_마현생창(동양고속)_왜관-태평건설_예정공정표" xfId="3803" xr:uid="{00000000-0005-0000-0000-000047020000}"/>
    <cellStyle name="_대곡이설(투찰)_경찰서-터미널간도로(투찰)②_예정공정표" xfId="3804" xr:uid="{00000000-0005-0000-0000-000048020000}"/>
    <cellStyle name="_대곡이설(투찰)_경찰서-터미널간도로(투찰)②_왜관-태평건설" xfId="3805" xr:uid="{00000000-0005-0000-0000-000049020000}"/>
    <cellStyle name="_대곡이설(투찰)_경찰서-터미널간도로(투찰)②_왜관-태평건설_예정공정표" xfId="3806" xr:uid="{00000000-0005-0000-0000-00004A020000}"/>
    <cellStyle name="_대곡이설(투찰)_경찰서-터미널간도로(투찰)②_자재" xfId="3807" xr:uid="{00000000-0005-0000-0000-00004B020000}"/>
    <cellStyle name="_대곡이설(투찰)_도덕-고흥도로(투찰)" xfId="3808" xr:uid="{00000000-0005-0000-0000-00004C020000}"/>
    <cellStyle name="_대곡이설(투찰)_도덕-고흥도로(투찰)_견적내역" xfId="3809" xr:uid="{00000000-0005-0000-0000-00004D020000}"/>
    <cellStyle name="_대곡이설(투찰)_도덕-고흥도로(투찰)_경찰서-터미널간도로(투찰)②" xfId="3810" xr:uid="{00000000-0005-0000-0000-00004E020000}"/>
    <cellStyle name="_대곡이설(투찰)_도덕-고흥도로(투찰)_경찰서-터미널간도로(투찰)②_견적내역" xfId="3811" xr:uid="{00000000-0005-0000-0000-00004F020000}"/>
    <cellStyle name="_대곡이설(투찰)_도덕-고흥도로(투찰)_경찰서-터미널간도로(투찰)②_마현생창(동양고속)" xfId="3812" xr:uid="{00000000-0005-0000-0000-000050020000}"/>
    <cellStyle name="_대곡이설(투찰)_도덕-고흥도로(투찰)_경찰서-터미널간도로(투찰)②_마현생창(동양고속)_예정공정표" xfId="3813" xr:uid="{00000000-0005-0000-0000-000051020000}"/>
    <cellStyle name="_대곡이설(투찰)_도덕-고흥도로(투찰)_경찰서-터미널간도로(투찰)②_마현생창(동양고속)_왜관-태평건설" xfId="3814" xr:uid="{00000000-0005-0000-0000-000052020000}"/>
    <cellStyle name="_대곡이설(투찰)_도덕-고흥도로(투찰)_경찰서-터미널간도로(투찰)②_마현생창(동양고속)_왜관-태평건설_예정공정표" xfId="3815" xr:uid="{00000000-0005-0000-0000-000053020000}"/>
    <cellStyle name="_대곡이설(투찰)_도덕-고흥도로(투찰)_경찰서-터미널간도로(투찰)②_예정공정표" xfId="3816" xr:uid="{00000000-0005-0000-0000-000054020000}"/>
    <cellStyle name="_대곡이설(투찰)_도덕-고흥도로(투찰)_경찰서-터미널간도로(투찰)②_왜관-태평건설" xfId="3817" xr:uid="{00000000-0005-0000-0000-000055020000}"/>
    <cellStyle name="_대곡이설(투찰)_도덕-고흥도로(투찰)_경찰서-터미널간도로(투찰)②_왜관-태평건설_예정공정표" xfId="3818" xr:uid="{00000000-0005-0000-0000-000056020000}"/>
    <cellStyle name="_대곡이설(투찰)_도덕-고흥도로(투찰)_경찰서-터미널간도로(투찰)②_자재" xfId="3819" xr:uid="{00000000-0005-0000-0000-000057020000}"/>
    <cellStyle name="_대곡이설(투찰)_도덕-고흥도로(투찰)_마현생창(동양고속)" xfId="3820" xr:uid="{00000000-0005-0000-0000-000058020000}"/>
    <cellStyle name="_대곡이설(투찰)_도덕-고흥도로(투찰)_마현생창(동양고속)_예정공정표" xfId="3821" xr:uid="{00000000-0005-0000-0000-000059020000}"/>
    <cellStyle name="_대곡이설(투찰)_도덕-고흥도로(투찰)_마현생창(동양고속)_왜관-태평건설" xfId="3822" xr:uid="{00000000-0005-0000-0000-00005A020000}"/>
    <cellStyle name="_대곡이설(투찰)_도덕-고흥도로(투찰)_마현생창(동양고속)_왜관-태평건설_예정공정표" xfId="3823" xr:uid="{00000000-0005-0000-0000-00005B020000}"/>
    <cellStyle name="_대곡이설(투찰)_도덕-고흥도로(투찰)_봉무지방산업단지도로(투찰)②" xfId="3824" xr:uid="{00000000-0005-0000-0000-00005C020000}"/>
    <cellStyle name="_대곡이설(투찰)_도덕-고흥도로(투찰)_봉무지방산업단지도로(투찰)②_견적내역" xfId="3825" xr:uid="{00000000-0005-0000-0000-00005D020000}"/>
    <cellStyle name="_대곡이설(투찰)_도덕-고흥도로(투찰)_봉무지방산업단지도로(투찰)②_마현생창(동양고속)" xfId="3826" xr:uid="{00000000-0005-0000-0000-00005E020000}"/>
    <cellStyle name="_대곡이설(투찰)_도덕-고흥도로(투찰)_봉무지방산업단지도로(투찰)②_마현생창(동양고속)_예정공정표" xfId="3827" xr:uid="{00000000-0005-0000-0000-00005F020000}"/>
    <cellStyle name="_대곡이설(투찰)_도덕-고흥도로(투찰)_봉무지방산업단지도로(투찰)②_마현생창(동양고속)_왜관-태평건설" xfId="3828" xr:uid="{00000000-0005-0000-0000-000060020000}"/>
    <cellStyle name="_대곡이설(투찰)_도덕-고흥도로(투찰)_봉무지방산업단지도로(투찰)②_마현생창(동양고속)_왜관-태평건설_예정공정표" xfId="3829" xr:uid="{00000000-0005-0000-0000-000061020000}"/>
    <cellStyle name="_대곡이설(투찰)_도덕-고흥도로(투찰)_봉무지방산업단지도로(투찰)②_예정공정표" xfId="3830" xr:uid="{00000000-0005-0000-0000-000062020000}"/>
    <cellStyle name="_대곡이설(투찰)_도덕-고흥도로(투찰)_봉무지방산업단지도로(투찰)②_왜관-태평건설" xfId="3831" xr:uid="{00000000-0005-0000-0000-000063020000}"/>
    <cellStyle name="_대곡이설(투찰)_도덕-고흥도로(투찰)_봉무지방산업단지도로(투찰)②_왜관-태평건설_예정공정표" xfId="3832" xr:uid="{00000000-0005-0000-0000-000064020000}"/>
    <cellStyle name="_대곡이설(투찰)_도덕-고흥도로(투찰)_봉무지방산업단지도로(투찰)②_자재" xfId="3833" xr:uid="{00000000-0005-0000-0000-000065020000}"/>
    <cellStyle name="_대곡이설(투찰)_도덕-고흥도로(투찰)_봉무지방산업단지도로(투찰)②+0.250%" xfId="3834" xr:uid="{00000000-0005-0000-0000-000066020000}"/>
    <cellStyle name="_대곡이설(투찰)_도덕-고흥도로(투찰)_봉무지방산업단지도로(투찰)②+0.250%_견적내역" xfId="3835" xr:uid="{00000000-0005-0000-0000-000067020000}"/>
    <cellStyle name="_대곡이설(투찰)_도덕-고흥도로(투찰)_봉무지방산업단지도로(투찰)②+0.250%_마현생창(동양고속)" xfId="3836" xr:uid="{00000000-0005-0000-0000-000068020000}"/>
    <cellStyle name="_대곡이설(투찰)_도덕-고흥도로(투찰)_봉무지방산업단지도로(투찰)②+0.250%_마현생창(동양고속)_예정공정표" xfId="3837" xr:uid="{00000000-0005-0000-0000-000069020000}"/>
    <cellStyle name="_대곡이설(투찰)_도덕-고흥도로(투찰)_봉무지방산업단지도로(투찰)②+0.250%_마현생창(동양고속)_왜관-태평건설" xfId="3838" xr:uid="{00000000-0005-0000-0000-00006A020000}"/>
    <cellStyle name="_대곡이설(투찰)_도덕-고흥도로(투찰)_봉무지방산업단지도로(투찰)②+0.250%_마현생창(동양고속)_왜관-태평건설_예정공정표" xfId="3839" xr:uid="{00000000-0005-0000-0000-00006B020000}"/>
    <cellStyle name="_대곡이설(투찰)_도덕-고흥도로(투찰)_봉무지방산업단지도로(투찰)②+0.250%_예정공정표" xfId="3840" xr:uid="{00000000-0005-0000-0000-00006C020000}"/>
    <cellStyle name="_대곡이설(투찰)_도덕-고흥도로(투찰)_봉무지방산업단지도로(투찰)②+0.250%_왜관-태평건설" xfId="3841" xr:uid="{00000000-0005-0000-0000-00006D020000}"/>
    <cellStyle name="_대곡이설(투찰)_도덕-고흥도로(투찰)_봉무지방산업단지도로(투찰)②+0.250%_왜관-태평건설_예정공정표" xfId="3842" xr:uid="{00000000-0005-0000-0000-00006E020000}"/>
    <cellStyle name="_대곡이설(투찰)_도덕-고흥도로(투찰)_봉무지방산업단지도로(투찰)②+0.250%_자재" xfId="3843" xr:uid="{00000000-0005-0000-0000-00006F020000}"/>
    <cellStyle name="_대곡이설(투찰)_도덕-고흥도로(투찰)_예정공정표" xfId="3844" xr:uid="{00000000-0005-0000-0000-000070020000}"/>
    <cellStyle name="_대곡이설(투찰)_도덕-고흥도로(투찰)_왜관-태평건설" xfId="3845" xr:uid="{00000000-0005-0000-0000-000071020000}"/>
    <cellStyle name="_대곡이설(투찰)_도덕-고흥도로(투찰)_왜관-태평건설_예정공정표" xfId="3846" xr:uid="{00000000-0005-0000-0000-000072020000}"/>
    <cellStyle name="_대곡이설(투찰)_도덕-고흥도로(투찰)_자재" xfId="3847" xr:uid="{00000000-0005-0000-0000-000073020000}"/>
    <cellStyle name="_대곡이설(투찰)_도덕-고흥도로(투찰)_합덕-신례원(2공구)투찰" xfId="3848" xr:uid="{00000000-0005-0000-0000-000074020000}"/>
    <cellStyle name="_대곡이설(투찰)_도덕-고흥도로(투찰)_합덕-신례원(2공구)투찰_견적내역" xfId="3849" xr:uid="{00000000-0005-0000-0000-000075020000}"/>
    <cellStyle name="_대곡이설(투찰)_도덕-고흥도로(투찰)_합덕-신례원(2공구)투찰_경찰서-터미널간도로(투찰)②" xfId="3850" xr:uid="{00000000-0005-0000-0000-000076020000}"/>
    <cellStyle name="_대곡이설(투찰)_도덕-고흥도로(투찰)_합덕-신례원(2공구)투찰_경찰서-터미널간도로(투찰)②_견적내역" xfId="3851" xr:uid="{00000000-0005-0000-0000-000077020000}"/>
    <cellStyle name="_대곡이설(투찰)_도덕-고흥도로(투찰)_합덕-신례원(2공구)투찰_경찰서-터미널간도로(투찰)②_마현생창(동양고속)" xfId="3852" xr:uid="{00000000-0005-0000-0000-000078020000}"/>
    <cellStyle name="_대곡이설(투찰)_도덕-고흥도로(투찰)_합덕-신례원(2공구)투찰_경찰서-터미널간도로(투찰)②_마현생창(동양고속)_예정공정표" xfId="3853" xr:uid="{00000000-0005-0000-0000-000079020000}"/>
    <cellStyle name="_대곡이설(투찰)_도덕-고흥도로(투찰)_합덕-신례원(2공구)투찰_경찰서-터미널간도로(투찰)②_마현생창(동양고속)_왜관-태평건설" xfId="3854" xr:uid="{00000000-0005-0000-0000-00007A020000}"/>
    <cellStyle name="_대곡이설(투찰)_도덕-고흥도로(투찰)_합덕-신례원(2공구)투찰_경찰서-터미널간도로(투찰)②_마현생창(동양고속)_왜관-태평건설_예정공정표" xfId="3855" xr:uid="{00000000-0005-0000-0000-00007B020000}"/>
    <cellStyle name="_대곡이설(투찰)_도덕-고흥도로(투찰)_합덕-신례원(2공구)투찰_경찰서-터미널간도로(투찰)②_예정공정표" xfId="3856" xr:uid="{00000000-0005-0000-0000-00007C020000}"/>
    <cellStyle name="_대곡이설(투찰)_도덕-고흥도로(투찰)_합덕-신례원(2공구)투찰_경찰서-터미널간도로(투찰)②_왜관-태평건설" xfId="3857" xr:uid="{00000000-0005-0000-0000-00007D020000}"/>
    <cellStyle name="_대곡이설(투찰)_도덕-고흥도로(투찰)_합덕-신례원(2공구)투찰_경찰서-터미널간도로(투찰)②_왜관-태평건설_예정공정표" xfId="3858" xr:uid="{00000000-0005-0000-0000-00007E020000}"/>
    <cellStyle name="_대곡이설(투찰)_도덕-고흥도로(투찰)_합덕-신례원(2공구)투찰_경찰서-터미널간도로(투찰)②_자재" xfId="3859" xr:uid="{00000000-0005-0000-0000-00007F020000}"/>
    <cellStyle name="_대곡이설(투찰)_도덕-고흥도로(투찰)_합덕-신례원(2공구)투찰_마현생창(동양고속)" xfId="3860" xr:uid="{00000000-0005-0000-0000-000080020000}"/>
    <cellStyle name="_대곡이설(투찰)_도덕-고흥도로(투찰)_합덕-신례원(2공구)투찰_마현생창(동양고속)_예정공정표" xfId="3861" xr:uid="{00000000-0005-0000-0000-000081020000}"/>
    <cellStyle name="_대곡이설(투찰)_도덕-고흥도로(투찰)_합덕-신례원(2공구)투찰_마현생창(동양고속)_왜관-태평건설" xfId="3862" xr:uid="{00000000-0005-0000-0000-000082020000}"/>
    <cellStyle name="_대곡이설(투찰)_도덕-고흥도로(투찰)_합덕-신례원(2공구)투찰_마현생창(동양고속)_왜관-태평건설_예정공정표" xfId="3863" xr:uid="{00000000-0005-0000-0000-000083020000}"/>
    <cellStyle name="_대곡이설(투찰)_도덕-고흥도로(투찰)_합덕-신례원(2공구)투찰_봉무지방산업단지도로(투찰)②" xfId="3864" xr:uid="{00000000-0005-0000-0000-000084020000}"/>
    <cellStyle name="_대곡이설(투찰)_도덕-고흥도로(투찰)_합덕-신례원(2공구)투찰_봉무지방산업단지도로(투찰)②_견적내역" xfId="3865" xr:uid="{00000000-0005-0000-0000-000085020000}"/>
    <cellStyle name="_대곡이설(투찰)_도덕-고흥도로(투찰)_합덕-신례원(2공구)투찰_봉무지방산업단지도로(투찰)②_마현생창(동양고속)" xfId="3866" xr:uid="{00000000-0005-0000-0000-000086020000}"/>
    <cellStyle name="_대곡이설(투찰)_도덕-고흥도로(투찰)_합덕-신례원(2공구)투찰_봉무지방산업단지도로(투찰)②_마현생창(동양고속)_예정공정표" xfId="3867" xr:uid="{00000000-0005-0000-0000-000087020000}"/>
    <cellStyle name="_대곡이설(투찰)_도덕-고흥도로(투찰)_합덕-신례원(2공구)투찰_봉무지방산업단지도로(투찰)②_마현생창(동양고속)_왜관-태평건설" xfId="3868" xr:uid="{00000000-0005-0000-0000-000088020000}"/>
    <cellStyle name="_대곡이설(투찰)_도덕-고흥도로(투찰)_합덕-신례원(2공구)투찰_봉무지방산업단지도로(투찰)②_마현생창(동양고속)_왜관-태평건설_예정공정표" xfId="3869" xr:uid="{00000000-0005-0000-0000-000089020000}"/>
    <cellStyle name="_대곡이설(투찰)_도덕-고흥도로(투찰)_합덕-신례원(2공구)투찰_봉무지방산업단지도로(투찰)②_예정공정표" xfId="3870" xr:uid="{00000000-0005-0000-0000-00008A020000}"/>
    <cellStyle name="_대곡이설(투찰)_도덕-고흥도로(투찰)_합덕-신례원(2공구)투찰_봉무지방산업단지도로(투찰)②_왜관-태평건설" xfId="3871" xr:uid="{00000000-0005-0000-0000-00008B020000}"/>
    <cellStyle name="_대곡이설(투찰)_도덕-고흥도로(투찰)_합덕-신례원(2공구)투찰_봉무지방산업단지도로(투찰)②_왜관-태평건설_예정공정표" xfId="3872" xr:uid="{00000000-0005-0000-0000-00008C020000}"/>
    <cellStyle name="_대곡이설(투찰)_도덕-고흥도로(투찰)_합덕-신례원(2공구)투찰_봉무지방산업단지도로(투찰)②_자재" xfId="3873" xr:uid="{00000000-0005-0000-0000-00008D020000}"/>
    <cellStyle name="_대곡이설(투찰)_도덕-고흥도로(투찰)_합덕-신례원(2공구)투찰_봉무지방산업단지도로(투찰)②+0.250%" xfId="3874" xr:uid="{00000000-0005-0000-0000-00008E020000}"/>
    <cellStyle name="_대곡이설(투찰)_도덕-고흥도로(투찰)_합덕-신례원(2공구)투찰_봉무지방산업단지도로(투찰)②+0.250%_견적내역" xfId="3875" xr:uid="{00000000-0005-0000-0000-00008F020000}"/>
    <cellStyle name="_대곡이설(투찰)_도덕-고흥도로(투찰)_합덕-신례원(2공구)투찰_봉무지방산업단지도로(투찰)②+0.250%_마현생창(동양고속)" xfId="3876" xr:uid="{00000000-0005-0000-0000-000090020000}"/>
    <cellStyle name="_대곡이설(투찰)_도덕-고흥도로(투찰)_합덕-신례원(2공구)투찰_봉무지방산업단지도로(투찰)②+0.250%_마현생창(동양고속)_예정공정표" xfId="3877" xr:uid="{00000000-0005-0000-0000-000091020000}"/>
    <cellStyle name="_대곡이설(투찰)_도덕-고흥도로(투찰)_합덕-신례원(2공구)투찰_봉무지방산업단지도로(투찰)②+0.250%_마현생창(동양고속)_왜관-태평건설" xfId="3878" xr:uid="{00000000-0005-0000-0000-000092020000}"/>
    <cellStyle name="_대곡이설(투찰)_도덕-고흥도로(투찰)_합덕-신례원(2공구)투찰_봉무지방산업단지도로(투찰)②+0.250%_마현생창(동양고속)_왜관-태평건설_예정공정표" xfId="3879" xr:uid="{00000000-0005-0000-0000-000093020000}"/>
    <cellStyle name="_대곡이설(투찰)_도덕-고흥도로(투찰)_합덕-신례원(2공구)투찰_봉무지방산업단지도로(투찰)②+0.250%_예정공정표" xfId="3880" xr:uid="{00000000-0005-0000-0000-000094020000}"/>
    <cellStyle name="_대곡이설(투찰)_도덕-고흥도로(투찰)_합덕-신례원(2공구)투찰_봉무지방산업단지도로(투찰)②+0.250%_왜관-태평건설" xfId="3881" xr:uid="{00000000-0005-0000-0000-000095020000}"/>
    <cellStyle name="_대곡이설(투찰)_도덕-고흥도로(투찰)_합덕-신례원(2공구)투찰_봉무지방산업단지도로(투찰)②+0.250%_왜관-태평건설_예정공정표" xfId="3882" xr:uid="{00000000-0005-0000-0000-000096020000}"/>
    <cellStyle name="_대곡이설(투찰)_도덕-고흥도로(투찰)_합덕-신례원(2공구)투찰_봉무지방산업단지도로(투찰)②+0.250%_자재" xfId="3883" xr:uid="{00000000-0005-0000-0000-000097020000}"/>
    <cellStyle name="_대곡이설(투찰)_도덕-고흥도로(투찰)_합덕-신례원(2공구)투찰_예정공정표" xfId="3884" xr:uid="{00000000-0005-0000-0000-000098020000}"/>
    <cellStyle name="_대곡이설(투찰)_도덕-고흥도로(투찰)_합덕-신례원(2공구)투찰_왜관-태평건설" xfId="3885" xr:uid="{00000000-0005-0000-0000-000099020000}"/>
    <cellStyle name="_대곡이설(투찰)_도덕-고흥도로(투찰)_합덕-신례원(2공구)투찰_왜관-태평건설_예정공정표" xfId="3886" xr:uid="{00000000-0005-0000-0000-00009A020000}"/>
    <cellStyle name="_대곡이설(투찰)_도덕-고흥도로(투찰)_합덕-신례원(2공구)투찰_자재" xfId="3887" xr:uid="{00000000-0005-0000-0000-00009B020000}"/>
    <cellStyle name="_대곡이설(투찰)_도덕-고흥도로(투찰)_합덕-신례원(2공구)투찰_합덕-신례원(2공구)투찰" xfId="3888" xr:uid="{00000000-0005-0000-0000-00009C020000}"/>
    <cellStyle name="_대곡이설(투찰)_도덕-고흥도로(투찰)_합덕-신례원(2공구)투찰_합덕-신례원(2공구)투찰_견적내역" xfId="3889" xr:uid="{00000000-0005-0000-0000-00009D020000}"/>
    <cellStyle name="_대곡이설(투찰)_도덕-고흥도로(투찰)_합덕-신례원(2공구)투찰_합덕-신례원(2공구)투찰_경찰서-터미널간도로(투찰)②" xfId="3890" xr:uid="{00000000-0005-0000-0000-00009E020000}"/>
    <cellStyle name="_대곡이설(투찰)_도덕-고흥도로(투찰)_합덕-신례원(2공구)투찰_합덕-신례원(2공구)투찰_경찰서-터미널간도로(투찰)②_견적내역" xfId="3891" xr:uid="{00000000-0005-0000-0000-00009F020000}"/>
    <cellStyle name="_대곡이설(투찰)_도덕-고흥도로(투찰)_합덕-신례원(2공구)투찰_합덕-신례원(2공구)투찰_경찰서-터미널간도로(투찰)②_마현생창(동양고속)" xfId="3892" xr:uid="{00000000-0005-0000-0000-0000A0020000}"/>
    <cellStyle name="_대곡이설(투찰)_도덕-고흥도로(투찰)_합덕-신례원(2공구)투찰_합덕-신례원(2공구)투찰_경찰서-터미널간도로(투찰)②_마현생창(동양고속)_예정공정표" xfId="3893" xr:uid="{00000000-0005-0000-0000-0000A1020000}"/>
    <cellStyle name="_대곡이설(투찰)_도덕-고흥도로(투찰)_합덕-신례원(2공구)투찰_합덕-신례원(2공구)투찰_경찰서-터미널간도로(투찰)②_마현생창(동양고속)_왜관-태평건설" xfId="3894" xr:uid="{00000000-0005-0000-0000-0000A2020000}"/>
    <cellStyle name="_대곡이설(투찰)_도덕-고흥도로(투찰)_합덕-신례원(2공구)투찰_합덕-신례원(2공구)투찰_경찰서-터미널간도로(투찰)②_마현생창(동양고속)_왜관-태평건설_예정공정표" xfId="3895" xr:uid="{00000000-0005-0000-0000-0000A3020000}"/>
    <cellStyle name="_대곡이설(투찰)_도덕-고흥도로(투찰)_합덕-신례원(2공구)투찰_합덕-신례원(2공구)투찰_경찰서-터미널간도로(투찰)②_예정공정표" xfId="3896" xr:uid="{00000000-0005-0000-0000-0000A4020000}"/>
    <cellStyle name="_대곡이설(투찰)_도덕-고흥도로(투찰)_합덕-신례원(2공구)투찰_합덕-신례원(2공구)투찰_경찰서-터미널간도로(투찰)②_왜관-태평건설" xfId="3897" xr:uid="{00000000-0005-0000-0000-0000A5020000}"/>
    <cellStyle name="_대곡이설(투찰)_도덕-고흥도로(투찰)_합덕-신례원(2공구)투찰_합덕-신례원(2공구)투찰_경찰서-터미널간도로(투찰)②_왜관-태평건설_예정공정표" xfId="3898" xr:uid="{00000000-0005-0000-0000-0000A6020000}"/>
    <cellStyle name="_대곡이설(투찰)_도덕-고흥도로(투찰)_합덕-신례원(2공구)투찰_합덕-신례원(2공구)투찰_경찰서-터미널간도로(투찰)②_자재" xfId="3899" xr:uid="{00000000-0005-0000-0000-0000A7020000}"/>
    <cellStyle name="_대곡이설(투찰)_도덕-고흥도로(투찰)_합덕-신례원(2공구)투찰_합덕-신례원(2공구)투찰_마현생창(동양고속)" xfId="3900" xr:uid="{00000000-0005-0000-0000-0000A8020000}"/>
    <cellStyle name="_대곡이설(투찰)_도덕-고흥도로(투찰)_합덕-신례원(2공구)투찰_합덕-신례원(2공구)투찰_마현생창(동양고속)_예정공정표" xfId="3901" xr:uid="{00000000-0005-0000-0000-0000A9020000}"/>
    <cellStyle name="_대곡이설(투찰)_도덕-고흥도로(투찰)_합덕-신례원(2공구)투찰_합덕-신례원(2공구)투찰_마현생창(동양고속)_왜관-태평건설" xfId="3902" xr:uid="{00000000-0005-0000-0000-0000AA020000}"/>
    <cellStyle name="_대곡이설(투찰)_도덕-고흥도로(투찰)_합덕-신례원(2공구)투찰_합덕-신례원(2공구)투찰_마현생창(동양고속)_왜관-태평건설_예정공정표" xfId="3903" xr:uid="{00000000-0005-0000-0000-0000AB020000}"/>
    <cellStyle name="_대곡이설(투찰)_도덕-고흥도로(투찰)_합덕-신례원(2공구)투찰_합덕-신례원(2공구)투찰_봉무지방산업단지도로(투찰)②" xfId="3904" xr:uid="{00000000-0005-0000-0000-0000AC020000}"/>
    <cellStyle name="_대곡이설(투찰)_도덕-고흥도로(투찰)_합덕-신례원(2공구)투찰_합덕-신례원(2공구)투찰_봉무지방산업단지도로(투찰)②_견적내역" xfId="3905" xr:uid="{00000000-0005-0000-0000-0000AD020000}"/>
    <cellStyle name="_대곡이설(투찰)_도덕-고흥도로(투찰)_합덕-신례원(2공구)투찰_합덕-신례원(2공구)투찰_봉무지방산업단지도로(투찰)②_마현생창(동양고속)" xfId="3906" xr:uid="{00000000-0005-0000-0000-0000AE020000}"/>
    <cellStyle name="_대곡이설(투찰)_도덕-고흥도로(투찰)_합덕-신례원(2공구)투찰_합덕-신례원(2공구)투찰_봉무지방산업단지도로(투찰)②_마현생창(동양고속)_예정공정표" xfId="3907" xr:uid="{00000000-0005-0000-0000-0000AF020000}"/>
    <cellStyle name="_대곡이설(투찰)_도덕-고흥도로(투찰)_합덕-신례원(2공구)투찰_합덕-신례원(2공구)투찰_봉무지방산업단지도로(투찰)②_마현생창(동양고속)_왜관-태평건설" xfId="3908" xr:uid="{00000000-0005-0000-0000-0000B0020000}"/>
    <cellStyle name="_대곡이설(투찰)_도덕-고흥도로(투찰)_합덕-신례원(2공구)투찰_합덕-신례원(2공구)투찰_봉무지방산업단지도로(투찰)②_마현생창(동양고속)_왜관-태평건설_예정공정표" xfId="3909" xr:uid="{00000000-0005-0000-0000-0000B1020000}"/>
    <cellStyle name="_대곡이설(투찰)_도덕-고흥도로(투찰)_합덕-신례원(2공구)투찰_합덕-신례원(2공구)투찰_봉무지방산업단지도로(투찰)②_예정공정표" xfId="3910" xr:uid="{00000000-0005-0000-0000-0000B2020000}"/>
    <cellStyle name="_대곡이설(투찰)_도덕-고흥도로(투찰)_합덕-신례원(2공구)투찰_합덕-신례원(2공구)투찰_봉무지방산업단지도로(투찰)②_왜관-태평건설" xfId="3911" xr:uid="{00000000-0005-0000-0000-0000B3020000}"/>
    <cellStyle name="_대곡이설(투찰)_도덕-고흥도로(투찰)_합덕-신례원(2공구)투찰_합덕-신례원(2공구)투찰_봉무지방산업단지도로(투찰)②_왜관-태평건설_예정공정표" xfId="3912" xr:uid="{00000000-0005-0000-0000-0000B4020000}"/>
    <cellStyle name="_대곡이설(투찰)_도덕-고흥도로(투찰)_합덕-신례원(2공구)투찰_합덕-신례원(2공구)투찰_봉무지방산업단지도로(투찰)②_자재" xfId="3913" xr:uid="{00000000-0005-0000-0000-0000B5020000}"/>
    <cellStyle name="_대곡이설(투찰)_도덕-고흥도로(투찰)_합덕-신례원(2공구)투찰_합덕-신례원(2공구)투찰_봉무지방산업단지도로(투찰)②+0.250%" xfId="3914" xr:uid="{00000000-0005-0000-0000-0000B6020000}"/>
    <cellStyle name="_대곡이설(투찰)_도덕-고흥도로(투찰)_합덕-신례원(2공구)투찰_합덕-신례원(2공구)투찰_봉무지방산업단지도로(투찰)②+0.250%_견적내역" xfId="3915" xr:uid="{00000000-0005-0000-0000-0000B7020000}"/>
    <cellStyle name="_대곡이설(투찰)_도덕-고흥도로(투찰)_합덕-신례원(2공구)투찰_합덕-신례원(2공구)투찰_봉무지방산업단지도로(투찰)②+0.250%_마현생창(동양고속)" xfId="3916" xr:uid="{00000000-0005-0000-0000-0000B8020000}"/>
    <cellStyle name="_대곡이설(투찰)_도덕-고흥도로(투찰)_합덕-신례원(2공구)투찰_합덕-신례원(2공구)투찰_봉무지방산업단지도로(투찰)②+0.250%_마현생창(동양고속)_예정공정표" xfId="3917" xr:uid="{00000000-0005-0000-0000-0000B9020000}"/>
    <cellStyle name="_대곡이설(투찰)_도덕-고흥도로(투찰)_합덕-신례원(2공구)투찰_합덕-신례원(2공구)투찰_봉무지방산업단지도로(투찰)②+0.250%_마현생창(동양고속)_왜관-태평건설" xfId="3918" xr:uid="{00000000-0005-0000-0000-0000BA020000}"/>
    <cellStyle name="_대곡이설(투찰)_도덕-고흥도로(투찰)_합덕-신례원(2공구)투찰_합덕-신례원(2공구)투찰_봉무지방산업단지도로(투찰)②+0.250%_마현생창(동양고속)_왜관-태평건설_예정공정표" xfId="3919" xr:uid="{00000000-0005-0000-0000-0000BB020000}"/>
    <cellStyle name="_대곡이설(투찰)_도덕-고흥도로(투찰)_합덕-신례원(2공구)투찰_합덕-신례원(2공구)투찰_봉무지방산업단지도로(투찰)②+0.250%_예정공정표" xfId="3920" xr:uid="{00000000-0005-0000-0000-0000BC020000}"/>
    <cellStyle name="_대곡이설(투찰)_도덕-고흥도로(투찰)_합덕-신례원(2공구)투찰_합덕-신례원(2공구)투찰_봉무지방산업단지도로(투찰)②+0.250%_왜관-태평건설" xfId="3921" xr:uid="{00000000-0005-0000-0000-0000BD020000}"/>
    <cellStyle name="_대곡이설(투찰)_도덕-고흥도로(투찰)_합덕-신례원(2공구)투찰_합덕-신례원(2공구)투찰_봉무지방산업단지도로(투찰)②+0.250%_왜관-태평건설_예정공정표" xfId="3922" xr:uid="{00000000-0005-0000-0000-0000BE020000}"/>
    <cellStyle name="_대곡이설(투찰)_도덕-고흥도로(투찰)_합덕-신례원(2공구)투찰_합덕-신례원(2공구)투찰_봉무지방산업단지도로(투찰)②+0.250%_자재" xfId="3923" xr:uid="{00000000-0005-0000-0000-0000BF020000}"/>
    <cellStyle name="_대곡이설(투찰)_도덕-고흥도로(투찰)_합덕-신례원(2공구)투찰_합덕-신례원(2공구)투찰_예정공정표" xfId="3924" xr:uid="{00000000-0005-0000-0000-0000C0020000}"/>
    <cellStyle name="_대곡이설(투찰)_도덕-고흥도로(투찰)_합덕-신례원(2공구)투찰_합덕-신례원(2공구)투찰_왜관-태평건설" xfId="3925" xr:uid="{00000000-0005-0000-0000-0000C1020000}"/>
    <cellStyle name="_대곡이설(투찰)_도덕-고흥도로(투찰)_합덕-신례원(2공구)투찰_합덕-신례원(2공구)투찰_왜관-태평건설_예정공정표" xfId="3926" xr:uid="{00000000-0005-0000-0000-0000C2020000}"/>
    <cellStyle name="_대곡이설(투찰)_도덕-고흥도로(투찰)_합덕-신례원(2공구)투찰_합덕-신례원(2공구)투찰_자재" xfId="3927" xr:uid="{00000000-0005-0000-0000-0000C3020000}"/>
    <cellStyle name="_대곡이설(투찰)_마현생창(동양고속)" xfId="3928" xr:uid="{00000000-0005-0000-0000-0000C4020000}"/>
    <cellStyle name="_대곡이설(투찰)_마현생창(동양고속)_예정공정표" xfId="3929" xr:uid="{00000000-0005-0000-0000-0000C5020000}"/>
    <cellStyle name="_대곡이설(투찰)_마현생창(동양고속)_왜관-태평건설" xfId="3930" xr:uid="{00000000-0005-0000-0000-0000C6020000}"/>
    <cellStyle name="_대곡이설(투찰)_마현생창(동양고속)_왜관-태평건설_예정공정표" xfId="3931" xr:uid="{00000000-0005-0000-0000-0000C7020000}"/>
    <cellStyle name="_대곡이설(투찰)_봉무지방산업단지도로(투찰)②" xfId="3932" xr:uid="{00000000-0005-0000-0000-0000C8020000}"/>
    <cellStyle name="_대곡이설(투찰)_봉무지방산업단지도로(투찰)②_견적내역" xfId="3933" xr:uid="{00000000-0005-0000-0000-0000C9020000}"/>
    <cellStyle name="_대곡이설(투찰)_봉무지방산업단지도로(투찰)②_마현생창(동양고속)" xfId="3934" xr:uid="{00000000-0005-0000-0000-0000CA020000}"/>
    <cellStyle name="_대곡이설(투찰)_봉무지방산업단지도로(투찰)②_마현생창(동양고속)_예정공정표" xfId="3935" xr:uid="{00000000-0005-0000-0000-0000CB020000}"/>
    <cellStyle name="_대곡이설(투찰)_봉무지방산업단지도로(투찰)②_마현생창(동양고속)_왜관-태평건설" xfId="3936" xr:uid="{00000000-0005-0000-0000-0000CC020000}"/>
    <cellStyle name="_대곡이설(투찰)_봉무지방산업단지도로(투찰)②_마현생창(동양고속)_왜관-태평건설_예정공정표" xfId="3937" xr:uid="{00000000-0005-0000-0000-0000CD020000}"/>
    <cellStyle name="_대곡이설(투찰)_봉무지방산업단지도로(투찰)②_예정공정표" xfId="3938" xr:uid="{00000000-0005-0000-0000-0000CE020000}"/>
    <cellStyle name="_대곡이설(투찰)_봉무지방산업단지도로(투찰)②_왜관-태평건설" xfId="3939" xr:uid="{00000000-0005-0000-0000-0000CF020000}"/>
    <cellStyle name="_대곡이설(투찰)_봉무지방산업단지도로(투찰)②_왜관-태평건설_예정공정표" xfId="3940" xr:uid="{00000000-0005-0000-0000-0000D0020000}"/>
    <cellStyle name="_대곡이설(투찰)_봉무지방산업단지도로(투찰)②_자재" xfId="3941" xr:uid="{00000000-0005-0000-0000-0000D1020000}"/>
    <cellStyle name="_대곡이설(투찰)_봉무지방산업단지도로(투찰)②+0.250%" xfId="3942" xr:uid="{00000000-0005-0000-0000-0000D2020000}"/>
    <cellStyle name="_대곡이설(투찰)_봉무지방산업단지도로(투찰)②+0.250%_견적내역" xfId="3943" xr:uid="{00000000-0005-0000-0000-0000D3020000}"/>
    <cellStyle name="_대곡이설(투찰)_봉무지방산업단지도로(투찰)②+0.250%_마현생창(동양고속)" xfId="3944" xr:uid="{00000000-0005-0000-0000-0000D4020000}"/>
    <cellStyle name="_대곡이설(투찰)_봉무지방산업단지도로(투찰)②+0.250%_마현생창(동양고속)_예정공정표" xfId="3945" xr:uid="{00000000-0005-0000-0000-0000D5020000}"/>
    <cellStyle name="_대곡이설(투찰)_봉무지방산업단지도로(투찰)②+0.250%_마현생창(동양고속)_왜관-태평건설" xfId="3946" xr:uid="{00000000-0005-0000-0000-0000D6020000}"/>
    <cellStyle name="_대곡이설(투찰)_봉무지방산업단지도로(투찰)②+0.250%_마현생창(동양고속)_왜관-태평건설_예정공정표" xfId="3947" xr:uid="{00000000-0005-0000-0000-0000D7020000}"/>
    <cellStyle name="_대곡이설(투찰)_봉무지방산업단지도로(투찰)②+0.250%_예정공정표" xfId="3948" xr:uid="{00000000-0005-0000-0000-0000D8020000}"/>
    <cellStyle name="_대곡이설(투찰)_봉무지방산업단지도로(투찰)②+0.250%_왜관-태평건설" xfId="3949" xr:uid="{00000000-0005-0000-0000-0000D9020000}"/>
    <cellStyle name="_대곡이설(투찰)_봉무지방산업단지도로(투찰)②+0.250%_왜관-태평건설_예정공정표" xfId="3950" xr:uid="{00000000-0005-0000-0000-0000DA020000}"/>
    <cellStyle name="_대곡이설(투찰)_봉무지방산업단지도로(투찰)②+0.250%_자재" xfId="3951" xr:uid="{00000000-0005-0000-0000-0000DB020000}"/>
    <cellStyle name="_대곡이설(투찰)_안산부대(투찰)⑤" xfId="3952" xr:uid="{00000000-0005-0000-0000-0000DC020000}"/>
    <cellStyle name="_대곡이설(투찰)_안산부대(투찰)⑤_견적내역" xfId="3953" xr:uid="{00000000-0005-0000-0000-0000DD020000}"/>
    <cellStyle name="_대곡이설(투찰)_안산부대(투찰)⑤_경찰서-터미널간도로(투찰)②" xfId="3954" xr:uid="{00000000-0005-0000-0000-0000DE020000}"/>
    <cellStyle name="_대곡이설(투찰)_안산부대(투찰)⑤_경찰서-터미널간도로(투찰)②_견적내역" xfId="3955" xr:uid="{00000000-0005-0000-0000-0000DF020000}"/>
    <cellStyle name="_대곡이설(투찰)_안산부대(투찰)⑤_경찰서-터미널간도로(투찰)②_마현생창(동양고속)" xfId="3956" xr:uid="{00000000-0005-0000-0000-0000E0020000}"/>
    <cellStyle name="_대곡이설(투찰)_안산부대(투찰)⑤_경찰서-터미널간도로(투찰)②_마현생창(동양고속)_예정공정표" xfId="3957" xr:uid="{00000000-0005-0000-0000-0000E1020000}"/>
    <cellStyle name="_대곡이설(투찰)_안산부대(투찰)⑤_경찰서-터미널간도로(투찰)②_마현생창(동양고속)_왜관-태평건설" xfId="3958" xr:uid="{00000000-0005-0000-0000-0000E2020000}"/>
    <cellStyle name="_대곡이설(투찰)_안산부대(투찰)⑤_경찰서-터미널간도로(투찰)②_마현생창(동양고속)_왜관-태평건설_예정공정표" xfId="3959" xr:uid="{00000000-0005-0000-0000-0000E3020000}"/>
    <cellStyle name="_대곡이설(투찰)_안산부대(투찰)⑤_경찰서-터미널간도로(투찰)②_예정공정표" xfId="3960" xr:uid="{00000000-0005-0000-0000-0000E4020000}"/>
    <cellStyle name="_대곡이설(투찰)_안산부대(투찰)⑤_경찰서-터미널간도로(투찰)②_왜관-태평건설" xfId="3961" xr:uid="{00000000-0005-0000-0000-0000E5020000}"/>
    <cellStyle name="_대곡이설(투찰)_안산부대(투찰)⑤_경찰서-터미널간도로(투찰)②_왜관-태평건설_예정공정표" xfId="3962" xr:uid="{00000000-0005-0000-0000-0000E6020000}"/>
    <cellStyle name="_대곡이설(투찰)_안산부대(투찰)⑤_경찰서-터미널간도로(투찰)②_자재" xfId="3963" xr:uid="{00000000-0005-0000-0000-0000E7020000}"/>
    <cellStyle name="_대곡이설(투찰)_안산부대(투찰)⑤_마현생창(동양고속)" xfId="3964" xr:uid="{00000000-0005-0000-0000-0000E8020000}"/>
    <cellStyle name="_대곡이설(투찰)_안산부대(투찰)⑤_마현생창(동양고속)_예정공정표" xfId="3965" xr:uid="{00000000-0005-0000-0000-0000E9020000}"/>
    <cellStyle name="_대곡이설(투찰)_안산부대(투찰)⑤_마현생창(동양고속)_왜관-태평건설" xfId="3966" xr:uid="{00000000-0005-0000-0000-0000EA020000}"/>
    <cellStyle name="_대곡이설(투찰)_안산부대(투찰)⑤_마현생창(동양고속)_왜관-태평건설_예정공정표" xfId="3967" xr:uid="{00000000-0005-0000-0000-0000EB020000}"/>
    <cellStyle name="_대곡이설(투찰)_안산부대(투찰)⑤_봉무지방산업단지도로(투찰)②" xfId="3968" xr:uid="{00000000-0005-0000-0000-0000EC020000}"/>
    <cellStyle name="_대곡이설(투찰)_안산부대(투찰)⑤_봉무지방산업단지도로(투찰)②_견적내역" xfId="3969" xr:uid="{00000000-0005-0000-0000-0000ED020000}"/>
    <cellStyle name="_대곡이설(투찰)_안산부대(투찰)⑤_봉무지방산업단지도로(투찰)②_마현생창(동양고속)" xfId="3970" xr:uid="{00000000-0005-0000-0000-0000EE020000}"/>
    <cellStyle name="_대곡이설(투찰)_안산부대(투찰)⑤_봉무지방산업단지도로(투찰)②_마현생창(동양고속)_예정공정표" xfId="3971" xr:uid="{00000000-0005-0000-0000-0000EF020000}"/>
    <cellStyle name="_대곡이설(투찰)_안산부대(투찰)⑤_봉무지방산업단지도로(투찰)②_마현생창(동양고속)_왜관-태평건설" xfId="3972" xr:uid="{00000000-0005-0000-0000-0000F0020000}"/>
    <cellStyle name="_대곡이설(투찰)_안산부대(투찰)⑤_봉무지방산업단지도로(투찰)②_마현생창(동양고속)_왜관-태평건설_예정공정표" xfId="3973" xr:uid="{00000000-0005-0000-0000-0000F1020000}"/>
    <cellStyle name="_대곡이설(투찰)_안산부대(투찰)⑤_봉무지방산업단지도로(투찰)②_예정공정표" xfId="3974" xr:uid="{00000000-0005-0000-0000-0000F2020000}"/>
    <cellStyle name="_대곡이설(투찰)_안산부대(투찰)⑤_봉무지방산업단지도로(투찰)②_왜관-태평건설" xfId="3975" xr:uid="{00000000-0005-0000-0000-0000F3020000}"/>
    <cellStyle name="_대곡이설(투찰)_안산부대(투찰)⑤_봉무지방산업단지도로(투찰)②_왜관-태평건설_예정공정표" xfId="3976" xr:uid="{00000000-0005-0000-0000-0000F4020000}"/>
    <cellStyle name="_대곡이설(투찰)_안산부대(투찰)⑤_봉무지방산업단지도로(투찰)②_자재" xfId="3977" xr:uid="{00000000-0005-0000-0000-0000F5020000}"/>
    <cellStyle name="_대곡이설(투찰)_안산부대(투찰)⑤_봉무지방산업단지도로(투찰)②+0.250%" xfId="3978" xr:uid="{00000000-0005-0000-0000-0000F6020000}"/>
    <cellStyle name="_대곡이설(투찰)_안산부대(투찰)⑤_봉무지방산업단지도로(투찰)②+0.250%_견적내역" xfId="3979" xr:uid="{00000000-0005-0000-0000-0000F7020000}"/>
    <cellStyle name="_대곡이설(투찰)_안산부대(투찰)⑤_봉무지방산업단지도로(투찰)②+0.250%_마현생창(동양고속)" xfId="3980" xr:uid="{00000000-0005-0000-0000-0000F8020000}"/>
    <cellStyle name="_대곡이설(투찰)_안산부대(투찰)⑤_봉무지방산업단지도로(투찰)②+0.250%_마현생창(동양고속)_예정공정표" xfId="3981" xr:uid="{00000000-0005-0000-0000-0000F9020000}"/>
    <cellStyle name="_대곡이설(투찰)_안산부대(투찰)⑤_봉무지방산업단지도로(투찰)②+0.250%_마현생창(동양고속)_왜관-태평건설" xfId="3982" xr:uid="{00000000-0005-0000-0000-0000FA020000}"/>
    <cellStyle name="_대곡이설(투찰)_안산부대(투찰)⑤_봉무지방산업단지도로(투찰)②+0.250%_마현생창(동양고속)_왜관-태평건설_예정공정표" xfId="3983" xr:uid="{00000000-0005-0000-0000-0000FB020000}"/>
    <cellStyle name="_대곡이설(투찰)_안산부대(투찰)⑤_봉무지방산업단지도로(투찰)②+0.250%_예정공정표" xfId="3984" xr:uid="{00000000-0005-0000-0000-0000FC020000}"/>
    <cellStyle name="_대곡이설(투찰)_안산부대(투찰)⑤_봉무지방산업단지도로(투찰)②+0.250%_왜관-태평건설" xfId="3985" xr:uid="{00000000-0005-0000-0000-0000FD020000}"/>
    <cellStyle name="_대곡이설(투찰)_안산부대(투찰)⑤_봉무지방산업단지도로(투찰)②+0.250%_왜관-태평건설_예정공정표" xfId="3986" xr:uid="{00000000-0005-0000-0000-0000FE020000}"/>
    <cellStyle name="_대곡이설(투찰)_안산부대(투찰)⑤_봉무지방산업단지도로(투찰)②+0.250%_자재" xfId="3987" xr:uid="{00000000-0005-0000-0000-0000FF020000}"/>
    <cellStyle name="_대곡이설(투찰)_안산부대(투찰)⑤_예정공정표" xfId="3988" xr:uid="{00000000-0005-0000-0000-000000030000}"/>
    <cellStyle name="_대곡이설(투찰)_안산부대(투찰)⑤_왜관-태평건설" xfId="3989" xr:uid="{00000000-0005-0000-0000-000001030000}"/>
    <cellStyle name="_대곡이설(투찰)_안산부대(투찰)⑤_왜관-태평건설_예정공정표" xfId="3990" xr:uid="{00000000-0005-0000-0000-000002030000}"/>
    <cellStyle name="_대곡이설(투찰)_안산부대(투찰)⑤_자재" xfId="3991" xr:uid="{00000000-0005-0000-0000-000003030000}"/>
    <cellStyle name="_대곡이설(투찰)_안산부대(투찰)⑤_합덕-신례원(2공구)투찰" xfId="3992" xr:uid="{00000000-0005-0000-0000-000004030000}"/>
    <cellStyle name="_대곡이설(투찰)_안산부대(투찰)⑤_합덕-신례원(2공구)투찰_견적내역" xfId="3993" xr:uid="{00000000-0005-0000-0000-000005030000}"/>
    <cellStyle name="_대곡이설(투찰)_안산부대(투찰)⑤_합덕-신례원(2공구)투찰_경찰서-터미널간도로(투찰)②" xfId="3994" xr:uid="{00000000-0005-0000-0000-000006030000}"/>
    <cellStyle name="_대곡이설(투찰)_안산부대(투찰)⑤_합덕-신례원(2공구)투찰_경찰서-터미널간도로(투찰)②_견적내역" xfId="3995" xr:uid="{00000000-0005-0000-0000-000007030000}"/>
    <cellStyle name="_대곡이설(투찰)_안산부대(투찰)⑤_합덕-신례원(2공구)투찰_경찰서-터미널간도로(투찰)②_마현생창(동양고속)" xfId="3996" xr:uid="{00000000-0005-0000-0000-000008030000}"/>
    <cellStyle name="_대곡이설(투찰)_안산부대(투찰)⑤_합덕-신례원(2공구)투찰_경찰서-터미널간도로(투찰)②_마현생창(동양고속)_예정공정표" xfId="3997" xr:uid="{00000000-0005-0000-0000-000009030000}"/>
    <cellStyle name="_대곡이설(투찰)_안산부대(투찰)⑤_합덕-신례원(2공구)투찰_경찰서-터미널간도로(투찰)②_마현생창(동양고속)_왜관-태평건설" xfId="3998" xr:uid="{00000000-0005-0000-0000-00000A030000}"/>
    <cellStyle name="_대곡이설(투찰)_안산부대(투찰)⑤_합덕-신례원(2공구)투찰_경찰서-터미널간도로(투찰)②_마현생창(동양고속)_왜관-태평건설_예정공정표" xfId="3999" xr:uid="{00000000-0005-0000-0000-00000B030000}"/>
    <cellStyle name="_대곡이설(투찰)_안산부대(투찰)⑤_합덕-신례원(2공구)투찰_경찰서-터미널간도로(투찰)②_예정공정표" xfId="4000" xr:uid="{00000000-0005-0000-0000-00000C030000}"/>
    <cellStyle name="_대곡이설(투찰)_안산부대(투찰)⑤_합덕-신례원(2공구)투찰_경찰서-터미널간도로(투찰)②_왜관-태평건설" xfId="4001" xr:uid="{00000000-0005-0000-0000-00000D030000}"/>
    <cellStyle name="_대곡이설(투찰)_안산부대(투찰)⑤_합덕-신례원(2공구)투찰_경찰서-터미널간도로(투찰)②_왜관-태평건설_예정공정표" xfId="4002" xr:uid="{00000000-0005-0000-0000-00000E030000}"/>
    <cellStyle name="_대곡이설(투찰)_안산부대(투찰)⑤_합덕-신례원(2공구)투찰_경찰서-터미널간도로(투찰)②_자재" xfId="4003" xr:uid="{00000000-0005-0000-0000-00000F030000}"/>
    <cellStyle name="_대곡이설(투찰)_안산부대(투찰)⑤_합덕-신례원(2공구)투찰_마현생창(동양고속)" xfId="4004" xr:uid="{00000000-0005-0000-0000-000010030000}"/>
    <cellStyle name="_대곡이설(투찰)_안산부대(투찰)⑤_합덕-신례원(2공구)투찰_마현생창(동양고속)_예정공정표" xfId="4005" xr:uid="{00000000-0005-0000-0000-000011030000}"/>
    <cellStyle name="_대곡이설(투찰)_안산부대(투찰)⑤_합덕-신례원(2공구)투찰_마현생창(동양고속)_왜관-태평건설" xfId="4006" xr:uid="{00000000-0005-0000-0000-000012030000}"/>
    <cellStyle name="_대곡이설(투찰)_안산부대(투찰)⑤_합덕-신례원(2공구)투찰_마현생창(동양고속)_왜관-태평건설_예정공정표" xfId="4007" xr:uid="{00000000-0005-0000-0000-000013030000}"/>
    <cellStyle name="_대곡이설(투찰)_안산부대(투찰)⑤_합덕-신례원(2공구)투찰_봉무지방산업단지도로(투찰)②" xfId="4008" xr:uid="{00000000-0005-0000-0000-000014030000}"/>
    <cellStyle name="_대곡이설(투찰)_안산부대(투찰)⑤_합덕-신례원(2공구)투찰_봉무지방산업단지도로(투찰)②_견적내역" xfId="4009" xr:uid="{00000000-0005-0000-0000-000015030000}"/>
    <cellStyle name="_대곡이설(투찰)_안산부대(투찰)⑤_합덕-신례원(2공구)투찰_봉무지방산업단지도로(투찰)②_마현생창(동양고속)" xfId="4010" xr:uid="{00000000-0005-0000-0000-000016030000}"/>
    <cellStyle name="_대곡이설(투찰)_안산부대(투찰)⑤_합덕-신례원(2공구)투찰_봉무지방산업단지도로(투찰)②_마현생창(동양고속)_예정공정표" xfId="4011" xr:uid="{00000000-0005-0000-0000-000017030000}"/>
    <cellStyle name="_대곡이설(투찰)_안산부대(투찰)⑤_합덕-신례원(2공구)투찰_봉무지방산업단지도로(투찰)②_마현생창(동양고속)_왜관-태평건설" xfId="4012" xr:uid="{00000000-0005-0000-0000-000018030000}"/>
    <cellStyle name="_대곡이설(투찰)_안산부대(투찰)⑤_합덕-신례원(2공구)투찰_봉무지방산업단지도로(투찰)②_마현생창(동양고속)_왜관-태평건설_예정공정표" xfId="4013" xr:uid="{00000000-0005-0000-0000-000019030000}"/>
    <cellStyle name="_대곡이설(투찰)_안산부대(투찰)⑤_합덕-신례원(2공구)투찰_봉무지방산업단지도로(투찰)②_예정공정표" xfId="4014" xr:uid="{00000000-0005-0000-0000-00001A030000}"/>
    <cellStyle name="_대곡이설(투찰)_안산부대(투찰)⑤_합덕-신례원(2공구)투찰_봉무지방산업단지도로(투찰)②_왜관-태평건설" xfId="4015" xr:uid="{00000000-0005-0000-0000-00001B030000}"/>
    <cellStyle name="_대곡이설(투찰)_안산부대(투찰)⑤_합덕-신례원(2공구)투찰_봉무지방산업단지도로(투찰)②_왜관-태평건설_예정공정표" xfId="4016" xr:uid="{00000000-0005-0000-0000-00001C030000}"/>
    <cellStyle name="_대곡이설(투찰)_안산부대(투찰)⑤_합덕-신례원(2공구)투찰_봉무지방산업단지도로(투찰)②_자재" xfId="4017" xr:uid="{00000000-0005-0000-0000-00001D030000}"/>
    <cellStyle name="_대곡이설(투찰)_안산부대(투찰)⑤_합덕-신례원(2공구)투찰_봉무지방산업단지도로(투찰)②+0.250%" xfId="4018" xr:uid="{00000000-0005-0000-0000-00001E030000}"/>
    <cellStyle name="_대곡이설(투찰)_안산부대(투찰)⑤_합덕-신례원(2공구)투찰_봉무지방산업단지도로(투찰)②+0.250%_견적내역" xfId="4019" xr:uid="{00000000-0005-0000-0000-00001F030000}"/>
    <cellStyle name="_대곡이설(투찰)_안산부대(투찰)⑤_합덕-신례원(2공구)투찰_봉무지방산업단지도로(투찰)②+0.250%_마현생창(동양고속)" xfId="4020" xr:uid="{00000000-0005-0000-0000-000020030000}"/>
    <cellStyle name="_대곡이설(투찰)_안산부대(투찰)⑤_합덕-신례원(2공구)투찰_봉무지방산업단지도로(투찰)②+0.250%_마현생창(동양고속)_예정공정표" xfId="4021" xr:uid="{00000000-0005-0000-0000-000021030000}"/>
    <cellStyle name="_대곡이설(투찰)_안산부대(투찰)⑤_합덕-신례원(2공구)투찰_봉무지방산업단지도로(투찰)②+0.250%_마현생창(동양고속)_왜관-태평건설" xfId="4022" xr:uid="{00000000-0005-0000-0000-000022030000}"/>
    <cellStyle name="_대곡이설(투찰)_안산부대(투찰)⑤_합덕-신례원(2공구)투찰_봉무지방산업단지도로(투찰)②+0.250%_마현생창(동양고속)_왜관-태평건설_예정공정표" xfId="4023" xr:uid="{00000000-0005-0000-0000-000023030000}"/>
    <cellStyle name="_대곡이설(투찰)_안산부대(투찰)⑤_합덕-신례원(2공구)투찰_봉무지방산업단지도로(투찰)②+0.250%_예정공정표" xfId="4024" xr:uid="{00000000-0005-0000-0000-000024030000}"/>
    <cellStyle name="_대곡이설(투찰)_안산부대(투찰)⑤_합덕-신례원(2공구)투찰_봉무지방산업단지도로(투찰)②+0.250%_왜관-태평건설" xfId="4025" xr:uid="{00000000-0005-0000-0000-000025030000}"/>
    <cellStyle name="_대곡이설(투찰)_안산부대(투찰)⑤_합덕-신례원(2공구)투찰_봉무지방산업단지도로(투찰)②+0.250%_왜관-태평건설_예정공정표" xfId="4026" xr:uid="{00000000-0005-0000-0000-000026030000}"/>
    <cellStyle name="_대곡이설(투찰)_안산부대(투찰)⑤_합덕-신례원(2공구)투찰_봉무지방산업단지도로(투찰)②+0.250%_자재" xfId="4027" xr:uid="{00000000-0005-0000-0000-000027030000}"/>
    <cellStyle name="_대곡이설(투찰)_안산부대(투찰)⑤_합덕-신례원(2공구)투찰_예정공정표" xfId="4028" xr:uid="{00000000-0005-0000-0000-000028030000}"/>
    <cellStyle name="_대곡이설(투찰)_안산부대(투찰)⑤_합덕-신례원(2공구)투찰_왜관-태평건설" xfId="4029" xr:uid="{00000000-0005-0000-0000-000029030000}"/>
    <cellStyle name="_대곡이설(투찰)_안산부대(투찰)⑤_합덕-신례원(2공구)투찰_왜관-태평건설_예정공정표" xfId="4030" xr:uid="{00000000-0005-0000-0000-00002A030000}"/>
    <cellStyle name="_대곡이설(투찰)_안산부대(투찰)⑤_합덕-신례원(2공구)투찰_자재" xfId="4031" xr:uid="{00000000-0005-0000-0000-00002B030000}"/>
    <cellStyle name="_대곡이설(투찰)_안산부대(투찰)⑤_합덕-신례원(2공구)투찰_합덕-신례원(2공구)투찰" xfId="4032" xr:uid="{00000000-0005-0000-0000-00002C030000}"/>
    <cellStyle name="_대곡이설(투찰)_안산부대(투찰)⑤_합덕-신례원(2공구)투찰_합덕-신례원(2공구)투찰_견적내역" xfId="4033" xr:uid="{00000000-0005-0000-0000-00002D030000}"/>
    <cellStyle name="_대곡이설(투찰)_안산부대(투찰)⑤_합덕-신례원(2공구)투찰_합덕-신례원(2공구)투찰_경찰서-터미널간도로(투찰)②" xfId="4034" xr:uid="{00000000-0005-0000-0000-00002E030000}"/>
    <cellStyle name="_대곡이설(투찰)_안산부대(투찰)⑤_합덕-신례원(2공구)투찰_합덕-신례원(2공구)투찰_경찰서-터미널간도로(투찰)②_견적내역" xfId="4035" xr:uid="{00000000-0005-0000-0000-00002F030000}"/>
    <cellStyle name="_대곡이설(투찰)_안산부대(투찰)⑤_합덕-신례원(2공구)투찰_합덕-신례원(2공구)투찰_경찰서-터미널간도로(투찰)②_마현생창(동양고속)" xfId="4036" xr:uid="{00000000-0005-0000-0000-000030030000}"/>
    <cellStyle name="_대곡이설(투찰)_안산부대(투찰)⑤_합덕-신례원(2공구)투찰_합덕-신례원(2공구)투찰_경찰서-터미널간도로(투찰)②_마현생창(동양고속)_예정공정표" xfId="4037" xr:uid="{00000000-0005-0000-0000-000031030000}"/>
    <cellStyle name="_대곡이설(투찰)_안산부대(투찰)⑤_합덕-신례원(2공구)투찰_합덕-신례원(2공구)투찰_경찰서-터미널간도로(투찰)②_마현생창(동양고속)_왜관-태평건설" xfId="4038" xr:uid="{00000000-0005-0000-0000-000032030000}"/>
    <cellStyle name="_대곡이설(투찰)_안산부대(투찰)⑤_합덕-신례원(2공구)투찰_합덕-신례원(2공구)투찰_경찰서-터미널간도로(투찰)②_마현생창(동양고속)_왜관-태평건설_예정공정표" xfId="4039" xr:uid="{00000000-0005-0000-0000-000033030000}"/>
    <cellStyle name="_대곡이설(투찰)_안산부대(투찰)⑤_합덕-신례원(2공구)투찰_합덕-신례원(2공구)투찰_경찰서-터미널간도로(투찰)②_예정공정표" xfId="4040" xr:uid="{00000000-0005-0000-0000-000034030000}"/>
    <cellStyle name="_대곡이설(투찰)_안산부대(투찰)⑤_합덕-신례원(2공구)투찰_합덕-신례원(2공구)투찰_경찰서-터미널간도로(투찰)②_왜관-태평건설" xfId="4041" xr:uid="{00000000-0005-0000-0000-000035030000}"/>
    <cellStyle name="_대곡이설(투찰)_안산부대(투찰)⑤_합덕-신례원(2공구)투찰_합덕-신례원(2공구)투찰_경찰서-터미널간도로(투찰)②_왜관-태평건설_예정공정표" xfId="4042" xr:uid="{00000000-0005-0000-0000-000036030000}"/>
    <cellStyle name="_대곡이설(투찰)_안산부대(투찰)⑤_합덕-신례원(2공구)투찰_합덕-신례원(2공구)투찰_경찰서-터미널간도로(투찰)②_자재" xfId="4043" xr:uid="{00000000-0005-0000-0000-000037030000}"/>
    <cellStyle name="_대곡이설(투찰)_안산부대(투찰)⑤_합덕-신례원(2공구)투찰_합덕-신례원(2공구)투찰_마현생창(동양고속)" xfId="4044" xr:uid="{00000000-0005-0000-0000-000038030000}"/>
    <cellStyle name="_대곡이설(투찰)_안산부대(투찰)⑤_합덕-신례원(2공구)투찰_합덕-신례원(2공구)투찰_마현생창(동양고속)_예정공정표" xfId="4045" xr:uid="{00000000-0005-0000-0000-000039030000}"/>
    <cellStyle name="_대곡이설(투찰)_안산부대(투찰)⑤_합덕-신례원(2공구)투찰_합덕-신례원(2공구)투찰_마현생창(동양고속)_왜관-태평건설" xfId="4046" xr:uid="{00000000-0005-0000-0000-00003A030000}"/>
    <cellStyle name="_대곡이설(투찰)_안산부대(투찰)⑤_합덕-신례원(2공구)투찰_합덕-신례원(2공구)투찰_마현생창(동양고속)_왜관-태평건설_예정공정표" xfId="4047" xr:uid="{00000000-0005-0000-0000-00003B030000}"/>
    <cellStyle name="_대곡이설(투찰)_안산부대(투찰)⑤_합덕-신례원(2공구)투찰_합덕-신례원(2공구)투찰_봉무지방산업단지도로(투찰)②" xfId="4048" xr:uid="{00000000-0005-0000-0000-00003C030000}"/>
    <cellStyle name="_대곡이설(투찰)_안산부대(투찰)⑤_합덕-신례원(2공구)투찰_합덕-신례원(2공구)투찰_봉무지방산업단지도로(투찰)②_견적내역" xfId="4049" xr:uid="{00000000-0005-0000-0000-00003D030000}"/>
    <cellStyle name="_대곡이설(투찰)_안산부대(투찰)⑤_합덕-신례원(2공구)투찰_합덕-신례원(2공구)투찰_봉무지방산업단지도로(투찰)②_마현생창(동양고속)" xfId="4050" xr:uid="{00000000-0005-0000-0000-00003E030000}"/>
    <cellStyle name="_대곡이설(투찰)_안산부대(투찰)⑤_합덕-신례원(2공구)투찰_합덕-신례원(2공구)투찰_봉무지방산업단지도로(투찰)②_마현생창(동양고속)_예정공정표" xfId="4051" xr:uid="{00000000-0005-0000-0000-00003F030000}"/>
    <cellStyle name="_대곡이설(투찰)_안산부대(투찰)⑤_합덕-신례원(2공구)투찰_합덕-신례원(2공구)투찰_봉무지방산업단지도로(투찰)②_마현생창(동양고속)_왜관-태평건설" xfId="4052" xr:uid="{00000000-0005-0000-0000-000040030000}"/>
    <cellStyle name="_대곡이설(투찰)_안산부대(투찰)⑤_합덕-신례원(2공구)투찰_합덕-신례원(2공구)투찰_봉무지방산업단지도로(투찰)②_마현생창(동양고속)_왜관-태평건설_예정공정표" xfId="4053" xr:uid="{00000000-0005-0000-0000-000041030000}"/>
    <cellStyle name="_대곡이설(투찰)_안산부대(투찰)⑤_합덕-신례원(2공구)투찰_합덕-신례원(2공구)투찰_봉무지방산업단지도로(투찰)②_예정공정표" xfId="4054" xr:uid="{00000000-0005-0000-0000-000042030000}"/>
    <cellStyle name="_대곡이설(투찰)_안산부대(투찰)⑤_합덕-신례원(2공구)투찰_합덕-신례원(2공구)투찰_봉무지방산업단지도로(투찰)②_왜관-태평건설" xfId="4055" xr:uid="{00000000-0005-0000-0000-000043030000}"/>
    <cellStyle name="_대곡이설(투찰)_안산부대(투찰)⑤_합덕-신례원(2공구)투찰_합덕-신례원(2공구)투찰_봉무지방산업단지도로(투찰)②_왜관-태평건설_예정공정표" xfId="4056" xr:uid="{00000000-0005-0000-0000-000044030000}"/>
    <cellStyle name="_대곡이설(투찰)_안산부대(투찰)⑤_합덕-신례원(2공구)투찰_합덕-신례원(2공구)투찰_봉무지방산업단지도로(투찰)②_자재" xfId="4057" xr:uid="{00000000-0005-0000-0000-000045030000}"/>
    <cellStyle name="_대곡이설(투찰)_안산부대(투찰)⑤_합덕-신례원(2공구)투찰_합덕-신례원(2공구)투찰_봉무지방산업단지도로(투찰)②+0.250%" xfId="4058" xr:uid="{00000000-0005-0000-0000-000046030000}"/>
    <cellStyle name="_대곡이설(투찰)_안산부대(투찰)⑤_합덕-신례원(2공구)투찰_합덕-신례원(2공구)투찰_봉무지방산업단지도로(투찰)②+0.250%_견적내역" xfId="4059" xr:uid="{00000000-0005-0000-0000-000047030000}"/>
    <cellStyle name="_대곡이설(투찰)_안산부대(투찰)⑤_합덕-신례원(2공구)투찰_합덕-신례원(2공구)투찰_봉무지방산업단지도로(투찰)②+0.250%_마현생창(동양고속)" xfId="4060" xr:uid="{00000000-0005-0000-0000-000048030000}"/>
    <cellStyle name="_대곡이설(투찰)_안산부대(투찰)⑤_합덕-신례원(2공구)투찰_합덕-신례원(2공구)투찰_봉무지방산업단지도로(투찰)②+0.250%_마현생창(동양고속)_예정공정표" xfId="4061" xr:uid="{00000000-0005-0000-0000-000049030000}"/>
    <cellStyle name="_대곡이설(투찰)_안산부대(투찰)⑤_합덕-신례원(2공구)투찰_합덕-신례원(2공구)투찰_봉무지방산업단지도로(투찰)②+0.250%_마현생창(동양고속)_왜관-태평건설" xfId="4062" xr:uid="{00000000-0005-0000-0000-00004A030000}"/>
    <cellStyle name="_대곡이설(투찰)_안산부대(투찰)⑤_합덕-신례원(2공구)투찰_합덕-신례원(2공구)투찰_봉무지방산업단지도로(투찰)②+0.250%_마현생창(동양고속)_왜관-태평건설_예정공정표" xfId="4063" xr:uid="{00000000-0005-0000-0000-00004B030000}"/>
    <cellStyle name="_대곡이설(투찰)_안산부대(투찰)⑤_합덕-신례원(2공구)투찰_합덕-신례원(2공구)투찰_봉무지방산업단지도로(투찰)②+0.250%_예정공정표" xfId="4064" xr:uid="{00000000-0005-0000-0000-00004C030000}"/>
    <cellStyle name="_대곡이설(투찰)_안산부대(투찰)⑤_합덕-신례원(2공구)투찰_합덕-신례원(2공구)투찰_봉무지방산업단지도로(투찰)②+0.250%_왜관-태평건설" xfId="4065" xr:uid="{00000000-0005-0000-0000-00004D030000}"/>
    <cellStyle name="_대곡이설(투찰)_안산부대(투찰)⑤_합덕-신례원(2공구)투찰_합덕-신례원(2공구)투찰_봉무지방산업단지도로(투찰)②+0.250%_왜관-태평건설_예정공정표" xfId="4066" xr:uid="{00000000-0005-0000-0000-00004E030000}"/>
    <cellStyle name="_대곡이설(투찰)_안산부대(투찰)⑤_합덕-신례원(2공구)투찰_합덕-신례원(2공구)투찰_봉무지방산업단지도로(투찰)②+0.250%_자재" xfId="4067" xr:uid="{00000000-0005-0000-0000-00004F030000}"/>
    <cellStyle name="_대곡이설(투찰)_안산부대(투찰)⑤_합덕-신례원(2공구)투찰_합덕-신례원(2공구)투찰_예정공정표" xfId="4068" xr:uid="{00000000-0005-0000-0000-000050030000}"/>
    <cellStyle name="_대곡이설(투찰)_안산부대(투찰)⑤_합덕-신례원(2공구)투찰_합덕-신례원(2공구)투찰_왜관-태평건설" xfId="4069" xr:uid="{00000000-0005-0000-0000-000051030000}"/>
    <cellStyle name="_대곡이설(투찰)_안산부대(투찰)⑤_합덕-신례원(2공구)투찰_합덕-신례원(2공구)투찰_왜관-태평건설_예정공정표" xfId="4070" xr:uid="{00000000-0005-0000-0000-000052030000}"/>
    <cellStyle name="_대곡이설(투찰)_안산부대(투찰)⑤_합덕-신례원(2공구)투찰_합덕-신례원(2공구)투찰_자재" xfId="4071" xr:uid="{00000000-0005-0000-0000-000053030000}"/>
    <cellStyle name="_대곡이설(투찰)_양곡부두(투찰)-0.31%" xfId="4072" xr:uid="{00000000-0005-0000-0000-000054030000}"/>
    <cellStyle name="_대곡이설(투찰)_양곡부두(투찰)-0.31%_견적내역" xfId="4073" xr:uid="{00000000-0005-0000-0000-000055030000}"/>
    <cellStyle name="_대곡이설(투찰)_양곡부두(투찰)-0.31%_경찰서-터미널간도로(투찰)②" xfId="4074" xr:uid="{00000000-0005-0000-0000-000056030000}"/>
    <cellStyle name="_대곡이설(투찰)_양곡부두(투찰)-0.31%_경찰서-터미널간도로(투찰)②_견적내역" xfId="4075" xr:uid="{00000000-0005-0000-0000-000057030000}"/>
    <cellStyle name="_대곡이설(투찰)_양곡부두(투찰)-0.31%_경찰서-터미널간도로(투찰)②_마현생창(동양고속)" xfId="4076" xr:uid="{00000000-0005-0000-0000-000058030000}"/>
    <cellStyle name="_대곡이설(투찰)_양곡부두(투찰)-0.31%_경찰서-터미널간도로(투찰)②_마현생창(동양고속)_예정공정표" xfId="4077" xr:uid="{00000000-0005-0000-0000-000059030000}"/>
    <cellStyle name="_대곡이설(투찰)_양곡부두(투찰)-0.31%_경찰서-터미널간도로(투찰)②_마현생창(동양고속)_왜관-태평건설" xfId="4078" xr:uid="{00000000-0005-0000-0000-00005A030000}"/>
    <cellStyle name="_대곡이설(투찰)_양곡부두(투찰)-0.31%_경찰서-터미널간도로(투찰)②_마현생창(동양고속)_왜관-태평건설_예정공정표" xfId="4079" xr:uid="{00000000-0005-0000-0000-00005B030000}"/>
    <cellStyle name="_대곡이설(투찰)_양곡부두(투찰)-0.31%_경찰서-터미널간도로(투찰)②_예정공정표" xfId="4080" xr:uid="{00000000-0005-0000-0000-00005C030000}"/>
    <cellStyle name="_대곡이설(투찰)_양곡부두(투찰)-0.31%_경찰서-터미널간도로(투찰)②_왜관-태평건설" xfId="4081" xr:uid="{00000000-0005-0000-0000-00005D030000}"/>
    <cellStyle name="_대곡이설(투찰)_양곡부두(투찰)-0.31%_경찰서-터미널간도로(투찰)②_왜관-태평건설_예정공정표" xfId="4082" xr:uid="{00000000-0005-0000-0000-00005E030000}"/>
    <cellStyle name="_대곡이설(투찰)_양곡부두(투찰)-0.31%_경찰서-터미널간도로(투찰)②_자재" xfId="4083" xr:uid="{00000000-0005-0000-0000-00005F030000}"/>
    <cellStyle name="_대곡이설(투찰)_양곡부두(투찰)-0.31%_마현생창(동양고속)" xfId="4084" xr:uid="{00000000-0005-0000-0000-000060030000}"/>
    <cellStyle name="_대곡이설(투찰)_양곡부두(투찰)-0.31%_마현생창(동양고속)_예정공정표" xfId="4085" xr:uid="{00000000-0005-0000-0000-000061030000}"/>
    <cellStyle name="_대곡이설(투찰)_양곡부두(투찰)-0.31%_마현생창(동양고속)_왜관-태평건설" xfId="4086" xr:uid="{00000000-0005-0000-0000-000062030000}"/>
    <cellStyle name="_대곡이설(투찰)_양곡부두(투찰)-0.31%_마현생창(동양고속)_왜관-태평건설_예정공정표" xfId="4087" xr:uid="{00000000-0005-0000-0000-000063030000}"/>
    <cellStyle name="_대곡이설(투찰)_양곡부두(투찰)-0.31%_봉무지방산업단지도로(투찰)②" xfId="4088" xr:uid="{00000000-0005-0000-0000-000064030000}"/>
    <cellStyle name="_대곡이설(투찰)_양곡부두(투찰)-0.31%_봉무지방산업단지도로(투찰)②_견적내역" xfId="4089" xr:uid="{00000000-0005-0000-0000-000065030000}"/>
    <cellStyle name="_대곡이설(투찰)_양곡부두(투찰)-0.31%_봉무지방산업단지도로(투찰)②_마현생창(동양고속)" xfId="4090" xr:uid="{00000000-0005-0000-0000-000066030000}"/>
    <cellStyle name="_대곡이설(투찰)_양곡부두(투찰)-0.31%_봉무지방산업단지도로(투찰)②_마현생창(동양고속)_예정공정표" xfId="4091" xr:uid="{00000000-0005-0000-0000-000067030000}"/>
    <cellStyle name="_대곡이설(투찰)_양곡부두(투찰)-0.31%_봉무지방산업단지도로(투찰)②_마현생창(동양고속)_왜관-태평건설" xfId="4092" xr:uid="{00000000-0005-0000-0000-000068030000}"/>
    <cellStyle name="_대곡이설(투찰)_양곡부두(투찰)-0.31%_봉무지방산업단지도로(투찰)②_마현생창(동양고속)_왜관-태평건설_예정공정표" xfId="4093" xr:uid="{00000000-0005-0000-0000-000069030000}"/>
    <cellStyle name="_대곡이설(투찰)_양곡부두(투찰)-0.31%_봉무지방산업단지도로(투찰)②_예정공정표" xfId="4094" xr:uid="{00000000-0005-0000-0000-00006A030000}"/>
    <cellStyle name="_대곡이설(투찰)_양곡부두(투찰)-0.31%_봉무지방산업단지도로(투찰)②_왜관-태평건설" xfId="4095" xr:uid="{00000000-0005-0000-0000-00006B030000}"/>
    <cellStyle name="_대곡이설(투찰)_양곡부두(투찰)-0.31%_봉무지방산업단지도로(투찰)②_왜관-태평건설_예정공정표" xfId="4096" xr:uid="{00000000-0005-0000-0000-00006C030000}"/>
    <cellStyle name="_대곡이설(투찰)_양곡부두(투찰)-0.31%_봉무지방산업단지도로(투찰)②_자재" xfId="4097" xr:uid="{00000000-0005-0000-0000-00006D030000}"/>
    <cellStyle name="_대곡이설(투찰)_양곡부두(투찰)-0.31%_봉무지방산업단지도로(투찰)②+0.250%" xfId="4098" xr:uid="{00000000-0005-0000-0000-00006E030000}"/>
    <cellStyle name="_대곡이설(투찰)_양곡부두(투찰)-0.31%_봉무지방산업단지도로(투찰)②+0.250%_견적내역" xfId="4099" xr:uid="{00000000-0005-0000-0000-00006F030000}"/>
    <cellStyle name="_대곡이설(투찰)_양곡부두(투찰)-0.31%_봉무지방산업단지도로(투찰)②+0.250%_마현생창(동양고속)" xfId="4100" xr:uid="{00000000-0005-0000-0000-000070030000}"/>
    <cellStyle name="_대곡이설(투찰)_양곡부두(투찰)-0.31%_봉무지방산업단지도로(투찰)②+0.250%_마현생창(동양고속)_예정공정표" xfId="4101" xr:uid="{00000000-0005-0000-0000-000071030000}"/>
    <cellStyle name="_대곡이설(투찰)_양곡부두(투찰)-0.31%_봉무지방산업단지도로(투찰)②+0.250%_마현생창(동양고속)_왜관-태평건설" xfId="4102" xr:uid="{00000000-0005-0000-0000-000072030000}"/>
    <cellStyle name="_대곡이설(투찰)_양곡부두(투찰)-0.31%_봉무지방산업단지도로(투찰)②+0.250%_마현생창(동양고속)_왜관-태평건설_예정공정표" xfId="4103" xr:uid="{00000000-0005-0000-0000-000073030000}"/>
    <cellStyle name="_대곡이설(투찰)_양곡부두(투찰)-0.31%_봉무지방산업단지도로(투찰)②+0.250%_예정공정표" xfId="4104" xr:uid="{00000000-0005-0000-0000-000074030000}"/>
    <cellStyle name="_대곡이설(투찰)_양곡부두(투찰)-0.31%_봉무지방산업단지도로(투찰)②+0.250%_왜관-태평건설" xfId="4105" xr:uid="{00000000-0005-0000-0000-000075030000}"/>
    <cellStyle name="_대곡이설(투찰)_양곡부두(투찰)-0.31%_봉무지방산업단지도로(투찰)②+0.250%_왜관-태평건설_예정공정표" xfId="4106" xr:uid="{00000000-0005-0000-0000-000076030000}"/>
    <cellStyle name="_대곡이설(투찰)_양곡부두(투찰)-0.31%_봉무지방산업단지도로(투찰)②+0.250%_자재" xfId="4107" xr:uid="{00000000-0005-0000-0000-000077030000}"/>
    <cellStyle name="_대곡이설(투찰)_양곡부두(투찰)-0.31%_예정공정표" xfId="4108" xr:uid="{00000000-0005-0000-0000-000078030000}"/>
    <cellStyle name="_대곡이설(투찰)_양곡부두(투찰)-0.31%_왜관-태평건설" xfId="4109" xr:uid="{00000000-0005-0000-0000-000079030000}"/>
    <cellStyle name="_대곡이설(투찰)_양곡부두(투찰)-0.31%_왜관-태평건설_예정공정표" xfId="4110" xr:uid="{00000000-0005-0000-0000-00007A030000}"/>
    <cellStyle name="_대곡이설(투찰)_양곡부두(투찰)-0.31%_자재" xfId="4111" xr:uid="{00000000-0005-0000-0000-00007B030000}"/>
    <cellStyle name="_대곡이설(투찰)_양곡부두(투찰)-0.31%_합덕-신례원(2공구)투찰" xfId="4112" xr:uid="{00000000-0005-0000-0000-00007C030000}"/>
    <cellStyle name="_대곡이설(투찰)_양곡부두(투찰)-0.31%_합덕-신례원(2공구)투찰_견적내역" xfId="4113" xr:uid="{00000000-0005-0000-0000-00007D030000}"/>
    <cellStyle name="_대곡이설(투찰)_양곡부두(투찰)-0.31%_합덕-신례원(2공구)투찰_경찰서-터미널간도로(투찰)②" xfId="4114" xr:uid="{00000000-0005-0000-0000-00007E030000}"/>
    <cellStyle name="_대곡이설(투찰)_양곡부두(투찰)-0.31%_합덕-신례원(2공구)투찰_경찰서-터미널간도로(투찰)②_견적내역" xfId="4115" xr:uid="{00000000-0005-0000-0000-00007F030000}"/>
    <cellStyle name="_대곡이설(투찰)_양곡부두(투찰)-0.31%_합덕-신례원(2공구)투찰_경찰서-터미널간도로(투찰)②_마현생창(동양고속)" xfId="4116" xr:uid="{00000000-0005-0000-0000-000080030000}"/>
    <cellStyle name="_대곡이설(투찰)_양곡부두(투찰)-0.31%_합덕-신례원(2공구)투찰_경찰서-터미널간도로(투찰)②_마현생창(동양고속)_예정공정표" xfId="4117" xr:uid="{00000000-0005-0000-0000-000081030000}"/>
    <cellStyle name="_대곡이설(투찰)_양곡부두(투찰)-0.31%_합덕-신례원(2공구)투찰_경찰서-터미널간도로(투찰)②_마현생창(동양고속)_왜관-태평건설" xfId="4118" xr:uid="{00000000-0005-0000-0000-000082030000}"/>
    <cellStyle name="_대곡이설(투찰)_양곡부두(투찰)-0.31%_합덕-신례원(2공구)투찰_경찰서-터미널간도로(투찰)②_마현생창(동양고속)_왜관-태평건설_예정공정표" xfId="4119" xr:uid="{00000000-0005-0000-0000-000083030000}"/>
    <cellStyle name="_대곡이설(투찰)_양곡부두(투찰)-0.31%_합덕-신례원(2공구)투찰_경찰서-터미널간도로(투찰)②_예정공정표" xfId="4120" xr:uid="{00000000-0005-0000-0000-000084030000}"/>
    <cellStyle name="_대곡이설(투찰)_양곡부두(투찰)-0.31%_합덕-신례원(2공구)투찰_경찰서-터미널간도로(투찰)②_왜관-태평건설" xfId="4121" xr:uid="{00000000-0005-0000-0000-000085030000}"/>
    <cellStyle name="_대곡이설(투찰)_양곡부두(투찰)-0.31%_합덕-신례원(2공구)투찰_경찰서-터미널간도로(투찰)②_왜관-태평건설_예정공정표" xfId="4122" xr:uid="{00000000-0005-0000-0000-000086030000}"/>
    <cellStyle name="_대곡이설(투찰)_양곡부두(투찰)-0.31%_합덕-신례원(2공구)투찰_경찰서-터미널간도로(투찰)②_자재" xfId="4123" xr:uid="{00000000-0005-0000-0000-000087030000}"/>
    <cellStyle name="_대곡이설(투찰)_양곡부두(투찰)-0.31%_합덕-신례원(2공구)투찰_마현생창(동양고속)" xfId="4124" xr:uid="{00000000-0005-0000-0000-000088030000}"/>
    <cellStyle name="_대곡이설(투찰)_양곡부두(투찰)-0.31%_합덕-신례원(2공구)투찰_마현생창(동양고속)_예정공정표" xfId="4125" xr:uid="{00000000-0005-0000-0000-000089030000}"/>
    <cellStyle name="_대곡이설(투찰)_양곡부두(투찰)-0.31%_합덕-신례원(2공구)투찰_마현생창(동양고속)_왜관-태평건설" xfId="4126" xr:uid="{00000000-0005-0000-0000-00008A030000}"/>
    <cellStyle name="_대곡이설(투찰)_양곡부두(투찰)-0.31%_합덕-신례원(2공구)투찰_마현생창(동양고속)_왜관-태평건설_예정공정표" xfId="4127" xr:uid="{00000000-0005-0000-0000-00008B030000}"/>
    <cellStyle name="_대곡이설(투찰)_양곡부두(투찰)-0.31%_합덕-신례원(2공구)투찰_봉무지방산업단지도로(투찰)②" xfId="4128" xr:uid="{00000000-0005-0000-0000-00008C030000}"/>
    <cellStyle name="_대곡이설(투찰)_양곡부두(투찰)-0.31%_합덕-신례원(2공구)투찰_봉무지방산업단지도로(투찰)②_견적내역" xfId="4129" xr:uid="{00000000-0005-0000-0000-00008D030000}"/>
    <cellStyle name="_대곡이설(투찰)_양곡부두(투찰)-0.31%_합덕-신례원(2공구)투찰_봉무지방산업단지도로(투찰)②_마현생창(동양고속)" xfId="4130" xr:uid="{00000000-0005-0000-0000-00008E030000}"/>
    <cellStyle name="_대곡이설(투찰)_양곡부두(투찰)-0.31%_합덕-신례원(2공구)투찰_봉무지방산업단지도로(투찰)②_마현생창(동양고속)_예정공정표" xfId="4131" xr:uid="{00000000-0005-0000-0000-00008F030000}"/>
    <cellStyle name="_대곡이설(투찰)_양곡부두(투찰)-0.31%_합덕-신례원(2공구)투찰_봉무지방산업단지도로(투찰)②_마현생창(동양고속)_왜관-태평건설" xfId="4132" xr:uid="{00000000-0005-0000-0000-000090030000}"/>
    <cellStyle name="_대곡이설(투찰)_양곡부두(투찰)-0.31%_합덕-신례원(2공구)투찰_봉무지방산업단지도로(투찰)②_마현생창(동양고속)_왜관-태평건설_예정공정표" xfId="4133" xr:uid="{00000000-0005-0000-0000-000091030000}"/>
    <cellStyle name="_대곡이설(투찰)_양곡부두(투찰)-0.31%_합덕-신례원(2공구)투찰_봉무지방산업단지도로(투찰)②_예정공정표" xfId="4134" xr:uid="{00000000-0005-0000-0000-000092030000}"/>
    <cellStyle name="_대곡이설(투찰)_양곡부두(투찰)-0.31%_합덕-신례원(2공구)투찰_봉무지방산업단지도로(투찰)②_왜관-태평건설" xfId="4135" xr:uid="{00000000-0005-0000-0000-000093030000}"/>
    <cellStyle name="_대곡이설(투찰)_양곡부두(투찰)-0.31%_합덕-신례원(2공구)투찰_봉무지방산업단지도로(투찰)②_왜관-태평건설_예정공정표" xfId="4136" xr:uid="{00000000-0005-0000-0000-000094030000}"/>
    <cellStyle name="_대곡이설(투찰)_양곡부두(투찰)-0.31%_합덕-신례원(2공구)투찰_봉무지방산업단지도로(투찰)②_자재" xfId="4137" xr:uid="{00000000-0005-0000-0000-000095030000}"/>
    <cellStyle name="_대곡이설(투찰)_양곡부두(투찰)-0.31%_합덕-신례원(2공구)투찰_봉무지방산업단지도로(투찰)②+0.250%" xfId="4138" xr:uid="{00000000-0005-0000-0000-000096030000}"/>
    <cellStyle name="_대곡이설(투찰)_양곡부두(투찰)-0.31%_합덕-신례원(2공구)투찰_봉무지방산업단지도로(투찰)②+0.250%_견적내역" xfId="4139" xr:uid="{00000000-0005-0000-0000-000097030000}"/>
    <cellStyle name="_대곡이설(투찰)_양곡부두(투찰)-0.31%_합덕-신례원(2공구)투찰_봉무지방산업단지도로(투찰)②+0.250%_마현생창(동양고속)" xfId="4140" xr:uid="{00000000-0005-0000-0000-000098030000}"/>
    <cellStyle name="_대곡이설(투찰)_양곡부두(투찰)-0.31%_합덕-신례원(2공구)투찰_봉무지방산업단지도로(투찰)②+0.250%_마현생창(동양고속)_예정공정표" xfId="4141" xr:uid="{00000000-0005-0000-0000-000099030000}"/>
    <cellStyle name="_대곡이설(투찰)_양곡부두(투찰)-0.31%_합덕-신례원(2공구)투찰_봉무지방산업단지도로(투찰)②+0.250%_마현생창(동양고속)_왜관-태평건설" xfId="4142" xr:uid="{00000000-0005-0000-0000-00009A030000}"/>
    <cellStyle name="_대곡이설(투찰)_양곡부두(투찰)-0.31%_합덕-신례원(2공구)투찰_봉무지방산업단지도로(투찰)②+0.250%_마현생창(동양고속)_왜관-태평건설_예정공정표" xfId="4143" xr:uid="{00000000-0005-0000-0000-00009B030000}"/>
    <cellStyle name="_대곡이설(투찰)_양곡부두(투찰)-0.31%_합덕-신례원(2공구)투찰_봉무지방산업단지도로(투찰)②+0.250%_예정공정표" xfId="4144" xr:uid="{00000000-0005-0000-0000-00009C030000}"/>
    <cellStyle name="_대곡이설(투찰)_양곡부두(투찰)-0.31%_합덕-신례원(2공구)투찰_봉무지방산업단지도로(투찰)②+0.250%_왜관-태평건설" xfId="4145" xr:uid="{00000000-0005-0000-0000-00009D030000}"/>
    <cellStyle name="_대곡이설(투찰)_양곡부두(투찰)-0.31%_합덕-신례원(2공구)투찰_봉무지방산업단지도로(투찰)②+0.250%_왜관-태평건설_예정공정표" xfId="4146" xr:uid="{00000000-0005-0000-0000-00009E030000}"/>
    <cellStyle name="_대곡이설(투찰)_양곡부두(투찰)-0.31%_합덕-신례원(2공구)투찰_봉무지방산업단지도로(투찰)②+0.250%_자재" xfId="4147" xr:uid="{00000000-0005-0000-0000-00009F030000}"/>
    <cellStyle name="_대곡이설(투찰)_양곡부두(투찰)-0.31%_합덕-신례원(2공구)투찰_예정공정표" xfId="4148" xr:uid="{00000000-0005-0000-0000-0000A0030000}"/>
    <cellStyle name="_대곡이설(투찰)_양곡부두(투찰)-0.31%_합덕-신례원(2공구)투찰_왜관-태평건설" xfId="4149" xr:uid="{00000000-0005-0000-0000-0000A1030000}"/>
    <cellStyle name="_대곡이설(투찰)_양곡부두(투찰)-0.31%_합덕-신례원(2공구)투찰_왜관-태평건설_예정공정표" xfId="4150" xr:uid="{00000000-0005-0000-0000-0000A2030000}"/>
    <cellStyle name="_대곡이설(투찰)_양곡부두(투찰)-0.31%_합덕-신례원(2공구)투찰_자재" xfId="4151" xr:uid="{00000000-0005-0000-0000-0000A3030000}"/>
    <cellStyle name="_대곡이설(투찰)_양곡부두(투찰)-0.31%_합덕-신례원(2공구)투찰_합덕-신례원(2공구)투찰" xfId="4152" xr:uid="{00000000-0005-0000-0000-0000A4030000}"/>
    <cellStyle name="_대곡이설(투찰)_양곡부두(투찰)-0.31%_합덕-신례원(2공구)투찰_합덕-신례원(2공구)투찰_견적내역" xfId="4153" xr:uid="{00000000-0005-0000-0000-0000A5030000}"/>
    <cellStyle name="_대곡이설(투찰)_양곡부두(투찰)-0.31%_합덕-신례원(2공구)투찰_합덕-신례원(2공구)투찰_경찰서-터미널간도로(투찰)②" xfId="4154" xr:uid="{00000000-0005-0000-0000-0000A6030000}"/>
    <cellStyle name="_대곡이설(투찰)_양곡부두(투찰)-0.31%_합덕-신례원(2공구)투찰_합덕-신례원(2공구)투찰_경찰서-터미널간도로(투찰)②_견적내역" xfId="4155" xr:uid="{00000000-0005-0000-0000-0000A7030000}"/>
    <cellStyle name="_대곡이설(투찰)_양곡부두(투찰)-0.31%_합덕-신례원(2공구)투찰_합덕-신례원(2공구)투찰_경찰서-터미널간도로(투찰)②_마현생창(동양고속)" xfId="4156" xr:uid="{00000000-0005-0000-0000-0000A8030000}"/>
    <cellStyle name="_대곡이설(투찰)_양곡부두(투찰)-0.31%_합덕-신례원(2공구)투찰_합덕-신례원(2공구)투찰_경찰서-터미널간도로(투찰)②_마현생창(동양고속)_예정공정표" xfId="4157" xr:uid="{00000000-0005-0000-0000-0000A9030000}"/>
    <cellStyle name="_대곡이설(투찰)_양곡부두(투찰)-0.31%_합덕-신례원(2공구)투찰_합덕-신례원(2공구)투찰_경찰서-터미널간도로(투찰)②_마현생창(동양고속)_왜관-태평건설" xfId="4158" xr:uid="{00000000-0005-0000-0000-0000AA030000}"/>
    <cellStyle name="_대곡이설(투찰)_양곡부두(투찰)-0.31%_합덕-신례원(2공구)투찰_합덕-신례원(2공구)투찰_경찰서-터미널간도로(투찰)②_마현생창(동양고속)_왜관-태평건설_예정공정표" xfId="4159" xr:uid="{00000000-0005-0000-0000-0000AB030000}"/>
    <cellStyle name="_대곡이설(투찰)_양곡부두(투찰)-0.31%_합덕-신례원(2공구)투찰_합덕-신례원(2공구)투찰_경찰서-터미널간도로(투찰)②_예정공정표" xfId="4160" xr:uid="{00000000-0005-0000-0000-0000AC030000}"/>
    <cellStyle name="_대곡이설(투찰)_양곡부두(투찰)-0.31%_합덕-신례원(2공구)투찰_합덕-신례원(2공구)투찰_경찰서-터미널간도로(투찰)②_왜관-태평건설" xfId="4161" xr:uid="{00000000-0005-0000-0000-0000AD030000}"/>
    <cellStyle name="_대곡이설(투찰)_양곡부두(투찰)-0.31%_합덕-신례원(2공구)투찰_합덕-신례원(2공구)투찰_경찰서-터미널간도로(투찰)②_왜관-태평건설_예정공정표" xfId="4162" xr:uid="{00000000-0005-0000-0000-0000AE030000}"/>
    <cellStyle name="_대곡이설(투찰)_양곡부두(투찰)-0.31%_합덕-신례원(2공구)투찰_합덕-신례원(2공구)투찰_경찰서-터미널간도로(투찰)②_자재" xfId="4163" xr:uid="{00000000-0005-0000-0000-0000AF030000}"/>
    <cellStyle name="_대곡이설(투찰)_양곡부두(투찰)-0.31%_합덕-신례원(2공구)투찰_합덕-신례원(2공구)투찰_마현생창(동양고속)" xfId="4164" xr:uid="{00000000-0005-0000-0000-0000B0030000}"/>
    <cellStyle name="_대곡이설(투찰)_양곡부두(투찰)-0.31%_합덕-신례원(2공구)투찰_합덕-신례원(2공구)투찰_마현생창(동양고속)_예정공정표" xfId="4165" xr:uid="{00000000-0005-0000-0000-0000B1030000}"/>
    <cellStyle name="_대곡이설(투찰)_양곡부두(투찰)-0.31%_합덕-신례원(2공구)투찰_합덕-신례원(2공구)투찰_마현생창(동양고속)_왜관-태평건설" xfId="4166" xr:uid="{00000000-0005-0000-0000-0000B2030000}"/>
    <cellStyle name="_대곡이설(투찰)_양곡부두(투찰)-0.31%_합덕-신례원(2공구)투찰_합덕-신례원(2공구)투찰_마현생창(동양고속)_왜관-태평건설_예정공정표" xfId="4167" xr:uid="{00000000-0005-0000-0000-0000B3030000}"/>
    <cellStyle name="_대곡이설(투찰)_양곡부두(투찰)-0.31%_합덕-신례원(2공구)투찰_합덕-신례원(2공구)투찰_봉무지방산업단지도로(투찰)②" xfId="4168" xr:uid="{00000000-0005-0000-0000-0000B4030000}"/>
    <cellStyle name="_대곡이설(투찰)_양곡부두(투찰)-0.31%_합덕-신례원(2공구)투찰_합덕-신례원(2공구)투찰_봉무지방산업단지도로(투찰)②_견적내역" xfId="4169" xr:uid="{00000000-0005-0000-0000-0000B5030000}"/>
    <cellStyle name="_대곡이설(투찰)_양곡부두(투찰)-0.31%_합덕-신례원(2공구)투찰_합덕-신례원(2공구)투찰_봉무지방산업단지도로(투찰)②_마현생창(동양고속)" xfId="4170" xr:uid="{00000000-0005-0000-0000-0000B6030000}"/>
    <cellStyle name="_대곡이설(투찰)_양곡부두(투찰)-0.31%_합덕-신례원(2공구)투찰_합덕-신례원(2공구)투찰_봉무지방산업단지도로(투찰)②_마현생창(동양고속)_예정공정표" xfId="4171" xr:uid="{00000000-0005-0000-0000-0000B7030000}"/>
    <cellStyle name="_대곡이설(투찰)_양곡부두(투찰)-0.31%_합덕-신례원(2공구)투찰_합덕-신례원(2공구)투찰_봉무지방산업단지도로(투찰)②_마현생창(동양고속)_왜관-태평건설" xfId="4172" xr:uid="{00000000-0005-0000-0000-0000B8030000}"/>
    <cellStyle name="_대곡이설(투찰)_양곡부두(투찰)-0.31%_합덕-신례원(2공구)투찰_합덕-신례원(2공구)투찰_봉무지방산업단지도로(투찰)②_마현생창(동양고속)_왜관-태평건설_예정공정표" xfId="4173" xr:uid="{00000000-0005-0000-0000-0000B9030000}"/>
    <cellStyle name="_대곡이설(투찰)_양곡부두(투찰)-0.31%_합덕-신례원(2공구)투찰_합덕-신례원(2공구)투찰_봉무지방산업단지도로(투찰)②_예정공정표" xfId="4174" xr:uid="{00000000-0005-0000-0000-0000BA030000}"/>
    <cellStyle name="_대곡이설(투찰)_양곡부두(투찰)-0.31%_합덕-신례원(2공구)투찰_합덕-신례원(2공구)투찰_봉무지방산업단지도로(투찰)②_왜관-태평건설" xfId="4175" xr:uid="{00000000-0005-0000-0000-0000BB030000}"/>
    <cellStyle name="_대곡이설(투찰)_양곡부두(투찰)-0.31%_합덕-신례원(2공구)투찰_합덕-신례원(2공구)투찰_봉무지방산업단지도로(투찰)②_왜관-태평건설_예정공정표" xfId="4176" xr:uid="{00000000-0005-0000-0000-0000BC030000}"/>
    <cellStyle name="_대곡이설(투찰)_양곡부두(투찰)-0.31%_합덕-신례원(2공구)투찰_합덕-신례원(2공구)투찰_봉무지방산업단지도로(투찰)②_자재" xfId="4177" xr:uid="{00000000-0005-0000-0000-0000BD030000}"/>
    <cellStyle name="_대곡이설(투찰)_양곡부두(투찰)-0.31%_합덕-신례원(2공구)투찰_합덕-신례원(2공구)투찰_봉무지방산업단지도로(투찰)②+0.250%" xfId="4178" xr:uid="{00000000-0005-0000-0000-0000BE030000}"/>
    <cellStyle name="_대곡이설(투찰)_양곡부두(투찰)-0.31%_합덕-신례원(2공구)투찰_합덕-신례원(2공구)투찰_봉무지방산업단지도로(투찰)②+0.250%_견적내역" xfId="4179" xr:uid="{00000000-0005-0000-0000-0000BF030000}"/>
    <cellStyle name="_대곡이설(투찰)_양곡부두(투찰)-0.31%_합덕-신례원(2공구)투찰_합덕-신례원(2공구)투찰_봉무지방산업단지도로(투찰)②+0.250%_마현생창(동양고속)" xfId="4180" xr:uid="{00000000-0005-0000-0000-0000C0030000}"/>
    <cellStyle name="_대곡이설(투찰)_양곡부두(투찰)-0.31%_합덕-신례원(2공구)투찰_합덕-신례원(2공구)투찰_봉무지방산업단지도로(투찰)②+0.250%_마현생창(동양고속)_예정공정표" xfId="4181" xr:uid="{00000000-0005-0000-0000-0000C1030000}"/>
    <cellStyle name="_대곡이설(투찰)_양곡부두(투찰)-0.31%_합덕-신례원(2공구)투찰_합덕-신례원(2공구)투찰_봉무지방산업단지도로(투찰)②+0.250%_마현생창(동양고속)_왜관-태평건설" xfId="4182" xr:uid="{00000000-0005-0000-0000-0000C2030000}"/>
    <cellStyle name="_대곡이설(투찰)_양곡부두(투찰)-0.31%_합덕-신례원(2공구)투찰_합덕-신례원(2공구)투찰_봉무지방산업단지도로(투찰)②+0.250%_마현생창(동양고속)_왜관-태평건설_예정공정표" xfId="4183" xr:uid="{00000000-0005-0000-0000-0000C3030000}"/>
    <cellStyle name="_대곡이설(투찰)_양곡부두(투찰)-0.31%_합덕-신례원(2공구)투찰_합덕-신례원(2공구)투찰_봉무지방산업단지도로(투찰)②+0.250%_예정공정표" xfId="4184" xr:uid="{00000000-0005-0000-0000-0000C4030000}"/>
    <cellStyle name="_대곡이설(투찰)_양곡부두(투찰)-0.31%_합덕-신례원(2공구)투찰_합덕-신례원(2공구)투찰_봉무지방산업단지도로(투찰)②+0.250%_왜관-태평건설" xfId="4185" xr:uid="{00000000-0005-0000-0000-0000C5030000}"/>
    <cellStyle name="_대곡이설(투찰)_양곡부두(투찰)-0.31%_합덕-신례원(2공구)투찰_합덕-신례원(2공구)투찰_봉무지방산업단지도로(투찰)②+0.250%_왜관-태평건설_예정공정표" xfId="4186" xr:uid="{00000000-0005-0000-0000-0000C6030000}"/>
    <cellStyle name="_대곡이설(투찰)_양곡부두(투찰)-0.31%_합덕-신례원(2공구)투찰_합덕-신례원(2공구)투찰_봉무지방산업단지도로(투찰)②+0.250%_자재" xfId="4187" xr:uid="{00000000-0005-0000-0000-0000C7030000}"/>
    <cellStyle name="_대곡이설(투찰)_양곡부두(투찰)-0.31%_합덕-신례원(2공구)투찰_합덕-신례원(2공구)투찰_예정공정표" xfId="4188" xr:uid="{00000000-0005-0000-0000-0000C8030000}"/>
    <cellStyle name="_대곡이설(투찰)_양곡부두(투찰)-0.31%_합덕-신례원(2공구)투찰_합덕-신례원(2공구)투찰_왜관-태평건설" xfId="4189" xr:uid="{00000000-0005-0000-0000-0000C9030000}"/>
    <cellStyle name="_대곡이설(투찰)_양곡부두(투찰)-0.31%_합덕-신례원(2공구)투찰_합덕-신례원(2공구)투찰_왜관-태평건설_예정공정표" xfId="4190" xr:uid="{00000000-0005-0000-0000-0000CA030000}"/>
    <cellStyle name="_대곡이설(투찰)_양곡부두(투찰)-0.31%_합덕-신례원(2공구)투찰_합덕-신례원(2공구)투찰_자재" xfId="4191" xr:uid="{00000000-0005-0000-0000-0000CB030000}"/>
    <cellStyle name="_대곡이설(투찰)_예정공정표" xfId="4192" xr:uid="{00000000-0005-0000-0000-0000CC030000}"/>
    <cellStyle name="_대곡이설(투찰)_왜관-태평건설" xfId="4193" xr:uid="{00000000-0005-0000-0000-0000CD030000}"/>
    <cellStyle name="_대곡이설(투찰)_왜관-태평건설_예정공정표" xfId="4194" xr:uid="{00000000-0005-0000-0000-0000CE030000}"/>
    <cellStyle name="_대곡이설(투찰)_자재" xfId="4195" xr:uid="{00000000-0005-0000-0000-0000CF030000}"/>
    <cellStyle name="_대곡이설(투찰)_창원상수도(토목)투찰" xfId="4196" xr:uid="{00000000-0005-0000-0000-0000D0030000}"/>
    <cellStyle name="_대곡이설(투찰)_창원상수도(토목)투찰_견적내역" xfId="4197" xr:uid="{00000000-0005-0000-0000-0000D1030000}"/>
    <cellStyle name="_대곡이설(투찰)_창원상수도(토목)투찰_경찰서-터미널간도로(투찰)②" xfId="4198" xr:uid="{00000000-0005-0000-0000-0000D2030000}"/>
    <cellStyle name="_대곡이설(투찰)_창원상수도(토목)투찰_경찰서-터미널간도로(투찰)②_견적내역" xfId="4199" xr:uid="{00000000-0005-0000-0000-0000D3030000}"/>
    <cellStyle name="_대곡이설(투찰)_창원상수도(토목)투찰_경찰서-터미널간도로(투찰)②_마현생창(동양고속)" xfId="4200" xr:uid="{00000000-0005-0000-0000-0000D4030000}"/>
    <cellStyle name="_대곡이설(투찰)_창원상수도(토목)투찰_경찰서-터미널간도로(투찰)②_마현생창(동양고속)_예정공정표" xfId="4201" xr:uid="{00000000-0005-0000-0000-0000D5030000}"/>
    <cellStyle name="_대곡이설(투찰)_창원상수도(토목)투찰_경찰서-터미널간도로(투찰)②_마현생창(동양고속)_왜관-태평건설" xfId="4202" xr:uid="{00000000-0005-0000-0000-0000D6030000}"/>
    <cellStyle name="_대곡이설(투찰)_창원상수도(토목)투찰_경찰서-터미널간도로(투찰)②_마현생창(동양고속)_왜관-태평건설_예정공정표" xfId="4203" xr:uid="{00000000-0005-0000-0000-0000D7030000}"/>
    <cellStyle name="_대곡이설(투찰)_창원상수도(토목)투찰_경찰서-터미널간도로(투찰)②_예정공정표" xfId="4204" xr:uid="{00000000-0005-0000-0000-0000D8030000}"/>
    <cellStyle name="_대곡이설(투찰)_창원상수도(토목)투찰_경찰서-터미널간도로(투찰)②_왜관-태평건설" xfId="4205" xr:uid="{00000000-0005-0000-0000-0000D9030000}"/>
    <cellStyle name="_대곡이설(투찰)_창원상수도(토목)투찰_경찰서-터미널간도로(투찰)②_왜관-태평건설_예정공정표" xfId="4206" xr:uid="{00000000-0005-0000-0000-0000DA030000}"/>
    <cellStyle name="_대곡이설(투찰)_창원상수도(토목)투찰_경찰서-터미널간도로(투찰)②_자재" xfId="4207" xr:uid="{00000000-0005-0000-0000-0000DB030000}"/>
    <cellStyle name="_대곡이설(투찰)_창원상수도(토목)투찰_마현생창(동양고속)" xfId="4208" xr:uid="{00000000-0005-0000-0000-0000DC030000}"/>
    <cellStyle name="_대곡이설(투찰)_창원상수도(토목)투찰_마현생창(동양고속)_예정공정표" xfId="4209" xr:uid="{00000000-0005-0000-0000-0000DD030000}"/>
    <cellStyle name="_대곡이설(투찰)_창원상수도(토목)투찰_마현생창(동양고속)_왜관-태평건설" xfId="4210" xr:uid="{00000000-0005-0000-0000-0000DE030000}"/>
    <cellStyle name="_대곡이설(투찰)_창원상수도(토목)투찰_마현생창(동양고속)_왜관-태평건설_예정공정표" xfId="4211" xr:uid="{00000000-0005-0000-0000-0000DF030000}"/>
    <cellStyle name="_대곡이설(투찰)_창원상수도(토목)투찰_봉무지방산업단지도로(투찰)②" xfId="4212" xr:uid="{00000000-0005-0000-0000-0000E0030000}"/>
    <cellStyle name="_대곡이설(투찰)_창원상수도(토목)투찰_봉무지방산업단지도로(투찰)②_견적내역" xfId="4213" xr:uid="{00000000-0005-0000-0000-0000E1030000}"/>
    <cellStyle name="_대곡이설(투찰)_창원상수도(토목)투찰_봉무지방산업단지도로(투찰)②_마현생창(동양고속)" xfId="4214" xr:uid="{00000000-0005-0000-0000-0000E2030000}"/>
    <cellStyle name="_대곡이설(투찰)_창원상수도(토목)투찰_봉무지방산업단지도로(투찰)②_마현생창(동양고속)_예정공정표" xfId="4215" xr:uid="{00000000-0005-0000-0000-0000E3030000}"/>
    <cellStyle name="_대곡이설(투찰)_창원상수도(토목)투찰_봉무지방산업단지도로(투찰)②_마현생창(동양고속)_왜관-태평건설" xfId="4216" xr:uid="{00000000-0005-0000-0000-0000E4030000}"/>
    <cellStyle name="_대곡이설(투찰)_창원상수도(토목)투찰_봉무지방산업단지도로(투찰)②_마현생창(동양고속)_왜관-태평건설_예정공정표" xfId="4217" xr:uid="{00000000-0005-0000-0000-0000E5030000}"/>
    <cellStyle name="_대곡이설(투찰)_창원상수도(토목)투찰_봉무지방산업단지도로(투찰)②_예정공정표" xfId="4218" xr:uid="{00000000-0005-0000-0000-0000E6030000}"/>
    <cellStyle name="_대곡이설(투찰)_창원상수도(토목)투찰_봉무지방산업단지도로(투찰)②_왜관-태평건설" xfId="4219" xr:uid="{00000000-0005-0000-0000-0000E7030000}"/>
    <cellStyle name="_대곡이설(투찰)_창원상수도(토목)투찰_봉무지방산업단지도로(투찰)②_왜관-태평건설_예정공정표" xfId="4220" xr:uid="{00000000-0005-0000-0000-0000E8030000}"/>
    <cellStyle name="_대곡이설(투찰)_창원상수도(토목)투찰_봉무지방산업단지도로(투찰)②_자재" xfId="4221" xr:uid="{00000000-0005-0000-0000-0000E9030000}"/>
    <cellStyle name="_대곡이설(투찰)_창원상수도(토목)투찰_봉무지방산업단지도로(투찰)②+0.250%" xfId="4222" xr:uid="{00000000-0005-0000-0000-0000EA030000}"/>
    <cellStyle name="_대곡이설(투찰)_창원상수도(토목)투찰_봉무지방산업단지도로(투찰)②+0.250%_견적내역" xfId="4223" xr:uid="{00000000-0005-0000-0000-0000EB030000}"/>
    <cellStyle name="_대곡이설(투찰)_창원상수도(토목)투찰_봉무지방산업단지도로(투찰)②+0.250%_마현생창(동양고속)" xfId="4224" xr:uid="{00000000-0005-0000-0000-0000EC030000}"/>
    <cellStyle name="_대곡이설(투찰)_창원상수도(토목)투찰_봉무지방산업단지도로(투찰)②+0.250%_마현생창(동양고속)_예정공정표" xfId="4225" xr:uid="{00000000-0005-0000-0000-0000ED030000}"/>
    <cellStyle name="_대곡이설(투찰)_창원상수도(토목)투찰_봉무지방산업단지도로(투찰)②+0.250%_마현생창(동양고속)_왜관-태평건설" xfId="4226" xr:uid="{00000000-0005-0000-0000-0000EE030000}"/>
    <cellStyle name="_대곡이설(투찰)_창원상수도(토목)투찰_봉무지방산업단지도로(투찰)②+0.250%_마현생창(동양고속)_왜관-태평건설_예정공정표" xfId="4227" xr:uid="{00000000-0005-0000-0000-0000EF030000}"/>
    <cellStyle name="_대곡이설(투찰)_창원상수도(토목)투찰_봉무지방산업단지도로(투찰)②+0.250%_예정공정표" xfId="4228" xr:uid="{00000000-0005-0000-0000-0000F0030000}"/>
    <cellStyle name="_대곡이설(투찰)_창원상수도(토목)투찰_봉무지방산업단지도로(투찰)②+0.250%_왜관-태평건설" xfId="4229" xr:uid="{00000000-0005-0000-0000-0000F1030000}"/>
    <cellStyle name="_대곡이설(투찰)_창원상수도(토목)투찰_봉무지방산업단지도로(투찰)②+0.250%_왜관-태평건설_예정공정표" xfId="4230" xr:uid="{00000000-0005-0000-0000-0000F2030000}"/>
    <cellStyle name="_대곡이설(투찰)_창원상수도(토목)투찰_봉무지방산업단지도로(투찰)②+0.250%_자재" xfId="4231" xr:uid="{00000000-0005-0000-0000-0000F3030000}"/>
    <cellStyle name="_대곡이설(투찰)_창원상수도(토목)투찰_예정공정표" xfId="4232" xr:uid="{00000000-0005-0000-0000-0000F4030000}"/>
    <cellStyle name="_대곡이설(투찰)_창원상수도(토목)투찰_왜관-태평건설" xfId="4233" xr:uid="{00000000-0005-0000-0000-0000F5030000}"/>
    <cellStyle name="_대곡이설(투찰)_창원상수도(토목)투찰_왜관-태평건설_예정공정표" xfId="4234" xr:uid="{00000000-0005-0000-0000-0000F6030000}"/>
    <cellStyle name="_대곡이설(투찰)_창원상수도(토목)투찰_자재" xfId="4235" xr:uid="{00000000-0005-0000-0000-0000F7030000}"/>
    <cellStyle name="_대곡이설(투찰)_창원상수도(토목)투찰_합덕-신례원(2공구)투찰" xfId="4236" xr:uid="{00000000-0005-0000-0000-0000F8030000}"/>
    <cellStyle name="_대곡이설(투찰)_창원상수도(토목)투찰_합덕-신례원(2공구)투찰_견적내역" xfId="4237" xr:uid="{00000000-0005-0000-0000-0000F9030000}"/>
    <cellStyle name="_대곡이설(투찰)_창원상수도(토목)투찰_합덕-신례원(2공구)투찰_경찰서-터미널간도로(투찰)②" xfId="4238" xr:uid="{00000000-0005-0000-0000-0000FA030000}"/>
    <cellStyle name="_대곡이설(투찰)_창원상수도(토목)투찰_합덕-신례원(2공구)투찰_경찰서-터미널간도로(투찰)②_견적내역" xfId="4239" xr:uid="{00000000-0005-0000-0000-0000FB030000}"/>
    <cellStyle name="_대곡이설(투찰)_창원상수도(토목)투찰_합덕-신례원(2공구)투찰_경찰서-터미널간도로(투찰)②_마현생창(동양고속)" xfId="4240" xr:uid="{00000000-0005-0000-0000-0000FC030000}"/>
    <cellStyle name="_대곡이설(투찰)_창원상수도(토목)투찰_합덕-신례원(2공구)투찰_경찰서-터미널간도로(투찰)②_마현생창(동양고속)_예정공정표" xfId="4241" xr:uid="{00000000-0005-0000-0000-0000FD030000}"/>
    <cellStyle name="_대곡이설(투찰)_창원상수도(토목)투찰_합덕-신례원(2공구)투찰_경찰서-터미널간도로(투찰)②_마현생창(동양고속)_왜관-태평건설" xfId="4242" xr:uid="{00000000-0005-0000-0000-0000FE030000}"/>
    <cellStyle name="_대곡이설(투찰)_창원상수도(토목)투찰_합덕-신례원(2공구)투찰_경찰서-터미널간도로(투찰)②_마현생창(동양고속)_왜관-태평건설_예정공정표" xfId="4243" xr:uid="{00000000-0005-0000-0000-0000FF030000}"/>
    <cellStyle name="_대곡이설(투찰)_창원상수도(토목)투찰_합덕-신례원(2공구)투찰_경찰서-터미널간도로(투찰)②_예정공정표" xfId="4244" xr:uid="{00000000-0005-0000-0000-000000040000}"/>
    <cellStyle name="_대곡이설(투찰)_창원상수도(토목)투찰_합덕-신례원(2공구)투찰_경찰서-터미널간도로(투찰)②_왜관-태평건설" xfId="4245" xr:uid="{00000000-0005-0000-0000-000001040000}"/>
    <cellStyle name="_대곡이설(투찰)_창원상수도(토목)투찰_합덕-신례원(2공구)투찰_경찰서-터미널간도로(투찰)②_왜관-태평건설_예정공정표" xfId="4246" xr:uid="{00000000-0005-0000-0000-000002040000}"/>
    <cellStyle name="_대곡이설(투찰)_창원상수도(토목)투찰_합덕-신례원(2공구)투찰_경찰서-터미널간도로(투찰)②_자재" xfId="4247" xr:uid="{00000000-0005-0000-0000-000003040000}"/>
    <cellStyle name="_대곡이설(투찰)_창원상수도(토목)투찰_합덕-신례원(2공구)투찰_마현생창(동양고속)" xfId="4248" xr:uid="{00000000-0005-0000-0000-000004040000}"/>
    <cellStyle name="_대곡이설(투찰)_창원상수도(토목)투찰_합덕-신례원(2공구)투찰_마현생창(동양고속)_예정공정표" xfId="4249" xr:uid="{00000000-0005-0000-0000-000005040000}"/>
    <cellStyle name="_대곡이설(투찰)_창원상수도(토목)투찰_합덕-신례원(2공구)투찰_마현생창(동양고속)_왜관-태평건설" xfId="4250" xr:uid="{00000000-0005-0000-0000-000006040000}"/>
    <cellStyle name="_대곡이설(투찰)_창원상수도(토목)투찰_합덕-신례원(2공구)투찰_마현생창(동양고속)_왜관-태평건설_예정공정표" xfId="4251" xr:uid="{00000000-0005-0000-0000-000007040000}"/>
    <cellStyle name="_대곡이설(투찰)_창원상수도(토목)투찰_합덕-신례원(2공구)투찰_봉무지방산업단지도로(투찰)②" xfId="4252" xr:uid="{00000000-0005-0000-0000-000008040000}"/>
    <cellStyle name="_대곡이설(투찰)_창원상수도(토목)투찰_합덕-신례원(2공구)투찰_봉무지방산업단지도로(투찰)②_견적내역" xfId="4253" xr:uid="{00000000-0005-0000-0000-000009040000}"/>
    <cellStyle name="_대곡이설(투찰)_창원상수도(토목)투찰_합덕-신례원(2공구)투찰_봉무지방산업단지도로(투찰)②_마현생창(동양고속)" xfId="4254" xr:uid="{00000000-0005-0000-0000-00000A040000}"/>
    <cellStyle name="_대곡이설(투찰)_창원상수도(토목)투찰_합덕-신례원(2공구)투찰_봉무지방산업단지도로(투찰)②_마현생창(동양고속)_예정공정표" xfId="4255" xr:uid="{00000000-0005-0000-0000-00000B040000}"/>
    <cellStyle name="_대곡이설(투찰)_창원상수도(토목)투찰_합덕-신례원(2공구)투찰_봉무지방산업단지도로(투찰)②_마현생창(동양고속)_왜관-태평건설" xfId="4256" xr:uid="{00000000-0005-0000-0000-00000C040000}"/>
    <cellStyle name="_대곡이설(투찰)_창원상수도(토목)투찰_합덕-신례원(2공구)투찰_봉무지방산업단지도로(투찰)②_마현생창(동양고속)_왜관-태평건설_예정공정표" xfId="4257" xr:uid="{00000000-0005-0000-0000-00000D040000}"/>
    <cellStyle name="_대곡이설(투찰)_창원상수도(토목)투찰_합덕-신례원(2공구)투찰_봉무지방산업단지도로(투찰)②_예정공정표" xfId="4258" xr:uid="{00000000-0005-0000-0000-00000E040000}"/>
    <cellStyle name="_대곡이설(투찰)_창원상수도(토목)투찰_합덕-신례원(2공구)투찰_봉무지방산업단지도로(투찰)②_왜관-태평건설" xfId="4259" xr:uid="{00000000-0005-0000-0000-00000F040000}"/>
    <cellStyle name="_대곡이설(투찰)_창원상수도(토목)투찰_합덕-신례원(2공구)투찰_봉무지방산업단지도로(투찰)②_왜관-태평건설_예정공정표" xfId="4260" xr:uid="{00000000-0005-0000-0000-000010040000}"/>
    <cellStyle name="_대곡이설(투찰)_창원상수도(토목)투찰_합덕-신례원(2공구)투찰_봉무지방산업단지도로(투찰)②_자재" xfId="4261" xr:uid="{00000000-0005-0000-0000-000011040000}"/>
    <cellStyle name="_대곡이설(투찰)_창원상수도(토목)투찰_합덕-신례원(2공구)투찰_봉무지방산업단지도로(투찰)②+0.250%" xfId="4262" xr:uid="{00000000-0005-0000-0000-000012040000}"/>
    <cellStyle name="_대곡이설(투찰)_창원상수도(토목)투찰_합덕-신례원(2공구)투찰_봉무지방산업단지도로(투찰)②+0.250%_견적내역" xfId="4263" xr:uid="{00000000-0005-0000-0000-000013040000}"/>
    <cellStyle name="_대곡이설(투찰)_창원상수도(토목)투찰_합덕-신례원(2공구)투찰_봉무지방산업단지도로(투찰)②+0.250%_마현생창(동양고속)" xfId="4264" xr:uid="{00000000-0005-0000-0000-000014040000}"/>
    <cellStyle name="_대곡이설(투찰)_창원상수도(토목)투찰_합덕-신례원(2공구)투찰_봉무지방산업단지도로(투찰)②+0.250%_마현생창(동양고속)_예정공정표" xfId="4265" xr:uid="{00000000-0005-0000-0000-000015040000}"/>
    <cellStyle name="_대곡이설(투찰)_창원상수도(토목)투찰_합덕-신례원(2공구)투찰_봉무지방산업단지도로(투찰)②+0.250%_마현생창(동양고속)_왜관-태평건설" xfId="4266" xr:uid="{00000000-0005-0000-0000-000016040000}"/>
    <cellStyle name="_대곡이설(투찰)_창원상수도(토목)투찰_합덕-신례원(2공구)투찰_봉무지방산업단지도로(투찰)②+0.250%_마현생창(동양고속)_왜관-태평건설_예정공정표" xfId="4267" xr:uid="{00000000-0005-0000-0000-000017040000}"/>
    <cellStyle name="_대곡이설(투찰)_창원상수도(토목)투찰_합덕-신례원(2공구)투찰_봉무지방산업단지도로(투찰)②+0.250%_예정공정표" xfId="4268" xr:uid="{00000000-0005-0000-0000-000018040000}"/>
    <cellStyle name="_대곡이설(투찰)_창원상수도(토목)투찰_합덕-신례원(2공구)투찰_봉무지방산업단지도로(투찰)②+0.250%_왜관-태평건설" xfId="4269" xr:uid="{00000000-0005-0000-0000-000019040000}"/>
    <cellStyle name="_대곡이설(투찰)_창원상수도(토목)투찰_합덕-신례원(2공구)투찰_봉무지방산업단지도로(투찰)②+0.250%_왜관-태평건설_예정공정표" xfId="4270" xr:uid="{00000000-0005-0000-0000-00001A040000}"/>
    <cellStyle name="_대곡이설(투찰)_창원상수도(토목)투찰_합덕-신례원(2공구)투찰_봉무지방산업단지도로(투찰)②+0.250%_자재" xfId="4271" xr:uid="{00000000-0005-0000-0000-00001B040000}"/>
    <cellStyle name="_대곡이설(투찰)_창원상수도(토목)투찰_합덕-신례원(2공구)투찰_예정공정표" xfId="4272" xr:uid="{00000000-0005-0000-0000-00001C040000}"/>
    <cellStyle name="_대곡이설(투찰)_창원상수도(토목)투찰_합덕-신례원(2공구)투찰_왜관-태평건설" xfId="4273" xr:uid="{00000000-0005-0000-0000-00001D040000}"/>
    <cellStyle name="_대곡이설(투찰)_창원상수도(토목)투찰_합덕-신례원(2공구)투찰_왜관-태평건설_예정공정표" xfId="4274" xr:uid="{00000000-0005-0000-0000-00001E040000}"/>
    <cellStyle name="_대곡이설(투찰)_창원상수도(토목)투찰_합덕-신례원(2공구)투찰_자재" xfId="4275" xr:uid="{00000000-0005-0000-0000-00001F040000}"/>
    <cellStyle name="_대곡이설(투찰)_창원상수도(토목)투찰_합덕-신례원(2공구)투찰_합덕-신례원(2공구)투찰" xfId="4276" xr:uid="{00000000-0005-0000-0000-000020040000}"/>
    <cellStyle name="_대곡이설(투찰)_창원상수도(토목)투찰_합덕-신례원(2공구)투찰_합덕-신례원(2공구)투찰_견적내역" xfId="4277" xr:uid="{00000000-0005-0000-0000-000021040000}"/>
    <cellStyle name="_대곡이설(투찰)_창원상수도(토목)투찰_합덕-신례원(2공구)투찰_합덕-신례원(2공구)투찰_경찰서-터미널간도로(투찰)②" xfId="4278" xr:uid="{00000000-0005-0000-0000-000022040000}"/>
    <cellStyle name="_대곡이설(투찰)_창원상수도(토목)투찰_합덕-신례원(2공구)투찰_합덕-신례원(2공구)투찰_경찰서-터미널간도로(투찰)②_견적내역" xfId="4279" xr:uid="{00000000-0005-0000-0000-000023040000}"/>
    <cellStyle name="_대곡이설(투찰)_창원상수도(토목)투찰_합덕-신례원(2공구)투찰_합덕-신례원(2공구)투찰_경찰서-터미널간도로(투찰)②_마현생창(동양고속)" xfId="4280" xr:uid="{00000000-0005-0000-0000-000024040000}"/>
    <cellStyle name="_대곡이설(투찰)_창원상수도(토목)투찰_합덕-신례원(2공구)투찰_합덕-신례원(2공구)투찰_경찰서-터미널간도로(투찰)②_마현생창(동양고속)_예정공정표" xfId="4281" xr:uid="{00000000-0005-0000-0000-000025040000}"/>
    <cellStyle name="_대곡이설(투찰)_창원상수도(토목)투찰_합덕-신례원(2공구)투찰_합덕-신례원(2공구)투찰_경찰서-터미널간도로(투찰)②_마현생창(동양고속)_왜관-태평건설" xfId="4282" xr:uid="{00000000-0005-0000-0000-000026040000}"/>
    <cellStyle name="_대곡이설(투찰)_창원상수도(토목)투찰_합덕-신례원(2공구)투찰_합덕-신례원(2공구)투찰_경찰서-터미널간도로(투찰)②_마현생창(동양고속)_왜관-태평건설_예정공정표" xfId="4283" xr:uid="{00000000-0005-0000-0000-000027040000}"/>
    <cellStyle name="_대곡이설(투찰)_창원상수도(토목)투찰_합덕-신례원(2공구)투찰_합덕-신례원(2공구)투찰_경찰서-터미널간도로(투찰)②_예정공정표" xfId="4284" xr:uid="{00000000-0005-0000-0000-000028040000}"/>
    <cellStyle name="_대곡이설(투찰)_창원상수도(토목)투찰_합덕-신례원(2공구)투찰_합덕-신례원(2공구)투찰_경찰서-터미널간도로(투찰)②_왜관-태평건설" xfId="4285" xr:uid="{00000000-0005-0000-0000-000029040000}"/>
    <cellStyle name="_대곡이설(투찰)_창원상수도(토목)투찰_합덕-신례원(2공구)투찰_합덕-신례원(2공구)투찰_경찰서-터미널간도로(투찰)②_왜관-태평건설_예정공정표" xfId="4286" xr:uid="{00000000-0005-0000-0000-00002A040000}"/>
    <cellStyle name="_대곡이설(투찰)_창원상수도(토목)투찰_합덕-신례원(2공구)투찰_합덕-신례원(2공구)투찰_경찰서-터미널간도로(투찰)②_자재" xfId="4287" xr:uid="{00000000-0005-0000-0000-00002B040000}"/>
    <cellStyle name="_대곡이설(투찰)_창원상수도(토목)투찰_합덕-신례원(2공구)투찰_합덕-신례원(2공구)투찰_마현생창(동양고속)" xfId="4288" xr:uid="{00000000-0005-0000-0000-00002C040000}"/>
    <cellStyle name="_대곡이설(투찰)_창원상수도(토목)투찰_합덕-신례원(2공구)투찰_합덕-신례원(2공구)투찰_마현생창(동양고속)_예정공정표" xfId="4289" xr:uid="{00000000-0005-0000-0000-00002D040000}"/>
    <cellStyle name="_대곡이설(투찰)_창원상수도(토목)투찰_합덕-신례원(2공구)투찰_합덕-신례원(2공구)투찰_마현생창(동양고속)_왜관-태평건설" xfId="4290" xr:uid="{00000000-0005-0000-0000-00002E040000}"/>
    <cellStyle name="_대곡이설(투찰)_창원상수도(토목)투찰_합덕-신례원(2공구)투찰_합덕-신례원(2공구)투찰_마현생창(동양고속)_왜관-태평건설_예정공정표" xfId="4291" xr:uid="{00000000-0005-0000-0000-00002F040000}"/>
    <cellStyle name="_대곡이설(투찰)_창원상수도(토목)투찰_합덕-신례원(2공구)투찰_합덕-신례원(2공구)투찰_봉무지방산업단지도로(투찰)②" xfId="4292" xr:uid="{00000000-0005-0000-0000-000030040000}"/>
    <cellStyle name="_대곡이설(투찰)_창원상수도(토목)투찰_합덕-신례원(2공구)투찰_합덕-신례원(2공구)투찰_봉무지방산업단지도로(투찰)②_견적내역" xfId="4293" xr:uid="{00000000-0005-0000-0000-000031040000}"/>
    <cellStyle name="_대곡이설(투찰)_창원상수도(토목)투찰_합덕-신례원(2공구)투찰_합덕-신례원(2공구)투찰_봉무지방산업단지도로(투찰)②_마현생창(동양고속)" xfId="4294" xr:uid="{00000000-0005-0000-0000-000032040000}"/>
    <cellStyle name="_대곡이설(투찰)_창원상수도(토목)투찰_합덕-신례원(2공구)투찰_합덕-신례원(2공구)투찰_봉무지방산업단지도로(투찰)②_마현생창(동양고속)_예정공정표" xfId="4295" xr:uid="{00000000-0005-0000-0000-000033040000}"/>
    <cellStyle name="_대곡이설(투찰)_창원상수도(토목)투찰_합덕-신례원(2공구)투찰_합덕-신례원(2공구)투찰_봉무지방산업단지도로(투찰)②_마현생창(동양고속)_왜관-태평건설" xfId="4296" xr:uid="{00000000-0005-0000-0000-000034040000}"/>
    <cellStyle name="_대곡이설(투찰)_창원상수도(토목)투찰_합덕-신례원(2공구)투찰_합덕-신례원(2공구)투찰_봉무지방산업단지도로(투찰)②_마현생창(동양고속)_왜관-태평건설_예정공정표" xfId="4297" xr:uid="{00000000-0005-0000-0000-000035040000}"/>
    <cellStyle name="_대곡이설(투찰)_창원상수도(토목)투찰_합덕-신례원(2공구)투찰_합덕-신례원(2공구)투찰_봉무지방산업단지도로(투찰)②_예정공정표" xfId="4298" xr:uid="{00000000-0005-0000-0000-000036040000}"/>
    <cellStyle name="_대곡이설(투찰)_창원상수도(토목)투찰_합덕-신례원(2공구)투찰_합덕-신례원(2공구)투찰_봉무지방산업단지도로(투찰)②_왜관-태평건설" xfId="4299" xr:uid="{00000000-0005-0000-0000-000037040000}"/>
    <cellStyle name="_대곡이설(투찰)_창원상수도(토목)투찰_합덕-신례원(2공구)투찰_합덕-신례원(2공구)투찰_봉무지방산업단지도로(투찰)②_왜관-태평건설_예정공정표" xfId="4300" xr:uid="{00000000-0005-0000-0000-000038040000}"/>
    <cellStyle name="_대곡이설(투찰)_창원상수도(토목)투찰_합덕-신례원(2공구)투찰_합덕-신례원(2공구)투찰_봉무지방산업단지도로(투찰)②_자재" xfId="4301" xr:uid="{00000000-0005-0000-0000-000039040000}"/>
    <cellStyle name="_대곡이설(투찰)_창원상수도(토목)투찰_합덕-신례원(2공구)투찰_합덕-신례원(2공구)투찰_봉무지방산업단지도로(투찰)②+0.250%" xfId="4302" xr:uid="{00000000-0005-0000-0000-00003A040000}"/>
    <cellStyle name="_대곡이설(투찰)_창원상수도(토목)투찰_합덕-신례원(2공구)투찰_합덕-신례원(2공구)투찰_봉무지방산업단지도로(투찰)②+0.250%_견적내역" xfId="4303" xr:uid="{00000000-0005-0000-0000-00003B040000}"/>
    <cellStyle name="_대곡이설(투찰)_창원상수도(토목)투찰_합덕-신례원(2공구)투찰_합덕-신례원(2공구)투찰_봉무지방산업단지도로(투찰)②+0.250%_마현생창(동양고속)" xfId="4304" xr:uid="{00000000-0005-0000-0000-00003C040000}"/>
    <cellStyle name="_대곡이설(투찰)_창원상수도(토목)투찰_합덕-신례원(2공구)투찰_합덕-신례원(2공구)투찰_봉무지방산업단지도로(투찰)②+0.250%_마현생창(동양고속)_예정공정표" xfId="4305" xr:uid="{00000000-0005-0000-0000-00003D040000}"/>
    <cellStyle name="_대곡이설(투찰)_창원상수도(토목)투찰_합덕-신례원(2공구)투찰_합덕-신례원(2공구)투찰_봉무지방산업단지도로(투찰)②+0.250%_마현생창(동양고속)_왜관-태평건설" xfId="4306" xr:uid="{00000000-0005-0000-0000-00003E040000}"/>
    <cellStyle name="_대곡이설(투찰)_창원상수도(토목)투찰_합덕-신례원(2공구)투찰_합덕-신례원(2공구)투찰_봉무지방산업단지도로(투찰)②+0.250%_마현생창(동양고속)_왜관-태평건설_예정공정표" xfId="4307" xr:uid="{00000000-0005-0000-0000-00003F040000}"/>
    <cellStyle name="_대곡이설(투찰)_창원상수도(토목)투찰_합덕-신례원(2공구)투찰_합덕-신례원(2공구)투찰_봉무지방산업단지도로(투찰)②+0.250%_예정공정표" xfId="4308" xr:uid="{00000000-0005-0000-0000-000040040000}"/>
    <cellStyle name="_대곡이설(투찰)_창원상수도(토목)투찰_합덕-신례원(2공구)투찰_합덕-신례원(2공구)투찰_봉무지방산업단지도로(투찰)②+0.250%_왜관-태평건설" xfId="4309" xr:uid="{00000000-0005-0000-0000-000041040000}"/>
    <cellStyle name="_대곡이설(투찰)_창원상수도(토목)투찰_합덕-신례원(2공구)투찰_합덕-신례원(2공구)투찰_봉무지방산업단지도로(투찰)②+0.250%_왜관-태평건설_예정공정표" xfId="4310" xr:uid="{00000000-0005-0000-0000-000042040000}"/>
    <cellStyle name="_대곡이설(투찰)_창원상수도(토목)투찰_합덕-신례원(2공구)투찰_합덕-신례원(2공구)투찰_봉무지방산업단지도로(투찰)②+0.250%_자재" xfId="4311" xr:uid="{00000000-0005-0000-0000-000043040000}"/>
    <cellStyle name="_대곡이설(투찰)_창원상수도(토목)투찰_합덕-신례원(2공구)투찰_합덕-신례원(2공구)투찰_예정공정표" xfId="4312" xr:uid="{00000000-0005-0000-0000-000044040000}"/>
    <cellStyle name="_대곡이설(투찰)_창원상수도(토목)투찰_합덕-신례원(2공구)투찰_합덕-신례원(2공구)투찰_왜관-태평건설" xfId="4313" xr:uid="{00000000-0005-0000-0000-000045040000}"/>
    <cellStyle name="_대곡이설(투찰)_창원상수도(토목)투찰_합덕-신례원(2공구)투찰_합덕-신례원(2공구)투찰_왜관-태평건설_예정공정표" xfId="4314" xr:uid="{00000000-0005-0000-0000-000046040000}"/>
    <cellStyle name="_대곡이설(투찰)_창원상수도(토목)투찰_합덕-신례원(2공구)투찰_합덕-신례원(2공구)투찰_자재" xfId="4315" xr:uid="{00000000-0005-0000-0000-000047040000}"/>
    <cellStyle name="_대곡이설(투찰)_합덕-신례원(2공구)투찰" xfId="4316" xr:uid="{00000000-0005-0000-0000-000048040000}"/>
    <cellStyle name="_대곡이설(투찰)_합덕-신례원(2공구)투찰_견적내역" xfId="4317" xr:uid="{00000000-0005-0000-0000-000049040000}"/>
    <cellStyle name="_대곡이설(투찰)_합덕-신례원(2공구)투찰_경찰서-터미널간도로(투찰)②" xfId="4318" xr:uid="{00000000-0005-0000-0000-00004A040000}"/>
    <cellStyle name="_대곡이설(투찰)_합덕-신례원(2공구)투찰_경찰서-터미널간도로(투찰)②_견적내역" xfId="4319" xr:uid="{00000000-0005-0000-0000-00004B040000}"/>
    <cellStyle name="_대곡이설(투찰)_합덕-신례원(2공구)투찰_경찰서-터미널간도로(투찰)②_마현생창(동양고속)" xfId="4320" xr:uid="{00000000-0005-0000-0000-00004C040000}"/>
    <cellStyle name="_대곡이설(투찰)_합덕-신례원(2공구)투찰_경찰서-터미널간도로(투찰)②_마현생창(동양고속)_예정공정표" xfId="4321" xr:uid="{00000000-0005-0000-0000-00004D040000}"/>
    <cellStyle name="_대곡이설(투찰)_합덕-신례원(2공구)투찰_경찰서-터미널간도로(투찰)②_마현생창(동양고속)_왜관-태평건설" xfId="4322" xr:uid="{00000000-0005-0000-0000-00004E040000}"/>
    <cellStyle name="_대곡이설(투찰)_합덕-신례원(2공구)투찰_경찰서-터미널간도로(투찰)②_마현생창(동양고속)_왜관-태평건설_예정공정표" xfId="4323" xr:uid="{00000000-0005-0000-0000-00004F040000}"/>
    <cellStyle name="_대곡이설(투찰)_합덕-신례원(2공구)투찰_경찰서-터미널간도로(투찰)②_예정공정표" xfId="4324" xr:uid="{00000000-0005-0000-0000-000050040000}"/>
    <cellStyle name="_대곡이설(투찰)_합덕-신례원(2공구)투찰_경찰서-터미널간도로(투찰)②_왜관-태평건설" xfId="4325" xr:uid="{00000000-0005-0000-0000-000051040000}"/>
    <cellStyle name="_대곡이설(투찰)_합덕-신례원(2공구)투찰_경찰서-터미널간도로(투찰)②_왜관-태평건설_예정공정표" xfId="4326" xr:uid="{00000000-0005-0000-0000-000052040000}"/>
    <cellStyle name="_대곡이설(투찰)_합덕-신례원(2공구)투찰_경찰서-터미널간도로(투찰)②_자재" xfId="4327" xr:uid="{00000000-0005-0000-0000-000053040000}"/>
    <cellStyle name="_대곡이설(투찰)_합덕-신례원(2공구)투찰_마현생창(동양고속)" xfId="4328" xr:uid="{00000000-0005-0000-0000-000054040000}"/>
    <cellStyle name="_대곡이설(투찰)_합덕-신례원(2공구)투찰_마현생창(동양고속)_예정공정표" xfId="4329" xr:uid="{00000000-0005-0000-0000-000055040000}"/>
    <cellStyle name="_대곡이설(투찰)_합덕-신례원(2공구)투찰_마현생창(동양고속)_왜관-태평건설" xfId="4330" xr:uid="{00000000-0005-0000-0000-000056040000}"/>
    <cellStyle name="_대곡이설(투찰)_합덕-신례원(2공구)투찰_마현생창(동양고속)_왜관-태평건설_예정공정표" xfId="4331" xr:uid="{00000000-0005-0000-0000-000057040000}"/>
    <cellStyle name="_대곡이설(투찰)_합덕-신례원(2공구)투찰_봉무지방산업단지도로(투찰)②" xfId="4332" xr:uid="{00000000-0005-0000-0000-000058040000}"/>
    <cellStyle name="_대곡이설(투찰)_합덕-신례원(2공구)투찰_봉무지방산업단지도로(투찰)②_견적내역" xfId="4333" xr:uid="{00000000-0005-0000-0000-000059040000}"/>
    <cellStyle name="_대곡이설(투찰)_합덕-신례원(2공구)투찰_봉무지방산업단지도로(투찰)②_마현생창(동양고속)" xfId="4334" xr:uid="{00000000-0005-0000-0000-00005A040000}"/>
    <cellStyle name="_대곡이설(투찰)_합덕-신례원(2공구)투찰_봉무지방산업단지도로(투찰)②_마현생창(동양고속)_예정공정표" xfId="4335" xr:uid="{00000000-0005-0000-0000-00005B040000}"/>
    <cellStyle name="_대곡이설(투찰)_합덕-신례원(2공구)투찰_봉무지방산업단지도로(투찰)②_마현생창(동양고속)_왜관-태평건설" xfId="4336" xr:uid="{00000000-0005-0000-0000-00005C040000}"/>
    <cellStyle name="_대곡이설(투찰)_합덕-신례원(2공구)투찰_봉무지방산업단지도로(투찰)②_마현생창(동양고속)_왜관-태평건설_예정공정표" xfId="4337" xr:uid="{00000000-0005-0000-0000-00005D040000}"/>
    <cellStyle name="_대곡이설(투찰)_합덕-신례원(2공구)투찰_봉무지방산업단지도로(투찰)②_예정공정표" xfId="4338" xr:uid="{00000000-0005-0000-0000-00005E040000}"/>
    <cellStyle name="_대곡이설(투찰)_합덕-신례원(2공구)투찰_봉무지방산업단지도로(투찰)②_왜관-태평건설" xfId="4339" xr:uid="{00000000-0005-0000-0000-00005F040000}"/>
    <cellStyle name="_대곡이설(투찰)_합덕-신례원(2공구)투찰_봉무지방산업단지도로(투찰)②_왜관-태평건설_예정공정표" xfId="4340" xr:uid="{00000000-0005-0000-0000-000060040000}"/>
    <cellStyle name="_대곡이설(투찰)_합덕-신례원(2공구)투찰_봉무지방산업단지도로(투찰)②_자재" xfId="4341" xr:uid="{00000000-0005-0000-0000-000061040000}"/>
    <cellStyle name="_대곡이설(투찰)_합덕-신례원(2공구)투찰_봉무지방산업단지도로(투찰)②+0.250%" xfId="4342" xr:uid="{00000000-0005-0000-0000-000062040000}"/>
    <cellStyle name="_대곡이설(투찰)_합덕-신례원(2공구)투찰_봉무지방산업단지도로(투찰)②+0.250%_견적내역" xfId="4343" xr:uid="{00000000-0005-0000-0000-000063040000}"/>
    <cellStyle name="_대곡이설(투찰)_합덕-신례원(2공구)투찰_봉무지방산업단지도로(투찰)②+0.250%_마현생창(동양고속)" xfId="4344" xr:uid="{00000000-0005-0000-0000-000064040000}"/>
    <cellStyle name="_대곡이설(투찰)_합덕-신례원(2공구)투찰_봉무지방산업단지도로(투찰)②+0.250%_마현생창(동양고속)_예정공정표" xfId="4345" xr:uid="{00000000-0005-0000-0000-000065040000}"/>
    <cellStyle name="_대곡이설(투찰)_합덕-신례원(2공구)투찰_봉무지방산업단지도로(투찰)②+0.250%_마현생창(동양고속)_왜관-태평건설" xfId="4346" xr:uid="{00000000-0005-0000-0000-000066040000}"/>
    <cellStyle name="_대곡이설(투찰)_합덕-신례원(2공구)투찰_봉무지방산업단지도로(투찰)②+0.250%_마현생창(동양고속)_왜관-태평건설_예정공정표" xfId="4347" xr:uid="{00000000-0005-0000-0000-000067040000}"/>
    <cellStyle name="_대곡이설(투찰)_합덕-신례원(2공구)투찰_봉무지방산업단지도로(투찰)②+0.250%_예정공정표" xfId="4348" xr:uid="{00000000-0005-0000-0000-000068040000}"/>
    <cellStyle name="_대곡이설(투찰)_합덕-신례원(2공구)투찰_봉무지방산업단지도로(투찰)②+0.250%_왜관-태평건설" xfId="4349" xr:uid="{00000000-0005-0000-0000-000069040000}"/>
    <cellStyle name="_대곡이설(투찰)_합덕-신례원(2공구)투찰_봉무지방산업단지도로(투찰)②+0.250%_왜관-태평건설_예정공정표" xfId="4350" xr:uid="{00000000-0005-0000-0000-00006A040000}"/>
    <cellStyle name="_대곡이설(투찰)_합덕-신례원(2공구)투찰_봉무지방산업단지도로(투찰)②+0.250%_자재" xfId="4351" xr:uid="{00000000-0005-0000-0000-00006B040000}"/>
    <cellStyle name="_대곡이설(투찰)_합덕-신례원(2공구)투찰_예정공정표" xfId="4352" xr:uid="{00000000-0005-0000-0000-00006C040000}"/>
    <cellStyle name="_대곡이설(투찰)_합덕-신례원(2공구)투찰_왜관-태평건설" xfId="4353" xr:uid="{00000000-0005-0000-0000-00006D040000}"/>
    <cellStyle name="_대곡이설(투찰)_합덕-신례원(2공구)투찰_왜관-태평건설_예정공정표" xfId="4354" xr:uid="{00000000-0005-0000-0000-00006E040000}"/>
    <cellStyle name="_대곡이설(투찰)_합덕-신례원(2공구)투찰_자재" xfId="4355" xr:uid="{00000000-0005-0000-0000-00006F040000}"/>
    <cellStyle name="_대곡이설(투찰)_합덕-신례원(2공구)투찰_합덕-신례원(2공구)투찰" xfId="4356" xr:uid="{00000000-0005-0000-0000-000070040000}"/>
    <cellStyle name="_대곡이설(투찰)_합덕-신례원(2공구)투찰_합덕-신례원(2공구)투찰_견적내역" xfId="4357" xr:uid="{00000000-0005-0000-0000-000071040000}"/>
    <cellStyle name="_대곡이설(투찰)_합덕-신례원(2공구)투찰_합덕-신례원(2공구)투찰_경찰서-터미널간도로(투찰)②" xfId="4358" xr:uid="{00000000-0005-0000-0000-000072040000}"/>
    <cellStyle name="_대곡이설(투찰)_합덕-신례원(2공구)투찰_합덕-신례원(2공구)투찰_경찰서-터미널간도로(투찰)②_견적내역" xfId="4359" xr:uid="{00000000-0005-0000-0000-000073040000}"/>
    <cellStyle name="_대곡이설(투찰)_합덕-신례원(2공구)투찰_합덕-신례원(2공구)투찰_경찰서-터미널간도로(투찰)②_마현생창(동양고속)" xfId="4360" xr:uid="{00000000-0005-0000-0000-000074040000}"/>
    <cellStyle name="_대곡이설(투찰)_합덕-신례원(2공구)투찰_합덕-신례원(2공구)투찰_경찰서-터미널간도로(투찰)②_마현생창(동양고속)_예정공정표" xfId="4361" xr:uid="{00000000-0005-0000-0000-000075040000}"/>
    <cellStyle name="_대곡이설(투찰)_합덕-신례원(2공구)투찰_합덕-신례원(2공구)투찰_경찰서-터미널간도로(투찰)②_마현생창(동양고속)_왜관-태평건설" xfId="4362" xr:uid="{00000000-0005-0000-0000-000076040000}"/>
    <cellStyle name="_대곡이설(투찰)_합덕-신례원(2공구)투찰_합덕-신례원(2공구)투찰_경찰서-터미널간도로(투찰)②_마현생창(동양고속)_왜관-태평건설_예정공정표" xfId="4363" xr:uid="{00000000-0005-0000-0000-000077040000}"/>
    <cellStyle name="_대곡이설(투찰)_합덕-신례원(2공구)투찰_합덕-신례원(2공구)투찰_경찰서-터미널간도로(투찰)②_예정공정표" xfId="4364" xr:uid="{00000000-0005-0000-0000-000078040000}"/>
    <cellStyle name="_대곡이설(투찰)_합덕-신례원(2공구)투찰_합덕-신례원(2공구)투찰_경찰서-터미널간도로(투찰)②_왜관-태평건설" xfId="4365" xr:uid="{00000000-0005-0000-0000-000079040000}"/>
    <cellStyle name="_대곡이설(투찰)_합덕-신례원(2공구)투찰_합덕-신례원(2공구)투찰_경찰서-터미널간도로(투찰)②_왜관-태평건설_예정공정표" xfId="4366" xr:uid="{00000000-0005-0000-0000-00007A040000}"/>
    <cellStyle name="_대곡이설(투찰)_합덕-신례원(2공구)투찰_합덕-신례원(2공구)투찰_경찰서-터미널간도로(투찰)②_자재" xfId="4367" xr:uid="{00000000-0005-0000-0000-00007B040000}"/>
    <cellStyle name="_대곡이설(투찰)_합덕-신례원(2공구)투찰_합덕-신례원(2공구)투찰_마현생창(동양고속)" xfId="4368" xr:uid="{00000000-0005-0000-0000-00007C040000}"/>
    <cellStyle name="_대곡이설(투찰)_합덕-신례원(2공구)투찰_합덕-신례원(2공구)투찰_마현생창(동양고속)_예정공정표" xfId="4369" xr:uid="{00000000-0005-0000-0000-00007D040000}"/>
    <cellStyle name="_대곡이설(투찰)_합덕-신례원(2공구)투찰_합덕-신례원(2공구)투찰_마현생창(동양고속)_왜관-태평건설" xfId="4370" xr:uid="{00000000-0005-0000-0000-00007E040000}"/>
    <cellStyle name="_대곡이설(투찰)_합덕-신례원(2공구)투찰_합덕-신례원(2공구)투찰_마현생창(동양고속)_왜관-태평건설_예정공정표" xfId="4371" xr:uid="{00000000-0005-0000-0000-00007F040000}"/>
    <cellStyle name="_대곡이설(투찰)_합덕-신례원(2공구)투찰_합덕-신례원(2공구)투찰_봉무지방산업단지도로(투찰)②" xfId="4372" xr:uid="{00000000-0005-0000-0000-000080040000}"/>
    <cellStyle name="_대곡이설(투찰)_합덕-신례원(2공구)투찰_합덕-신례원(2공구)투찰_봉무지방산업단지도로(투찰)②_견적내역" xfId="4373" xr:uid="{00000000-0005-0000-0000-000081040000}"/>
    <cellStyle name="_대곡이설(투찰)_합덕-신례원(2공구)투찰_합덕-신례원(2공구)투찰_봉무지방산업단지도로(투찰)②_마현생창(동양고속)" xfId="4374" xr:uid="{00000000-0005-0000-0000-000082040000}"/>
    <cellStyle name="_대곡이설(투찰)_합덕-신례원(2공구)투찰_합덕-신례원(2공구)투찰_봉무지방산업단지도로(투찰)②_마현생창(동양고속)_예정공정표" xfId="4375" xr:uid="{00000000-0005-0000-0000-000083040000}"/>
    <cellStyle name="_대곡이설(투찰)_합덕-신례원(2공구)투찰_합덕-신례원(2공구)투찰_봉무지방산업단지도로(투찰)②_마현생창(동양고속)_왜관-태평건설" xfId="4376" xr:uid="{00000000-0005-0000-0000-000084040000}"/>
    <cellStyle name="_대곡이설(투찰)_합덕-신례원(2공구)투찰_합덕-신례원(2공구)투찰_봉무지방산업단지도로(투찰)②_마현생창(동양고속)_왜관-태평건설_예정공정표" xfId="4377" xr:uid="{00000000-0005-0000-0000-000085040000}"/>
    <cellStyle name="_대곡이설(투찰)_합덕-신례원(2공구)투찰_합덕-신례원(2공구)투찰_봉무지방산업단지도로(투찰)②_예정공정표" xfId="4378" xr:uid="{00000000-0005-0000-0000-000086040000}"/>
    <cellStyle name="_대곡이설(투찰)_합덕-신례원(2공구)투찰_합덕-신례원(2공구)투찰_봉무지방산업단지도로(투찰)②_왜관-태평건설" xfId="4379" xr:uid="{00000000-0005-0000-0000-000087040000}"/>
    <cellStyle name="_대곡이설(투찰)_합덕-신례원(2공구)투찰_합덕-신례원(2공구)투찰_봉무지방산업단지도로(투찰)②_왜관-태평건설_예정공정표" xfId="4380" xr:uid="{00000000-0005-0000-0000-000088040000}"/>
    <cellStyle name="_대곡이설(투찰)_합덕-신례원(2공구)투찰_합덕-신례원(2공구)투찰_봉무지방산업단지도로(투찰)②_자재" xfId="4381" xr:uid="{00000000-0005-0000-0000-000089040000}"/>
    <cellStyle name="_대곡이설(투찰)_합덕-신례원(2공구)투찰_합덕-신례원(2공구)투찰_봉무지방산업단지도로(투찰)②+0.250%" xfId="4382" xr:uid="{00000000-0005-0000-0000-00008A040000}"/>
    <cellStyle name="_대곡이설(투찰)_합덕-신례원(2공구)투찰_합덕-신례원(2공구)투찰_봉무지방산업단지도로(투찰)②+0.250%_견적내역" xfId="4383" xr:uid="{00000000-0005-0000-0000-00008B040000}"/>
    <cellStyle name="_대곡이설(투찰)_합덕-신례원(2공구)투찰_합덕-신례원(2공구)투찰_봉무지방산업단지도로(투찰)②+0.250%_마현생창(동양고속)" xfId="4384" xr:uid="{00000000-0005-0000-0000-00008C040000}"/>
    <cellStyle name="_대곡이설(투찰)_합덕-신례원(2공구)투찰_합덕-신례원(2공구)투찰_봉무지방산업단지도로(투찰)②+0.250%_마현생창(동양고속)_예정공정표" xfId="4385" xr:uid="{00000000-0005-0000-0000-00008D040000}"/>
    <cellStyle name="_대곡이설(투찰)_합덕-신례원(2공구)투찰_합덕-신례원(2공구)투찰_봉무지방산업단지도로(투찰)②+0.250%_마현생창(동양고속)_왜관-태평건설" xfId="4386" xr:uid="{00000000-0005-0000-0000-00008E040000}"/>
    <cellStyle name="_대곡이설(투찰)_합덕-신례원(2공구)투찰_합덕-신례원(2공구)투찰_봉무지방산업단지도로(투찰)②+0.250%_마현생창(동양고속)_왜관-태평건설_예정공정표" xfId="4387" xr:uid="{00000000-0005-0000-0000-00008F040000}"/>
    <cellStyle name="_대곡이설(투찰)_합덕-신례원(2공구)투찰_합덕-신례원(2공구)투찰_봉무지방산업단지도로(투찰)②+0.250%_예정공정표" xfId="4388" xr:uid="{00000000-0005-0000-0000-000090040000}"/>
    <cellStyle name="_대곡이설(투찰)_합덕-신례원(2공구)투찰_합덕-신례원(2공구)투찰_봉무지방산업단지도로(투찰)②+0.250%_왜관-태평건설" xfId="4389" xr:uid="{00000000-0005-0000-0000-000091040000}"/>
    <cellStyle name="_대곡이설(투찰)_합덕-신례원(2공구)투찰_합덕-신례원(2공구)투찰_봉무지방산업단지도로(투찰)②+0.250%_왜관-태평건설_예정공정표" xfId="4390" xr:uid="{00000000-0005-0000-0000-000092040000}"/>
    <cellStyle name="_대곡이설(투찰)_합덕-신례원(2공구)투찰_합덕-신례원(2공구)투찰_봉무지방산업단지도로(투찰)②+0.250%_자재" xfId="4391" xr:uid="{00000000-0005-0000-0000-000093040000}"/>
    <cellStyle name="_대곡이설(투찰)_합덕-신례원(2공구)투찰_합덕-신례원(2공구)투찰_예정공정표" xfId="4392" xr:uid="{00000000-0005-0000-0000-000094040000}"/>
    <cellStyle name="_대곡이설(투찰)_합덕-신례원(2공구)투찰_합덕-신례원(2공구)투찰_왜관-태평건설" xfId="4393" xr:uid="{00000000-0005-0000-0000-000095040000}"/>
    <cellStyle name="_대곡이설(투찰)_합덕-신례원(2공구)투찰_합덕-신례원(2공구)투찰_왜관-태평건설_예정공정표" xfId="4394" xr:uid="{00000000-0005-0000-0000-000096040000}"/>
    <cellStyle name="_대곡이설(투찰)_합덕-신례원(2공구)투찰_합덕-신례원(2공구)투찰_자재" xfId="4395" xr:uid="{00000000-0005-0000-0000-000097040000}"/>
    <cellStyle name="_대관수수료 산정" xfId="2052" xr:uid="{00000000-0005-0000-0000-000098040000}"/>
    <cellStyle name="_대구범어동세대마감자료 (version 1)" xfId="2053" xr:uid="{00000000-0005-0000-0000-000099040000}"/>
    <cellStyle name="_대청댐설계내역서(최종-기본계획변경후)" xfId="2054" xr:uid="{00000000-0005-0000-0000-00009A040000}"/>
    <cellStyle name="_도곡1교 교대 수량" xfId="4396" xr:uid="{00000000-0005-0000-0000-00009B040000}"/>
    <cellStyle name="_도곡1교 교대 수량_금곡교수량" xfId="4397" xr:uid="{00000000-0005-0000-0000-00009C040000}"/>
    <cellStyle name="_도곡1교 교대 수량_금곡교토공수량" xfId="4398" xr:uid="{00000000-0005-0000-0000-00009D040000}"/>
    <cellStyle name="_도곡1교 교대 수량_노좌교수량" xfId="4399" xr:uid="{00000000-0005-0000-0000-00009E040000}"/>
    <cellStyle name="_도곡1교 교대 수량_암거수량" xfId="4400" xr:uid="{00000000-0005-0000-0000-00009F040000}"/>
    <cellStyle name="_도곡1교 교대 수량_암거수량(2)" xfId="4401" xr:uid="{00000000-0005-0000-0000-0000A0040000}"/>
    <cellStyle name="_도곡1교 교대 수량_암거수량(2)_1련BOX" xfId="4402" xr:uid="{00000000-0005-0000-0000-0000A1040000}"/>
    <cellStyle name="_도곡1교 교대 수량_암거수량(2)_1련BOX_금곡교수량" xfId="4403" xr:uid="{00000000-0005-0000-0000-0000A2040000}"/>
    <cellStyle name="_도곡1교 교대 수량_암거수량(2)_1련BOX_금곡교토공수량" xfId="4404" xr:uid="{00000000-0005-0000-0000-0000A3040000}"/>
    <cellStyle name="_도곡1교 교대 수량_암거수량(2)_1련BOX_노좌교수량" xfId="4405" xr:uid="{00000000-0005-0000-0000-0000A4040000}"/>
    <cellStyle name="_도곡1교 교대 수량_암거수량(2)_2련BOX" xfId="4406" xr:uid="{00000000-0005-0000-0000-0000A5040000}"/>
    <cellStyle name="_도곡1교 교대 수량_암거수량(2)_2련BOX_금곡교수량" xfId="4407" xr:uid="{00000000-0005-0000-0000-0000A6040000}"/>
    <cellStyle name="_도곡1교 교대 수량_암거수량(2)_2련BOX_금곡교토공수량" xfId="4408" xr:uid="{00000000-0005-0000-0000-0000A7040000}"/>
    <cellStyle name="_도곡1교 교대 수량_암거수량(2)_2련BOX_노좌교수량" xfId="4409" xr:uid="{00000000-0005-0000-0000-0000A8040000}"/>
    <cellStyle name="_도곡1교 교대 수량_암거수량(2)_금곡교수량" xfId="4410" xr:uid="{00000000-0005-0000-0000-0000A9040000}"/>
    <cellStyle name="_도곡1교 교대 수량_암거수량(2)_금곡교토공수량" xfId="4411" xr:uid="{00000000-0005-0000-0000-0000AA040000}"/>
    <cellStyle name="_도곡1교 교대 수량_암거수량(2)_노좌교수량" xfId="4412" xr:uid="{00000000-0005-0000-0000-0000AB040000}"/>
    <cellStyle name="_도곡1교 교대 수량_암거수량_1련BOX" xfId="4413" xr:uid="{00000000-0005-0000-0000-0000AC040000}"/>
    <cellStyle name="_도곡1교 교대 수량_암거수량_1련BOX_금곡교수량" xfId="4414" xr:uid="{00000000-0005-0000-0000-0000AD040000}"/>
    <cellStyle name="_도곡1교 교대 수량_암거수량_1련BOX_금곡교토공수량" xfId="4415" xr:uid="{00000000-0005-0000-0000-0000AE040000}"/>
    <cellStyle name="_도곡1교 교대 수량_암거수량_1련BOX_노좌교수량" xfId="4416" xr:uid="{00000000-0005-0000-0000-0000AF040000}"/>
    <cellStyle name="_도곡1교 교대 수량_암거수량_2련BOX" xfId="4417" xr:uid="{00000000-0005-0000-0000-0000B0040000}"/>
    <cellStyle name="_도곡1교 교대 수량_암거수량_2련BOX_금곡교수량" xfId="4418" xr:uid="{00000000-0005-0000-0000-0000B1040000}"/>
    <cellStyle name="_도곡1교 교대 수량_암거수량_2련BOX_금곡교토공수량" xfId="4419" xr:uid="{00000000-0005-0000-0000-0000B2040000}"/>
    <cellStyle name="_도곡1교 교대 수량_암거수량_2련BOX_노좌교수량" xfId="4420" xr:uid="{00000000-0005-0000-0000-0000B3040000}"/>
    <cellStyle name="_도곡1교 교대 수량_암거수량_금곡교수량" xfId="4421" xr:uid="{00000000-0005-0000-0000-0000B4040000}"/>
    <cellStyle name="_도곡1교 교대 수량_암거수량_금곡교토공수량" xfId="4422" xr:uid="{00000000-0005-0000-0000-0000B5040000}"/>
    <cellStyle name="_도곡1교 교대 수량_암거수량_노좌교수량" xfId="4423" xr:uid="{00000000-0005-0000-0000-0000B6040000}"/>
    <cellStyle name="_도곡1교 교대(시점) 수량" xfId="4424" xr:uid="{00000000-0005-0000-0000-0000B7040000}"/>
    <cellStyle name="_도곡1교 교대(시점) 수량_금곡교수량" xfId="4425" xr:uid="{00000000-0005-0000-0000-0000B8040000}"/>
    <cellStyle name="_도곡1교 교대(시점) 수량_금곡교토공수량" xfId="4426" xr:uid="{00000000-0005-0000-0000-0000B9040000}"/>
    <cellStyle name="_도곡1교 교대(시점) 수량_노좌교수량" xfId="4427" xr:uid="{00000000-0005-0000-0000-0000BA040000}"/>
    <cellStyle name="_도곡1교 교대(시점) 수량_암거수량" xfId="4428" xr:uid="{00000000-0005-0000-0000-0000BB040000}"/>
    <cellStyle name="_도곡1교 교대(시점) 수량_암거수량(2)" xfId="4429" xr:uid="{00000000-0005-0000-0000-0000BC040000}"/>
    <cellStyle name="_도곡1교 교대(시점) 수량_암거수량(2)_1련BOX" xfId="4430" xr:uid="{00000000-0005-0000-0000-0000BD040000}"/>
    <cellStyle name="_도곡1교 교대(시점) 수량_암거수량(2)_1련BOX_금곡교수량" xfId="4431" xr:uid="{00000000-0005-0000-0000-0000BE040000}"/>
    <cellStyle name="_도곡1교 교대(시점) 수량_암거수량(2)_1련BOX_금곡교토공수량" xfId="4432" xr:uid="{00000000-0005-0000-0000-0000BF040000}"/>
    <cellStyle name="_도곡1교 교대(시점) 수량_암거수량(2)_1련BOX_노좌교수량" xfId="4433" xr:uid="{00000000-0005-0000-0000-0000C0040000}"/>
    <cellStyle name="_도곡1교 교대(시점) 수량_암거수량(2)_2련BOX" xfId="4434" xr:uid="{00000000-0005-0000-0000-0000C1040000}"/>
    <cellStyle name="_도곡1교 교대(시점) 수량_암거수량(2)_2련BOX_금곡교수량" xfId="4435" xr:uid="{00000000-0005-0000-0000-0000C2040000}"/>
    <cellStyle name="_도곡1교 교대(시점) 수량_암거수량(2)_2련BOX_금곡교토공수량" xfId="4436" xr:uid="{00000000-0005-0000-0000-0000C3040000}"/>
    <cellStyle name="_도곡1교 교대(시점) 수량_암거수량(2)_2련BOX_노좌교수량" xfId="4437" xr:uid="{00000000-0005-0000-0000-0000C4040000}"/>
    <cellStyle name="_도곡1교 교대(시점) 수량_암거수량(2)_금곡교수량" xfId="4438" xr:uid="{00000000-0005-0000-0000-0000C5040000}"/>
    <cellStyle name="_도곡1교 교대(시점) 수량_암거수량(2)_금곡교토공수량" xfId="4439" xr:uid="{00000000-0005-0000-0000-0000C6040000}"/>
    <cellStyle name="_도곡1교 교대(시점) 수량_암거수량(2)_노좌교수량" xfId="4440" xr:uid="{00000000-0005-0000-0000-0000C7040000}"/>
    <cellStyle name="_도곡1교 교대(시점) 수량_암거수량_1련BOX" xfId="4441" xr:uid="{00000000-0005-0000-0000-0000C8040000}"/>
    <cellStyle name="_도곡1교 교대(시점) 수량_암거수량_1련BOX_금곡교수량" xfId="4442" xr:uid="{00000000-0005-0000-0000-0000C9040000}"/>
    <cellStyle name="_도곡1교 교대(시점) 수량_암거수량_1련BOX_금곡교토공수량" xfId="4443" xr:uid="{00000000-0005-0000-0000-0000CA040000}"/>
    <cellStyle name="_도곡1교 교대(시점) 수량_암거수량_1련BOX_노좌교수량" xfId="4444" xr:uid="{00000000-0005-0000-0000-0000CB040000}"/>
    <cellStyle name="_도곡1교 교대(시점) 수량_암거수량_2련BOX" xfId="4445" xr:uid="{00000000-0005-0000-0000-0000CC040000}"/>
    <cellStyle name="_도곡1교 교대(시점) 수량_암거수량_2련BOX_금곡교수량" xfId="4446" xr:uid="{00000000-0005-0000-0000-0000CD040000}"/>
    <cellStyle name="_도곡1교 교대(시점) 수량_암거수량_2련BOX_금곡교토공수량" xfId="4447" xr:uid="{00000000-0005-0000-0000-0000CE040000}"/>
    <cellStyle name="_도곡1교 교대(시점) 수량_암거수량_2련BOX_노좌교수량" xfId="4448" xr:uid="{00000000-0005-0000-0000-0000CF040000}"/>
    <cellStyle name="_도곡1교 교대(시점) 수량_암거수량_금곡교수량" xfId="4449" xr:uid="{00000000-0005-0000-0000-0000D0040000}"/>
    <cellStyle name="_도곡1교 교대(시점) 수량_암거수량_금곡교토공수량" xfId="4450" xr:uid="{00000000-0005-0000-0000-0000D1040000}"/>
    <cellStyle name="_도곡1교 교대(시점) 수량_암거수량_노좌교수량" xfId="4451" xr:uid="{00000000-0005-0000-0000-0000D2040000}"/>
    <cellStyle name="_도곡1교 하부공 수량" xfId="4452" xr:uid="{00000000-0005-0000-0000-0000D3040000}"/>
    <cellStyle name="_도곡1교 하부공 수량_금곡교수량" xfId="4453" xr:uid="{00000000-0005-0000-0000-0000D4040000}"/>
    <cellStyle name="_도곡1교 하부공 수량_금곡교토공수량" xfId="4454" xr:uid="{00000000-0005-0000-0000-0000D5040000}"/>
    <cellStyle name="_도곡1교 하부공 수량_노좌교수량" xfId="4455" xr:uid="{00000000-0005-0000-0000-0000D6040000}"/>
    <cellStyle name="_도곡1교 하부공 수량_암거수량" xfId="4456" xr:uid="{00000000-0005-0000-0000-0000D7040000}"/>
    <cellStyle name="_도곡1교 하부공 수량_암거수량(2)" xfId="4457" xr:uid="{00000000-0005-0000-0000-0000D8040000}"/>
    <cellStyle name="_도곡1교 하부공 수량_암거수량(2)_1련BOX" xfId="4458" xr:uid="{00000000-0005-0000-0000-0000D9040000}"/>
    <cellStyle name="_도곡1교 하부공 수량_암거수량(2)_1련BOX_금곡교수량" xfId="4459" xr:uid="{00000000-0005-0000-0000-0000DA040000}"/>
    <cellStyle name="_도곡1교 하부공 수량_암거수량(2)_1련BOX_금곡교토공수량" xfId="4460" xr:uid="{00000000-0005-0000-0000-0000DB040000}"/>
    <cellStyle name="_도곡1교 하부공 수량_암거수량(2)_1련BOX_노좌교수량" xfId="4461" xr:uid="{00000000-0005-0000-0000-0000DC040000}"/>
    <cellStyle name="_도곡1교 하부공 수량_암거수량(2)_2련BOX" xfId="4462" xr:uid="{00000000-0005-0000-0000-0000DD040000}"/>
    <cellStyle name="_도곡1교 하부공 수량_암거수량(2)_2련BOX_금곡교수량" xfId="4463" xr:uid="{00000000-0005-0000-0000-0000DE040000}"/>
    <cellStyle name="_도곡1교 하부공 수량_암거수량(2)_2련BOX_금곡교토공수량" xfId="4464" xr:uid="{00000000-0005-0000-0000-0000DF040000}"/>
    <cellStyle name="_도곡1교 하부공 수량_암거수량(2)_2련BOX_노좌교수량" xfId="4465" xr:uid="{00000000-0005-0000-0000-0000E0040000}"/>
    <cellStyle name="_도곡1교 하부공 수량_암거수량(2)_금곡교수량" xfId="4466" xr:uid="{00000000-0005-0000-0000-0000E1040000}"/>
    <cellStyle name="_도곡1교 하부공 수량_암거수량(2)_금곡교토공수량" xfId="4467" xr:uid="{00000000-0005-0000-0000-0000E2040000}"/>
    <cellStyle name="_도곡1교 하부공 수량_암거수량(2)_노좌교수량" xfId="4468" xr:uid="{00000000-0005-0000-0000-0000E3040000}"/>
    <cellStyle name="_도곡1교 하부공 수량_암거수량_1련BOX" xfId="4469" xr:uid="{00000000-0005-0000-0000-0000E4040000}"/>
    <cellStyle name="_도곡1교 하부공 수량_암거수량_1련BOX_금곡교수량" xfId="4470" xr:uid="{00000000-0005-0000-0000-0000E5040000}"/>
    <cellStyle name="_도곡1교 하부공 수량_암거수량_1련BOX_금곡교토공수량" xfId="4471" xr:uid="{00000000-0005-0000-0000-0000E6040000}"/>
    <cellStyle name="_도곡1교 하부공 수량_암거수량_1련BOX_노좌교수량" xfId="4472" xr:uid="{00000000-0005-0000-0000-0000E7040000}"/>
    <cellStyle name="_도곡1교 하부공 수량_암거수량_2련BOX" xfId="4473" xr:uid="{00000000-0005-0000-0000-0000E8040000}"/>
    <cellStyle name="_도곡1교 하부공 수량_암거수량_2련BOX_금곡교수량" xfId="4474" xr:uid="{00000000-0005-0000-0000-0000E9040000}"/>
    <cellStyle name="_도곡1교 하부공 수량_암거수량_2련BOX_금곡교토공수량" xfId="4475" xr:uid="{00000000-0005-0000-0000-0000EA040000}"/>
    <cellStyle name="_도곡1교 하부공 수량_암거수량_2련BOX_노좌교수량" xfId="4476" xr:uid="{00000000-0005-0000-0000-0000EB040000}"/>
    <cellStyle name="_도곡1교 하부공 수량_암거수량_금곡교수량" xfId="4477" xr:uid="{00000000-0005-0000-0000-0000EC040000}"/>
    <cellStyle name="_도곡1교 하부공 수량_암거수량_금곡교토공수량" xfId="4478" xr:uid="{00000000-0005-0000-0000-0000ED040000}"/>
    <cellStyle name="_도곡1교 하부공 수량_암거수량_노좌교수량" xfId="4479" xr:uid="{00000000-0005-0000-0000-0000EE040000}"/>
    <cellStyle name="_도곡2교 교대 수량" xfId="4480" xr:uid="{00000000-0005-0000-0000-0000EF040000}"/>
    <cellStyle name="_도곡2교 교대 수량_금곡교수량" xfId="4481" xr:uid="{00000000-0005-0000-0000-0000F0040000}"/>
    <cellStyle name="_도곡2교 교대 수량_금곡교토공수량" xfId="4482" xr:uid="{00000000-0005-0000-0000-0000F1040000}"/>
    <cellStyle name="_도곡2교 교대 수량_노좌교수량" xfId="4483" xr:uid="{00000000-0005-0000-0000-0000F2040000}"/>
    <cellStyle name="_도곡2교 교대 수량_암거수량" xfId="4484" xr:uid="{00000000-0005-0000-0000-0000F3040000}"/>
    <cellStyle name="_도곡2교 교대 수량_암거수량(2)" xfId="4485" xr:uid="{00000000-0005-0000-0000-0000F4040000}"/>
    <cellStyle name="_도곡2교 교대 수량_암거수량(2)_1련BOX" xfId="4486" xr:uid="{00000000-0005-0000-0000-0000F5040000}"/>
    <cellStyle name="_도곡2교 교대 수량_암거수량(2)_1련BOX_금곡교수량" xfId="4487" xr:uid="{00000000-0005-0000-0000-0000F6040000}"/>
    <cellStyle name="_도곡2교 교대 수량_암거수량(2)_1련BOX_금곡교토공수량" xfId="4488" xr:uid="{00000000-0005-0000-0000-0000F7040000}"/>
    <cellStyle name="_도곡2교 교대 수량_암거수량(2)_1련BOX_노좌교수량" xfId="4489" xr:uid="{00000000-0005-0000-0000-0000F8040000}"/>
    <cellStyle name="_도곡2교 교대 수량_암거수량(2)_2련BOX" xfId="4490" xr:uid="{00000000-0005-0000-0000-0000F9040000}"/>
    <cellStyle name="_도곡2교 교대 수량_암거수량(2)_2련BOX_금곡교수량" xfId="4491" xr:uid="{00000000-0005-0000-0000-0000FA040000}"/>
    <cellStyle name="_도곡2교 교대 수량_암거수량(2)_2련BOX_금곡교토공수량" xfId="4492" xr:uid="{00000000-0005-0000-0000-0000FB040000}"/>
    <cellStyle name="_도곡2교 교대 수량_암거수량(2)_2련BOX_노좌교수량" xfId="4493" xr:uid="{00000000-0005-0000-0000-0000FC040000}"/>
    <cellStyle name="_도곡2교 교대 수량_암거수량(2)_금곡교수량" xfId="4494" xr:uid="{00000000-0005-0000-0000-0000FD040000}"/>
    <cellStyle name="_도곡2교 교대 수량_암거수량(2)_금곡교토공수량" xfId="4495" xr:uid="{00000000-0005-0000-0000-0000FE040000}"/>
    <cellStyle name="_도곡2교 교대 수량_암거수량(2)_노좌교수량" xfId="4496" xr:uid="{00000000-0005-0000-0000-0000FF040000}"/>
    <cellStyle name="_도곡2교 교대 수량_암거수량_1련BOX" xfId="4497" xr:uid="{00000000-0005-0000-0000-000000050000}"/>
    <cellStyle name="_도곡2교 교대 수량_암거수량_1련BOX_금곡교수량" xfId="4498" xr:uid="{00000000-0005-0000-0000-000001050000}"/>
    <cellStyle name="_도곡2교 교대 수량_암거수량_1련BOX_금곡교토공수량" xfId="4499" xr:uid="{00000000-0005-0000-0000-000002050000}"/>
    <cellStyle name="_도곡2교 교대 수량_암거수량_1련BOX_노좌교수량" xfId="4500" xr:uid="{00000000-0005-0000-0000-000003050000}"/>
    <cellStyle name="_도곡2교 교대 수량_암거수량_2련BOX" xfId="4501" xr:uid="{00000000-0005-0000-0000-000004050000}"/>
    <cellStyle name="_도곡2교 교대 수량_암거수량_2련BOX_금곡교수량" xfId="4502" xr:uid="{00000000-0005-0000-0000-000005050000}"/>
    <cellStyle name="_도곡2교 교대 수량_암거수량_2련BOX_금곡교토공수량" xfId="4503" xr:uid="{00000000-0005-0000-0000-000006050000}"/>
    <cellStyle name="_도곡2교 교대 수량_암거수량_2련BOX_노좌교수량" xfId="4504" xr:uid="{00000000-0005-0000-0000-000007050000}"/>
    <cellStyle name="_도곡2교 교대 수량_암거수량_금곡교수량" xfId="4505" xr:uid="{00000000-0005-0000-0000-000008050000}"/>
    <cellStyle name="_도곡2교 교대 수량_암거수량_금곡교토공수량" xfId="4506" xr:uid="{00000000-0005-0000-0000-000009050000}"/>
    <cellStyle name="_도곡2교 교대 수량_암거수량_노좌교수량" xfId="4507" xr:uid="{00000000-0005-0000-0000-00000A050000}"/>
    <cellStyle name="_도곡2교 교대(종점) 수량" xfId="4508" xr:uid="{00000000-0005-0000-0000-00000B050000}"/>
    <cellStyle name="_도곡2교 교대(종점) 수량_금곡교수량" xfId="4509" xr:uid="{00000000-0005-0000-0000-00000C050000}"/>
    <cellStyle name="_도곡2교 교대(종점) 수량_금곡교토공수량" xfId="4510" xr:uid="{00000000-0005-0000-0000-00000D050000}"/>
    <cellStyle name="_도곡2교 교대(종점) 수량_노좌교수량" xfId="4511" xr:uid="{00000000-0005-0000-0000-00000E050000}"/>
    <cellStyle name="_도곡2교 교대(종점) 수량_암거수량" xfId="4512" xr:uid="{00000000-0005-0000-0000-00000F050000}"/>
    <cellStyle name="_도곡2교 교대(종점) 수량_암거수량(2)" xfId="4513" xr:uid="{00000000-0005-0000-0000-000010050000}"/>
    <cellStyle name="_도곡2교 교대(종점) 수량_암거수량(2)_1련BOX" xfId="4514" xr:uid="{00000000-0005-0000-0000-000011050000}"/>
    <cellStyle name="_도곡2교 교대(종점) 수량_암거수량(2)_1련BOX_금곡교수량" xfId="4515" xr:uid="{00000000-0005-0000-0000-000012050000}"/>
    <cellStyle name="_도곡2교 교대(종점) 수량_암거수량(2)_1련BOX_금곡교토공수량" xfId="4516" xr:uid="{00000000-0005-0000-0000-000013050000}"/>
    <cellStyle name="_도곡2교 교대(종점) 수량_암거수량(2)_1련BOX_노좌교수량" xfId="4517" xr:uid="{00000000-0005-0000-0000-000014050000}"/>
    <cellStyle name="_도곡2교 교대(종점) 수량_암거수량(2)_2련BOX" xfId="4518" xr:uid="{00000000-0005-0000-0000-000015050000}"/>
    <cellStyle name="_도곡2교 교대(종점) 수량_암거수량(2)_2련BOX_금곡교수량" xfId="4519" xr:uid="{00000000-0005-0000-0000-000016050000}"/>
    <cellStyle name="_도곡2교 교대(종점) 수량_암거수량(2)_2련BOX_금곡교토공수량" xfId="4520" xr:uid="{00000000-0005-0000-0000-000017050000}"/>
    <cellStyle name="_도곡2교 교대(종점) 수량_암거수량(2)_2련BOX_노좌교수량" xfId="4521" xr:uid="{00000000-0005-0000-0000-000018050000}"/>
    <cellStyle name="_도곡2교 교대(종점) 수량_암거수량(2)_금곡교수량" xfId="4522" xr:uid="{00000000-0005-0000-0000-000019050000}"/>
    <cellStyle name="_도곡2교 교대(종점) 수량_암거수량(2)_금곡교토공수량" xfId="4523" xr:uid="{00000000-0005-0000-0000-00001A050000}"/>
    <cellStyle name="_도곡2교 교대(종점) 수량_암거수량(2)_노좌교수량" xfId="4524" xr:uid="{00000000-0005-0000-0000-00001B050000}"/>
    <cellStyle name="_도곡2교 교대(종점) 수량_암거수량_1련BOX" xfId="4525" xr:uid="{00000000-0005-0000-0000-00001C050000}"/>
    <cellStyle name="_도곡2교 교대(종점) 수량_암거수량_1련BOX_금곡교수량" xfId="4526" xr:uid="{00000000-0005-0000-0000-00001D050000}"/>
    <cellStyle name="_도곡2교 교대(종점) 수량_암거수량_1련BOX_금곡교토공수량" xfId="4527" xr:uid="{00000000-0005-0000-0000-00001E050000}"/>
    <cellStyle name="_도곡2교 교대(종점) 수량_암거수량_1련BOX_노좌교수량" xfId="4528" xr:uid="{00000000-0005-0000-0000-00001F050000}"/>
    <cellStyle name="_도곡2교 교대(종점) 수량_암거수량_2련BOX" xfId="4529" xr:uid="{00000000-0005-0000-0000-000020050000}"/>
    <cellStyle name="_도곡2교 교대(종점) 수량_암거수량_2련BOX_금곡교수량" xfId="4530" xr:uid="{00000000-0005-0000-0000-000021050000}"/>
    <cellStyle name="_도곡2교 교대(종점) 수량_암거수량_2련BOX_금곡교토공수량" xfId="4531" xr:uid="{00000000-0005-0000-0000-000022050000}"/>
    <cellStyle name="_도곡2교 교대(종점) 수량_암거수량_2련BOX_노좌교수량" xfId="4532" xr:uid="{00000000-0005-0000-0000-000023050000}"/>
    <cellStyle name="_도곡2교 교대(종점) 수량_암거수량_금곡교수량" xfId="4533" xr:uid="{00000000-0005-0000-0000-000024050000}"/>
    <cellStyle name="_도곡2교 교대(종점) 수량_암거수량_금곡교토공수량" xfId="4534" xr:uid="{00000000-0005-0000-0000-000025050000}"/>
    <cellStyle name="_도곡2교 교대(종점) 수량_암거수량_노좌교수량" xfId="4535" xr:uid="{00000000-0005-0000-0000-000026050000}"/>
    <cellStyle name="_도곡3교 교대 수량" xfId="4536" xr:uid="{00000000-0005-0000-0000-000027050000}"/>
    <cellStyle name="_도곡3교 교대 수량_금곡교수량" xfId="4537" xr:uid="{00000000-0005-0000-0000-000028050000}"/>
    <cellStyle name="_도곡3교 교대 수량_금곡교토공수량" xfId="4538" xr:uid="{00000000-0005-0000-0000-000029050000}"/>
    <cellStyle name="_도곡3교 교대 수량_노좌교수량" xfId="4539" xr:uid="{00000000-0005-0000-0000-00002A050000}"/>
    <cellStyle name="_도곡3교 교대 수량_암거수량" xfId="4540" xr:uid="{00000000-0005-0000-0000-00002B050000}"/>
    <cellStyle name="_도곡3교 교대 수량_암거수량(2)" xfId="4541" xr:uid="{00000000-0005-0000-0000-00002C050000}"/>
    <cellStyle name="_도곡3교 교대 수량_암거수량(2)_1련BOX" xfId="4542" xr:uid="{00000000-0005-0000-0000-00002D050000}"/>
    <cellStyle name="_도곡3교 교대 수량_암거수량(2)_1련BOX_금곡교수량" xfId="4543" xr:uid="{00000000-0005-0000-0000-00002E050000}"/>
    <cellStyle name="_도곡3교 교대 수량_암거수량(2)_1련BOX_금곡교토공수량" xfId="4544" xr:uid="{00000000-0005-0000-0000-00002F050000}"/>
    <cellStyle name="_도곡3교 교대 수량_암거수량(2)_1련BOX_노좌교수량" xfId="4545" xr:uid="{00000000-0005-0000-0000-000030050000}"/>
    <cellStyle name="_도곡3교 교대 수량_암거수량(2)_2련BOX" xfId="4546" xr:uid="{00000000-0005-0000-0000-000031050000}"/>
    <cellStyle name="_도곡3교 교대 수량_암거수량(2)_2련BOX_금곡교수량" xfId="4547" xr:uid="{00000000-0005-0000-0000-000032050000}"/>
    <cellStyle name="_도곡3교 교대 수량_암거수량(2)_2련BOX_금곡교토공수량" xfId="4548" xr:uid="{00000000-0005-0000-0000-000033050000}"/>
    <cellStyle name="_도곡3교 교대 수량_암거수량(2)_2련BOX_노좌교수량" xfId="4549" xr:uid="{00000000-0005-0000-0000-000034050000}"/>
    <cellStyle name="_도곡3교 교대 수량_암거수량(2)_금곡교수량" xfId="4550" xr:uid="{00000000-0005-0000-0000-000035050000}"/>
    <cellStyle name="_도곡3교 교대 수량_암거수량(2)_금곡교토공수량" xfId="4551" xr:uid="{00000000-0005-0000-0000-000036050000}"/>
    <cellStyle name="_도곡3교 교대 수량_암거수량(2)_노좌교수량" xfId="4552" xr:uid="{00000000-0005-0000-0000-000037050000}"/>
    <cellStyle name="_도곡3교 교대 수량_암거수량_1련BOX" xfId="4553" xr:uid="{00000000-0005-0000-0000-000038050000}"/>
    <cellStyle name="_도곡3교 교대 수량_암거수량_1련BOX_금곡교수량" xfId="4554" xr:uid="{00000000-0005-0000-0000-000039050000}"/>
    <cellStyle name="_도곡3교 교대 수량_암거수량_1련BOX_금곡교토공수량" xfId="4555" xr:uid="{00000000-0005-0000-0000-00003A050000}"/>
    <cellStyle name="_도곡3교 교대 수량_암거수량_1련BOX_노좌교수량" xfId="4556" xr:uid="{00000000-0005-0000-0000-00003B050000}"/>
    <cellStyle name="_도곡3교 교대 수량_암거수량_2련BOX" xfId="4557" xr:uid="{00000000-0005-0000-0000-00003C050000}"/>
    <cellStyle name="_도곡3교 교대 수량_암거수량_2련BOX_금곡교수량" xfId="4558" xr:uid="{00000000-0005-0000-0000-00003D050000}"/>
    <cellStyle name="_도곡3교 교대 수량_암거수량_2련BOX_금곡교토공수량" xfId="4559" xr:uid="{00000000-0005-0000-0000-00003E050000}"/>
    <cellStyle name="_도곡3교 교대 수량_암거수량_2련BOX_노좌교수량" xfId="4560" xr:uid="{00000000-0005-0000-0000-00003F050000}"/>
    <cellStyle name="_도곡3교 교대 수량_암거수량_금곡교수량" xfId="4561" xr:uid="{00000000-0005-0000-0000-000040050000}"/>
    <cellStyle name="_도곡3교 교대 수량_암거수량_금곡교토공수량" xfId="4562" xr:uid="{00000000-0005-0000-0000-000041050000}"/>
    <cellStyle name="_도곡3교 교대 수량_암거수량_노좌교수량" xfId="4563" xr:uid="{00000000-0005-0000-0000-000042050000}"/>
    <cellStyle name="_도곡4교 하부공 수량" xfId="4564" xr:uid="{00000000-0005-0000-0000-000043050000}"/>
    <cellStyle name="_도곡4교 하부공 수량_금곡교수량" xfId="4565" xr:uid="{00000000-0005-0000-0000-000044050000}"/>
    <cellStyle name="_도곡4교 하부공 수량_금곡교토공수량" xfId="4566" xr:uid="{00000000-0005-0000-0000-000045050000}"/>
    <cellStyle name="_도곡4교 하부공 수량_노좌교수량" xfId="4567" xr:uid="{00000000-0005-0000-0000-000046050000}"/>
    <cellStyle name="_도곡4교 하부공 수량_암거수량" xfId="4568" xr:uid="{00000000-0005-0000-0000-000047050000}"/>
    <cellStyle name="_도곡4교 하부공 수량_암거수량(2)" xfId="4569" xr:uid="{00000000-0005-0000-0000-000048050000}"/>
    <cellStyle name="_도곡4교 하부공 수량_암거수량(2)_1련BOX" xfId="4570" xr:uid="{00000000-0005-0000-0000-000049050000}"/>
    <cellStyle name="_도곡4교 하부공 수량_암거수량(2)_1련BOX_금곡교수량" xfId="4571" xr:uid="{00000000-0005-0000-0000-00004A050000}"/>
    <cellStyle name="_도곡4교 하부공 수량_암거수량(2)_1련BOX_금곡교토공수량" xfId="4572" xr:uid="{00000000-0005-0000-0000-00004B050000}"/>
    <cellStyle name="_도곡4교 하부공 수량_암거수량(2)_1련BOX_노좌교수량" xfId="4573" xr:uid="{00000000-0005-0000-0000-00004C050000}"/>
    <cellStyle name="_도곡4교 하부공 수량_암거수량(2)_2련BOX" xfId="4574" xr:uid="{00000000-0005-0000-0000-00004D050000}"/>
    <cellStyle name="_도곡4교 하부공 수량_암거수량(2)_2련BOX_금곡교수량" xfId="4575" xr:uid="{00000000-0005-0000-0000-00004E050000}"/>
    <cellStyle name="_도곡4교 하부공 수량_암거수량(2)_2련BOX_금곡교토공수량" xfId="4576" xr:uid="{00000000-0005-0000-0000-00004F050000}"/>
    <cellStyle name="_도곡4교 하부공 수량_암거수량(2)_2련BOX_노좌교수량" xfId="4577" xr:uid="{00000000-0005-0000-0000-000050050000}"/>
    <cellStyle name="_도곡4교 하부공 수량_암거수량(2)_금곡교수량" xfId="4578" xr:uid="{00000000-0005-0000-0000-000051050000}"/>
    <cellStyle name="_도곡4교 하부공 수량_암거수량(2)_금곡교토공수량" xfId="4579" xr:uid="{00000000-0005-0000-0000-000052050000}"/>
    <cellStyle name="_도곡4교 하부공 수량_암거수량(2)_노좌교수량" xfId="4580" xr:uid="{00000000-0005-0000-0000-000053050000}"/>
    <cellStyle name="_도곡4교 하부공 수량_암거수량_1련BOX" xfId="4581" xr:uid="{00000000-0005-0000-0000-000054050000}"/>
    <cellStyle name="_도곡4교 하부공 수량_암거수량_1련BOX_금곡교수량" xfId="4582" xr:uid="{00000000-0005-0000-0000-000055050000}"/>
    <cellStyle name="_도곡4교 하부공 수량_암거수량_1련BOX_금곡교토공수량" xfId="4583" xr:uid="{00000000-0005-0000-0000-000056050000}"/>
    <cellStyle name="_도곡4교 하부공 수량_암거수량_1련BOX_노좌교수량" xfId="4584" xr:uid="{00000000-0005-0000-0000-000057050000}"/>
    <cellStyle name="_도곡4교 하부공 수량_암거수량_2련BOX" xfId="4585" xr:uid="{00000000-0005-0000-0000-000058050000}"/>
    <cellStyle name="_도곡4교 하부공 수량_암거수량_2련BOX_금곡교수량" xfId="4586" xr:uid="{00000000-0005-0000-0000-000059050000}"/>
    <cellStyle name="_도곡4교 하부공 수량_암거수량_2련BOX_금곡교토공수량" xfId="4587" xr:uid="{00000000-0005-0000-0000-00005A050000}"/>
    <cellStyle name="_도곡4교 하부공 수량_암거수량_2련BOX_노좌교수량" xfId="4588" xr:uid="{00000000-0005-0000-0000-00005B050000}"/>
    <cellStyle name="_도곡4교 하부공 수량_암거수량_금곡교수량" xfId="4589" xr:uid="{00000000-0005-0000-0000-00005C050000}"/>
    <cellStyle name="_도곡4교 하부공 수량_암거수량_금곡교토공수량" xfId="4590" xr:uid="{00000000-0005-0000-0000-00005D050000}"/>
    <cellStyle name="_도곡4교 하부공 수량_암거수량_노좌교수량" xfId="4591" xr:uid="{00000000-0005-0000-0000-00005E050000}"/>
    <cellStyle name="_도곡교 교대 수량" xfId="4592" xr:uid="{00000000-0005-0000-0000-00005F050000}"/>
    <cellStyle name="_도곡교 교대 수량_금곡교수량" xfId="4593" xr:uid="{00000000-0005-0000-0000-000060050000}"/>
    <cellStyle name="_도곡교 교대 수량_금곡교토공수량" xfId="4594" xr:uid="{00000000-0005-0000-0000-000061050000}"/>
    <cellStyle name="_도곡교 교대 수량_노좌교수량" xfId="4595" xr:uid="{00000000-0005-0000-0000-000062050000}"/>
    <cellStyle name="_도곡교 교대 수량_암거수량" xfId="4596" xr:uid="{00000000-0005-0000-0000-000063050000}"/>
    <cellStyle name="_도곡교 교대 수량_암거수량(2)" xfId="4597" xr:uid="{00000000-0005-0000-0000-000064050000}"/>
    <cellStyle name="_도곡교 교대 수량_암거수량(2)_1련BOX" xfId="4598" xr:uid="{00000000-0005-0000-0000-000065050000}"/>
    <cellStyle name="_도곡교 교대 수량_암거수량(2)_1련BOX_금곡교수량" xfId="4599" xr:uid="{00000000-0005-0000-0000-000066050000}"/>
    <cellStyle name="_도곡교 교대 수량_암거수량(2)_1련BOX_금곡교토공수량" xfId="4600" xr:uid="{00000000-0005-0000-0000-000067050000}"/>
    <cellStyle name="_도곡교 교대 수량_암거수량(2)_1련BOX_노좌교수량" xfId="4601" xr:uid="{00000000-0005-0000-0000-000068050000}"/>
    <cellStyle name="_도곡교 교대 수량_암거수량(2)_2련BOX" xfId="4602" xr:uid="{00000000-0005-0000-0000-000069050000}"/>
    <cellStyle name="_도곡교 교대 수량_암거수량(2)_2련BOX_금곡교수량" xfId="4603" xr:uid="{00000000-0005-0000-0000-00006A050000}"/>
    <cellStyle name="_도곡교 교대 수량_암거수량(2)_2련BOX_금곡교토공수량" xfId="4604" xr:uid="{00000000-0005-0000-0000-00006B050000}"/>
    <cellStyle name="_도곡교 교대 수량_암거수량(2)_2련BOX_노좌교수량" xfId="4605" xr:uid="{00000000-0005-0000-0000-00006C050000}"/>
    <cellStyle name="_도곡교 교대 수량_암거수량(2)_금곡교수량" xfId="4606" xr:uid="{00000000-0005-0000-0000-00006D050000}"/>
    <cellStyle name="_도곡교 교대 수량_암거수량(2)_금곡교토공수량" xfId="4607" xr:uid="{00000000-0005-0000-0000-00006E050000}"/>
    <cellStyle name="_도곡교 교대 수량_암거수량(2)_노좌교수량" xfId="4608" xr:uid="{00000000-0005-0000-0000-00006F050000}"/>
    <cellStyle name="_도곡교 교대 수량_암거수량_1련BOX" xfId="4609" xr:uid="{00000000-0005-0000-0000-000070050000}"/>
    <cellStyle name="_도곡교 교대 수량_암거수량_1련BOX_금곡교수량" xfId="4610" xr:uid="{00000000-0005-0000-0000-000071050000}"/>
    <cellStyle name="_도곡교 교대 수량_암거수량_1련BOX_금곡교토공수량" xfId="4611" xr:uid="{00000000-0005-0000-0000-000072050000}"/>
    <cellStyle name="_도곡교 교대 수량_암거수량_1련BOX_노좌교수량" xfId="4612" xr:uid="{00000000-0005-0000-0000-000073050000}"/>
    <cellStyle name="_도곡교 교대 수량_암거수량_2련BOX" xfId="4613" xr:uid="{00000000-0005-0000-0000-000074050000}"/>
    <cellStyle name="_도곡교 교대 수량_암거수량_2련BOX_금곡교수량" xfId="4614" xr:uid="{00000000-0005-0000-0000-000075050000}"/>
    <cellStyle name="_도곡교 교대 수량_암거수량_2련BOX_금곡교토공수량" xfId="4615" xr:uid="{00000000-0005-0000-0000-000076050000}"/>
    <cellStyle name="_도곡교 교대 수량_암거수량_2련BOX_노좌교수량" xfId="4616" xr:uid="{00000000-0005-0000-0000-000077050000}"/>
    <cellStyle name="_도곡교 교대 수량_암거수량_금곡교수량" xfId="4617" xr:uid="{00000000-0005-0000-0000-000078050000}"/>
    <cellStyle name="_도곡교 교대 수량_암거수량_금곡교토공수량" xfId="4618" xr:uid="{00000000-0005-0000-0000-000079050000}"/>
    <cellStyle name="_도곡교 교대 수량_암거수량_노좌교수량" xfId="4619" xr:uid="{00000000-0005-0000-0000-00007A050000}"/>
    <cellStyle name="_도급내역(전체분)" xfId="4620" xr:uid="{00000000-0005-0000-0000-00007B050000}"/>
    <cellStyle name="_도급내역(전체분)_복사본 총괄1회변경" xfId="4621" xr:uid="{00000000-0005-0000-0000-00007C050000}"/>
    <cellStyle name="_도급내역(전체분)_총괄1회변경" xfId="4622" xr:uid="{00000000-0005-0000-0000-00007D050000}"/>
    <cellStyle name="_도급내역(토공)" xfId="4623" xr:uid="{00000000-0005-0000-0000-00007E050000}"/>
    <cellStyle name="_도덕-고흥도로(투찰)" xfId="4624" xr:uid="{00000000-0005-0000-0000-00007F050000}"/>
    <cellStyle name="_두계변전소하도급" xfId="4625" xr:uid="{00000000-0005-0000-0000-000080050000}"/>
    <cellStyle name="_롤러형슬러지수집기견적서(내역첨부)" xfId="1802" xr:uid="{00000000-0005-0000-0000-000081050000}"/>
    <cellStyle name="_마산-우매" xfId="2055" xr:uid="{00000000-0005-0000-0000-000082050000}"/>
    <cellStyle name="_마포구합정동8502평 (version 1)" xfId="2056" xr:uid="{00000000-0005-0000-0000-000083050000}"/>
    <cellStyle name="_매입세근거" xfId="2057" xr:uid="{00000000-0005-0000-0000-000084050000}"/>
    <cellStyle name="_목동아파트2003-11-24" xfId="181" xr:uid="{00000000-0005-0000-0000-000085050000}"/>
    <cellStyle name="_목동아파트2003-11-24(제출)" xfId="182" xr:uid="{00000000-0005-0000-0000-000086050000}"/>
    <cellStyle name="_목동아파트2003-11-24(제출)_견적서양식" xfId="183" xr:uid="{00000000-0005-0000-0000-000087050000}"/>
    <cellStyle name="_목동아파트2003-11-24_견적서양식" xfId="184" xr:uid="{00000000-0005-0000-0000-000088050000}"/>
    <cellStyle name="_목동아파트2003-11-24_목동아파트2003-11-24(제출)" xfId="185" xr:uid="{00000000-0005-0000-0000-000089050000}"/>
    <cellStyle name="_목동아파트2003-11-24_목동아파트2003-11-24(제출)_견적서양식" xfId="186" xr:uid="{00000000-0005-0000-0000-00008A050000}"/>
    <cellStyle name="_목동아파트2003-11-24_춘천신촌아파트 건설지구(설비)" xfId="187" xr:uid="{00000000-0005-0000-0000-00008B050000}"/>
    <cellStyle name="_목동아파트2003-11-24_춘천신촌아파트 건설지구(설비)_견적서양식" xfId="188" xr:uid="{00000000-0005-0000-0000-00008C050000}"/>
    <cellStyle name="_목동아파트2003-11-24_풍동도급내역서-상관사" xfId="189" xr:uid="{00000000-0005-0000-0000-00008D050000}"/>
    <cellStyle name="_목동아파트2003-11-24_풍동도급내역서-상관사(1)" xfId="190" xr:uid="{00000000-0005-0000-0000-00008E050000}"/>
    <cellStyle name="_목동아파트2003-11-24_풍동도급내역서-상관사(1)_견적서양식" xfId="191" xr:uid="{00000000-0005-0000-0000-00008F050000}"/>
    <cellStyle name="_목동아파트2003-11-24_풍동도급내역서-상관사(제출,최종)AB" xfId="192" xr:uid="{00000000-0005-0000-0000-000090050000}"/>
    <cellStyle name="_목동아파트2003-11-24_풍동도급내역서-상관사(제출,최종)AB_견적서양식" xfId="193" xr:uid="{00000000-0005-0000-0000-000091050000}"/>
    <cellStyle name="_목동아파트2003-11-24_풍동도급내역서-상관사_견적서양식" xfId="194" xr:uid="{00000000-0005-0000-0000-000092050000}"/>
    <cellStyle name="_무창(전자입찰용)" xfId="4626" xr:uid="{00000000-0005-0000-0000-000093050000}"/>
    <cellStyle name="_무창(전자입찰용)_예정공정표" xfId="4627" xr:uid="{00000000-0005-0000-0000-000094050000}"/>
    <cellStyle name="_무창(전자입찰용)_왜관-태평건설" xfId="4628" xr:uid="{00000000-0005-0000-0000-000095050000}"/>
    <cellStyle name="_무창(전자입찰용)_왜관-태평건설_예정공정표" xfId="4629" xr:uid="{00000000-0005-0000-0000-000096050000}"/>
    <cellStyle name="_무창투찰" xfId="4630" xr:uid="{00000000-0005-0000-0000-000097050000}"/>
    <cellStyle name="_무창투찰_예정공정표" xfId="4631" xr:uid="{00000000-0005-0000-0000-000098050000}"/>
    <cellStyle name="_미일실행" xfId="2058" xr:uid="{00000000-0005-0000-0000-000099050000}"/>
    <cellStyle name="_발주설계서" xfId="2059" xr:uid="{00000000-0005-0000-0000-00009A050000}"/>
    <cellStyle name="_발주설계서_검토내역서(정선계통송수시설)" xfId="2060" xr:uid="{00000000-0005-0000-0000-00009B050000}"/>
    <cellStyle name="_발주설계서_검토내역서(청주계통도수시설)" xfId="2061" xr:uid="{00000000-0005-0000-0000-00009C050000}"/>
    <cellStyle name="_배수공" xfId="2062" xr:uid="{00000000-0005-0000-0000-00009D050000}"/>
    <cellStyle name="_배수펌프설계서(최종)수정" xfId="4632" xr:uid="{00000000-0005-0000-0000-00009E050000}"/>
    <cellStyle name="_배출수동설계" xfId="4633" xr:uid="{00000000-0005-0000-0000-00009F050000}"/>
    <cellStyle name="_밸브실수량" xfId="2063" xr:uid="{00000000-0005-0000-0000-0000A0050000}"/>
    <cellStyle name="_밸브실수량_설계설명서" xfId="2064" xr:uid="{00000000-0005-0000-0000-0000A1050000}"/>
    <cellStyle name="_변경내역5" xfId="2065" xr:uid="{00000000-0005-0000-0000-0000A2050000}"/>
    <cellStyle name="_변경내역7(보고)" xfId="2066" xr:uid="{00000000-0005-0000-0000-0000A3050000}"/>
    <cellStyle name="_별첨(계획서및실적서양식)" xfId="4634" xr:uid="{00000000-0005-0000-0000-0000A4050000}"/>
    <cellStyle name="_별첨(계획서및실적서양식)_1" xfId="4635" xr:uid="{00000000-0005-0000-0000-0000A5050000}"/>
    <cellStyle name="_보고서 30" xfId="2067" xr:uid="{00000000-0005-0000-0000-0000A6050000}"/>
    <cellStyle name="_복합배기 SCRUBBER 물량정산(C6)" xfId="195" xr:uid="{00000000-0005-0000-0000-0000A7050000}"/>
    <cellStyle name="_부대공" xfId="2068" xr:uid="{00000000-0005-0000-0000-0000A8050000}"/>
    <cellStyle name="_부대공_설계설명서" xfId="2069" xr:uid="{00000000-0005-0000-0000-0000A9050000}"/>
    <cellStyle name="_부대입찰양식②" xfId="4636" xr:uid="{00000000-0005-0000-0000-0000AA050000}"/>
    <cellStyle name="_부대입찰양식②_견적내역" xfId="4637" xr:uid="{00000000-0005-0000-0000-0000AB050000}"/>
    <cellStyle name="_부대입찰양식②_경찰서-터미널간도로(투찰)②" xfId="4638" xr:uid="{00000000-0005-0000-0000-0000AC050000}"/>
    <cellStyle name="_부대입찰양식②_경찰서-터미널간도로(투찰)②_견적내역" xfId="4639" xr:uid="{00000000-0005-0000-0000-0000AD050000}"/>
    <cellStyle name="_부대입찰양식②_경찰서-터미널간도로(투찰)②_마현생창(동양고속)" xfId="4640" xr:uid="{00000000-0005-0000-0000-0000AE050000}"/>
    <cellStyle name="_부대입찰양식②_경찰서-터미널간도로(투찰)②_마현생창(동양고속)_예정공정표" xfId="4641" xr:uid="{00000000-0005-0000-0000-0000AF050000}"/>
    <cellStyle name="_부대입찰양식②_경찰서-터미널간도로(투찰)②_마현생창(동양고속)_왜관-태평건설" xfId="4642" xr:uid="{00000000-0005-0000-0000-0000B0050000}"/>
    <cellStyle name="_부대입찰양식②_경찰서-터미널간도로(투찰)②_마현생창(동양고속)_왜관-태평건설_예정공정표" xfId="4643" xr:uid="{00000000-0005-0000-0000-0000B1050000}"/>
    <cellStyle name="_부대입찰양식②_경찰서-터미널간도로(투찰)②_예정공정표" xfId="4644" xr:uid="{00000000-0005-0000-0000-0000B2050000}"/>
    <cellStyle name="_부대입찰양식②_경찰서-터미널간도로(투찰)②_왜관-태평건설" xfId="4645" xr:uid="{00000000-0005-0000-0000-0000B3050000}"/>
    <cellStyle name="_부대입찰양식②_경찰서-터미널간도로(투찰)②_왜관-태평건설_예정공정표" xfId="4646" xr:uid="{00000000-0005-0000-0000-0000B4050000}"/>
    <cellStyle name="_부대입찰양식②_경찰서-터미널간도로(투찰)②_자재" xfId="4647" xr:uid="{00000000-0005-0000-0000-0000B5050000}"/>
    <cellStyle name="_부대입찰양식②_마현생창(동양고속)" xfId="4648" xr:uid="{00000000-0005-0000-0000-0000B6050000}"/>
    <cellStyle name="_부대입찰양식②_마현생창(동양고속)_예정공정표" xfId="4649" xr:uid="{00000000-0005-0000-0000-0000B7050000}"/>
    <cellStyle name="_부대입찰양식②_마현생창(동양고속)_왜관-태평건설" xfId="4650" xr:uid="{00000000-0005-0000-0000-0000B8050000}"/>
    <cellStyle name="_부대입찰양식②_마현생창(동양고속)_왜관-태평건설_예정공정표" xfId="4651" xr:uid="{00000000-0005-0000-0000-0000B9050000}"/>
    <cellStyle name="_부대입찰양식②_봉무지방산업단지도로(투찰)②" xfId="4652" xr:uid="{00000000-0005-0000-0000-0000BA050000}"/>
    <cellStyle name="_부대입찰양식②_봉무지방산업단지도로(투찰)②_견적내역" xfId="4653" xr:uid="{00000000-0005-0000-0000-0000BB050000}"/>
    <cellStyle name="_부대입찰양식②_봉무지방산업단지도로(투찰)②_마현생창(동양고속)" xfId="4654" xr:uid="{00000000-0005-0000-0000-0000BC050000}"/>
    <cellStyle name="_부대입찰양식②_봉무지방산업단지도로(투찰)②_마현생창(동양고속)_예정공정표" xfId="4655" xr:uid="{00000000-0005-0000-0000-0000BD050000}"/>
    <cellStyle name="_부대입찰양식②_봉무지방산업단지도로(투찰)②_마현생창(동양고속)_왜관-태평건설" xfId="4656" xr:uid="{00000000-0005-0000-0000-0000BE050000}"/>
    <cellStyle name="_부대입찰양식②_봉무지방산업단지도로(투찰)②_마현생창(동양고속)_왜관-태평건설_예정공정표" xfId="4657" xr:uid="{00000000-0005-0000-0000-0000BF050000}"/>
    <cellStyle name="_부대입찰양식②_봉무지방산업단지도로(투찰)②_예정공정표" xfId="4658" xr:uid="{00000000-0005-0000-0000-0000C0050000}"/>
    <cellStyle name="_부대입찰양식②_봉무지방산업단지도로(투찰)②_왜관-태평건설" xfId="4659" xr:uid="{00000000-0005-0000-0000-0000C1050000}"/>
    <cellStyle name="_부대입찰양식②_봉무지방산업단지도로(투찰)②_왜관-태평건설_예정공정표" xfId="4660" xr:uid="{00000000-0005-0000-0000-0000C2050000}"/>
    <cellStyle name="_부대입찰양식②_봉무지방산업단지도로(투찰)②_자재" xfId="4661" xr:uid="{00000000-0005-0000-0000-0000C3050000}"/>
    <cellStyle name="_부대입찰양식②_봉무지방산업단지도로(투찰)②+0.250%" xfId="4662" xr:uid="{00000000-0005-0000-0000-0000C4050000}"/>
    <cellStyle name="_부대입찰양식②_봉무지방산업단지도로(투찰)②+0.250%_견적내역" xfId="4663" xr:uid="{00000000-0005-0000-0000-0000C5050000}"/>
    <cellStyle name="_부대입찰양식②_봉무지방산업단지도로(투찰)②+0.250%_마현생창(동양고속)" xfId="4664" xr:uid="{00000000-0005-0000-0000-0000C6050000}"/>
    <cellStyle name="_부대입찰양식②_봉무지방산업단지도로(투찰)②+0.250%_마현생창(동양고속)_예정공정표" xfId="4665" xr:uid="{00000000-0005-0000-0000-0000C7050000}"/>
    <cellStyle name="_부대입찰양식②_봉무지방산업단지도로(투찰)②+0.250%_마현생창(동양고속)_왜관-태평건설" xfId="4666" xr:uid="{00000000-0005-0000-0000-0000C8050000}"/>
    <cellStyle name="_부대입찰양식②_봉무지방산업단지도로(투찰)②+0.250%_마현생창(동양고속)_왜관-태평건설_예정공정표" xfId="4667" xr:uid="{00000000-0005-0000-0000-0000C9050000}"/>
    <cellStyle name="_부대입찰양식②_봉무지방산업단지도로(투찰)②+0.250%_예정공정표" xfId="4668" xr:uid="{00000000-0005-0000-0000-0000CA050000}"/>
    <cellStyle name="_부대입찰양식②_봉무지방산업단지도로(투찰)②+0.250%_왜관-태평건설" xfId="4669" xr:uid="{00000000-0005-0000-0000-0000CB050000}"/>
    <cellStyle name="_부대입찰양식②_봉무지방산업단지도로(투찰)②+0.250%_왜관-태평건설_예정공정표" xfId="4670" xr:uid="{00000000-0005-0000-0000-0000CC050000}"/>
    <cellStyle name="_부대입찰양식②_봉무지방산업단지도로(투찰)②+0.250%_자재" xfId="4671" xr:uid="{00000000-0005-0000-0000-0000CD050000}"/>
    <cellStyle name="_부대입찰양식②_예정공정표" xfId="4672" xr:uid="{00000000-0005-0000-0000-0000CE050000}"/>
    <cellStyle name="_부대입찰양식②_왜관-태평건설" xfId="4673" xr:uid="{00000000-0005-0000-0000-0000CF050000}"/>
    <cellStyle name="_부대입찰양식②_왜관-태평건설_예정공정표" xfId="4674" xr:uid="{00000000-0005-0000-0000-0000D0050000}"/>
    <cellStyle name="_부대입찰양식②_자재" xfId="4675" xr:uid="{00000000-0005-0000-0000-0000D1050000}"/>
    <cellStyle name="_부대입찰양식②_합덕-신례원(2공구)투찰" xfId="4676" xr:uid="{00000000-0005-0000-0000-0000D2050000}"/>
    <cellStyle name="_부대입찰양식②_합덕-신례원(2공구)투찰_견적내역" xfId="4677" xr:uid="{00000000-0005-0000-0000-0000D3050000}"/>
    <cellStyle name="_부대입찰양식②_합덕-신례원(2공구)투찰_경찰서-터미널간도로(투찰)②" xfId="4678" xr:uid="{00000000-0005-0000-0000-0000D4050000}"/>
    <cellStyle name="_부대입찰양식②_합덕-신례원(2공구)투찰_경찰서-터미널간도로(투찰)②_견적내역" xfId="4679" xr:uid="{00000000-0005-0000-0000-0000D5050000}"/>
    <cellStyle name="_부대입찰양식②_합덕-신례원(2공구)투찰_경찰서-터미널간도로(투찰)②_마현생창(동양고속)" xfId="4680" xr:uid="{00000000-0005-0000-0000-0000D6050000}"/>
    <cellStyle name="_부대입찰양식②_합덕-신례원(2공구)투찰_경찰서-터미널간도로(투찰)②_마현생창(동양고속)_예정공정표" xfId="4681" xr:uid="{00000000-0005-0000-0000-0000D7050000}"/>
    <cellStyle name="_부대입찰양식②_합덕-신례원(2공구)투찰_경찰서-터미널간도로(투찰)②_마현생창(동양고속)_왜관-태평건설" xfId="4682" xr:uid="{00000000-0005-0000-0000-0000D8050000}"/>
    <cellStyle name="_부대입찰양식②_합덕-신례원(2공구)투찰_경찰서-터미널간도로(투찰)②_마현생창(동양고속)_왜관-태평건설_예정공정표" xfId="4683" xr:uid="{00000000-0005-0000-0000-0000D9050000}"/>
    <cellStyle name="_부대입찰양식②_합덕-신례원(2공구)투찰_경찰서-터미널간도로(투찰)②_예정공정표" xfId="4684" xr:uid="{00000000-0005-0000-0000-0000DA050000}"/>
    <cellStyle name="_부대입찰양식②_합덕-신례원(2공구)투찰_경찰서-터미널간도로(투찰)②_왜관-태평건설" xfId="4685" xr:uid="{00000000-0005-0000-0000-0000DB050000}"/>
    <cellStyle name="_부대입찰양식②_합덕-신례원(2공구)투찰_경찰서-터미널간도로(투찰)②_왜관-태평건설_예정공정표" xfId="4686" xr:uid="{00000000-0005-0000-0000-0000DC050000}"/>
    <cellStyle name="_부대입찰양식②_합덕-신례원(2공구)투찰_경찰서-터미널간도로(투찰)②_자재" xfId="4687" xr:uid="{00000000-0005-0000-0000-0000DD050000}"/>
    <cellStyle name="_부대입찰양식②_합덕-신례원(2공구)투찰_마현생창(동양고속)" xfId="4688" xr:uid="{00000000-0005-0000-0000-0000DE050000}"/>
    <cellStyle name="_부대입찰양식②_합덕-신례원(2공구)투찰_마현생창(동양고속)_예정공정표" xfId="4689" xr:uid="{00000000-0005-0000-0000-0000DF050000}"/>
    <cellStyle name="_부대입찰양식②_합덕-신례원(2공구)투찰_마현생창(동양고속)_왜관-태평건설" xfId="4690" xr:uid="{00000000-0005-0000-0000-0000E0050000}"/>
    <cellStyle name="_부대입찰양식②_합덕-신례원(2공구)투찰_마현생창(동양고속)_왜관-태평건설_예정공정표" xfId="4691" xr:uid="{00000000-0005-0000-0000-0000E1050000}"/>
    <cellStyle name="_부대입찰양식②_합덕-신례원(2공구)투찰_봉무지방산업단지도로(투찰)②" xfId="4692" xr:uid="{00000000-0005-0000-0000-0000E2050000}"/>
    <cellStyle name="_부대입찰양식②_합덕-신례원(2공구)투찰_봉무지방산업단지도로(투찰)②_견적내역" xfId="4693" xr:uid="{00000000-0005-0000-0000-0000E3050000}"/>
    <cellStyle name="_부대입찰양식②_합덕-신례원(2공구)투찰_봉무지방산업단지도로(투찰)②_마현생창(동양고속)" xfId="4694" xr:uid="{00000000-0005-0000-0000-0000E4050000}"/>
    <cellStyle name="_부대입찰양식②_합덕-신례원(2공구)투찰_봉무지방산업단지도로(투찰)②_마현생창(동양고속)_예정공정표" xfId="4695" xr:uid="{00000000-0005-0000-0000-0000E5050000}"/>
    <cellStyle name="_부대입찰양식②_합덕-신례원(2공구)투찰_봉무지방산업단지도로(투찰)②_마현생창(동양고속)_왜관-태평건설" xfId="4696" xr:uid="{00000000-0005-0000-0000-0000E6050000}"/>
    <cellStyle name="_부대입찰양식②_합덕-신례원(2공구)투찰_봉무지방산업단지도로(투찰)②_마현생창(동양고속)_왜관-태평건설_예정공정표" xfId="4697" xr:uid="{00000000-0005-0000-0000-0000E7050000}"/>
    <cellStyle name="_부대입찰양식②_합덕-신례원(2공구)투찰_봉무지방산업단지도로(투찰)②_예정공정표" xfId="4698" xr:uid="{00000000-0005-0000-0000-0000E8050000}"/>
    <cellStyle name="_부대입찰양식②_합덕-신례원(2공구)투찰_봉무지방산업단지도로(투찰)②_왜관-태평건설" xfId="4699" xr:uid="{00000000-0005-0000-0000-0000E9050000}"/>
    <cellStyle name="_부대입찰양식②_합덕-신례원(2공구)투찰_봉무지방산업단지도로(투찰)②_왜관-태평건설_예정공정표" xfId="4700" xr:uid="{00000000-0005-0000-0000-0000EA050000}"/>
    <cellStyle name="_부대입찰양식②_합덕-신례원(2공구)투찰_봉무지방산업단지도로(투찰)②_자재" xfId="4701" xr:uid="{00000000-0005-0000-0000-0000EB050000}"/>
    <cellStyle name="_부대입찰양식②_합덕-신례원(2공구)투찰_봉무지방산업단지도로(투찰)②+0.250%" xfId="4702" xr:uid="{00000000-0005-0000-0000-0000EC050000}"/>
    <cellStyle name="_부대입찰양식②_합덕-신례원(2공구)투찰_봉무지방산업단지도로(투찰)②+0.250%_견적내역" xfId="4703" xr:uid="{00000000-0005-0000-0000-0000ED050000}"/>
    <cellStyle name="_부대입찰양식②_합덕-신례원(2공구)투찰_봉무지방산업단지도로(투찰)②+0.250%_마현생창(동양고속)" xfId="4704" xr:uid="{00000000-0005-0000-0000-0000EE050000}"/>
    <cellStyle name="_부대입찰양식②_합덕-신례원(2공구)투찰_봉무지방산업단지도로(투찰)②+0.250%_마현생창(동양고속)_예정공정표" xfId="4705" xr:uid="{00000000-0005-0000-0000-0000EF050000}"/>
    <cellStyle name="_부대입찰양식②_합덕-신례원(2공구)투찰_봉무지방산업단지도로(투찰)②+0.250%_마현생창(동양고속)_왜관-태평건설" xfId="4706" xr:uid="{00000000-0005-0000-0000-0000F0050000}"/>
    <cellStyle name="_부대입찰양식②_합덕-신례원(2공구)투찰_봉무지방산업단지도로(투찰)②+0.250%_마현생창(동양고속)_왜관-태평건설_예정공정표" xfId="4707" xr:uid="{00000000-0005-0000-0000-0000F1050000}"/>
    <cellStyle name="_부대입찰양식②_합덕-신례원(2공구)투찰_봉무지방산업단지도로(투찰)②+0.250%_예정공정표" xfId="4708" xr:uid="{00000000-0005-0000-0000-0000F2050000}"/>
    <cellStyle name="_부대입찰양식②_합덕-신례원(2공구)투찰_봉무지방산업단지도로(투찰)②+0.250%_왜관-태평건설" xfId="4709" xr:uid="{00000000-0005-0000-0000-0000F3050000}"/>
    <cellStyle name="_부대입찰양식②_합덕-신례원(2공구)투찰_봉무지방산업단지도로(투찰)②+0.250%_왜관-태평건설_예정공정표" xfId="4710" xr:uid="{00000000-0005-0000-0000-0000F4050000}"/>
    <cellStyle name="_부대입찰양식②_합덕-신례원(2공구)투찰_봉무지방산업단지도로(투찰)②+0.250%_자재" xfId="4711" xr:uid="{00000000-0005-0000-0000-0000F5050000}"/>
    <cellStyle name="_부대입찰양식②_합덕-신례원(2공구)투찰_예정공정표" xfId="4712" xr:uid="{00000000-0005-0000-0000-0000F6050000}"/>
    <cellStyle name="_부대입찰양식②_합덕-신례원(2공구)투찰_왜관-태평건설" xfId="4713" xr:uid="{00000000-0005-0000-0000-0000F7050000}"/>
    <cellStyle name="_부대입찰양식②_합덕-신례원(2공구)투찰_왜관-태평건설_예정공정표" xfId="4714" xr:uid="{00000000-0005-0000-0000-0000F8050000}"/>
    <cellStyle name="_부대입찰양식②_합덕-신례원(2공구)투찰_자재" xfId="4715" xr:uid="{00000000-0005-0000-0000-0000F9050000}"/>
    <cellStyle name="_부대입찰양식②_합덕-신례원(2공구)투찰_합덕-신례원(2공구)투찰" xfId="4716" xr:uid="{00000000-0005-0000-0000-0000FA050000}"/>
    <cellStyle name="_부대입찰양식②_합덕-신례원(2공구)투찰_합덕-신례원(2공구)투찰_견적내역" xfId="4717" xr:uid="{00000000-0005-0000-0000-0000FB050000}"/>
    <cellStyle name="_부대입찰양식②_합덕-신례원(2공구)투찰_합덕-신례원(2공구)투찰_경찰서-터미널간도로(투찰)②" xfId="4718" xr:uid="{00000000-0005-0000-0000-0000FC050000}"/>
    <cellStyle name="_부대입찰양식②_합덕-신례원(2공구)투찰_합덕-신례원(2공구)투찰_경찰서-터미널간도로(투찰)②_견적내역" xfId="4719" xr:uid="{00000000-0005-0000-0000-0000FD050000}"/>
    <cellStyle name="_부대입찰양식②_합덕-신례원(2공구)투찰_합덕-신례원(2공구)투찰_경찰서-터미널간도로(투찰)②_마현생창(동양고속)" xfId="4720" xr:uid="{00000000-0005-0000-0000-0000FE050000}"/>
    <cellStyle name="_부대입찰양식②_합덕-신례원(2공구)투찰_합덕-신례원(2공구)투찰_경찰서-터미널간도로(투찰)②_마현생창(동양고속)_예정공정표" xfId="4721" xr:uid="{00000000-0005-0000-0000-0000FF050000}"/>
    <cellStyle name="_부대입찰양식②_합덕-신례원(2공구)투찰_합덕-신례원(2공구)투찰_경찰서-터미널간도로(투찰)②_마현생창(동양고속)_왜관-태평건설" xfId="4722" xr:uid="{00000000-0005-0000-0000-000000060000}"/>
    <cellStyle name="_부대입찰양식②_합덕-신례원(2공구)투찰_합덕-신례원(2공구)투찰_경찰서-터미널간도로(투찰)②_마현생창(동양고속)_왜관-태평건설_예정공정표" xfId="4723" xr:uid="{00000000-0005-0000-0000-000001060000}"/>
    <cellStyle name="_부대입찰양식②_합덕-신례원(2공구)투찰_합덕-신례원(2공구)투찰_경찰서-터미널간도로(투찰)②_예정공정표" xfId="4724" xr:uid="{00000000-0005-0000-0000-000002060000}"/>
    <cellStyle name="_부대입찰양식②_합덕-신례원(2공구)투찰_합덕-신례원(2공구)투찰_경찰서-터미널간도로(투찰)②_왜관-태평건설" xfId="4725" xr:uid="{00000000-0005-0000-0000-000003060000}"/>
    <cellStyle name="_부대입찰양식②_합덕-신례원(2공구)투찰_합덕-신례원(2공구)투찰_경찰서-터미널간도로(투찰)②_왜관-태평건설_예정공정표" xfId="4726" xr:uid="{00000000-0005-0000-0000-000004060000}"/>
    <cellStyle name="_부대입찰양식②_합덕-신례원(2공구)투찰_합덕-신례원(2공구)투찰_경찰서-터미널간도로(투찰)②_자재" xfId="4727" xr:uid="{00000000-0005-0000-0000-000005060000}"/>
    <cellStyle name="_부대입찰양식②_합덕-신례원(2공구)투찰_합덕-신례원(2공구)투찰_마현생창(동양고속)" xfId="4728" xr:uid="{00000000-0005-0000-0000-000006060000}"/>
    <cellStyle name="_부대입찰양식②_합덕-신례원(2공구)투찰_합덕-신례원(2공구)투찰_마현생창(동양고속)_예정공정표" xfId="4729" xr:uid="{00000000-0005-0000-0000-000007060000}"/>
    <cellStyle name="_부대입찰양식②_합덕-신례원(2공구)투찰_합덕-신례원(2공구)투찰_마현생창(동양고속)_왜관-태평건설" xfId="4730" xr:uid="{00000000-0005-0000-0000-000008060000}"/>
    <cellStyle name="_부대입찰양식②_합덕-신례원(2공구)투찰_합덕-신례원(2공구)투찰_마현생창(동양고속)_왜관-태평건설_예정공정표" xfId="4731" xr:uid="{00000000-0005-0000-0000-000009060000}"/>
    <cellStyle name="_부대입찰양식②_합덕-신례원(2공구)투찰_합덕-신례원(2공구)투찰_봉무지방산업단지도로(투찰)②" xfId="4732" xr:uid="{00000000-0005-0000-0000-00000A060000}"/>
    <cellStyle name="_부대입찰양식②_합덕-신례원(2공구)투찰_합덕-신례원(2공구)투찰_봉무지방산업단지도로(투찰)②_견적내역" xfId="4733" xr:uid="{00000000-0005-0000-0000-00000B060000}"/>
    <cellStyle name="_부대입찰양식②_합덕-신례원(2공구)투찰_합덕-신례원(2공구)투찰_봉무지방산업단지도로(투찰)②_마현생창(동양고속)" xfId="4734" xr:uid="{00000000-0005-0000-0000-00000C060000}"/>
    <cellStyle name="_부대입찰양식②_합덕-신례원(2공구)투찰_합덕-신례원(2공구)투찰_봉무지방산업단지도로(투찰)②_마현생창(동양고속)_예정공정표" xfId="4735" xr:uid="{00000000-0005-0000-0000-00000D060000}"/>
    <cellStyle name="_부대입찰양식②_합덕-신례원(2공구)투찰_합덕-신례원(2공구)투찰_봉무지방산업단지도로(투찰)②_마현생창(동양고속)_왜관-태평건설" xfId="4736" xr:uid="{00000000-0005-0000-0000-00000E060000}"/>
    <cellStyle name="_부대입찰양식②_합덕-신례원(2공구)투찰_합덕-신례원(2공구)투찰_봉무지방산업단지도로(투찰)②_마현생창(동양고속)_왜관-태평건설_예정공정표" xfId="4737" xr:uid="{00000000-0005-0000-0000-00000F060000}"/>
    <cellStyle name="_부대입찰양식②_합덕-신례원(2공구)투찰_합덕-신례원(2공구)투찰_봉무지방산업단지도로(투찰)②_예정공정표" xfId="4738" xr:uid="{00000000-0005-0000-0000-000010060000}"/>
    <cellStyle name="_부대입찰양식②_합덕-신례원(2공구)투찰_합덕-신례원(2공구)투찰_봉무지방산업단지도로(투찰)②_왜관-태평건설" xfId="4739" xr:uid="{00000000-0005-0000-0000-000011060000}"/>
    <cellStyle name="_부대입찰양식②_합덕-신례원(2공구)투찰_합덕-신례원(2공구)투찰_봉무지방산업단지도로(투찰)②_왜관-태평건설_예정공정표" xfId="4740" xr:uid="{00000000-0005-0000-0000-000012060000}"/>
    <cellStyle name="_부대입찰양식②_합덕-신례원(2공구)투찰_합덕-신례원(2공구)투찰_봉무지방산업단지도로(투찰)②_자재" xfId="4741" xr:uid="{00000000-0005-0000-0000-000013060000}"/>
    <cellStyle name="_부대입찰양식②_합덕-신례원(2공구)투찰_합덕-신례원(2공구)투찰_봉무지방산업단지도로(투찰)②+0.250%" xfId="4742" xr:uid="{00000000-0005-0000-0000-000014060000}"/>
    <cellStyle name="_부대입찰양식②_합덕-신례원(2공구)투찰_합덕-신례원(2공구)투찰_봉무지방산업단지도로(투찰)②+0.250%_견적내역" xfId="4743" xr:uid="{00000000-0005-0000-0000-000015060000}"/>
    <cellStyle name="_부대입찰양식②_합덕-신례원(2공구)투찰_합덕-신례원(2공구)투찰_봉무지방산업단지도로(투찰)②+0.250%_마현생창(동양고속)" xfId="4744" xr:uid="{00000000-0005-0000-0000-000016060000}"/>
    <cellStyle name="_부대입찰양식②_합덕-신례원(2공구)투찰_합덕-신례원(2공구)투찰_봉무지방산업단지도로(투찰)②+0.250%_마현생창(동양고속)_예정공정표" xfId="4745" xr:uid="{00000000-0005-0000-0000-000017060000}"/>
    <cellStyle name="_부대입찰양식②_합덕-신례원(2공구)투찰_합덕-신례원(2공구)투찰_봉무지방산업단지도로(투찰)②+0.250%_마현생창(동양고속)_왜관-태평건설" xfId="4746" xr:uid="{00000000-0005-0000-0000-000018060000}"/>
    <cellStyle name="_부대입찰양식②_합덕-신례원(2공구)투찰_합덕-신례원(2공구)투찰_봉무지방산업단지도로(투찰)②+0.250%_마현생창(동양고속)_왜관-태평건설_예정공정표" xfId="4747" xr:uid="{00000000-0005-0000-0000-000019060000}"/>
    <cellStyle name="_부대입찰양식②_합덕-신례원(2공구)투찰_합덕-신례원(2공구)투찰_봉무지방산업단지도로(투찰)②+0.250%_예정공정표" xfId="4748" xr:uid="{00000000-0005-0000-0000-00001A060000}"/>
    <cellStyle name="_부대입찰양식②_합덕-신례원(2공구)투찰_합덕-신례원(2공구)투찰_봉무지방산업단지도로(투찰)②+0.250%_왜관-태평건설" xfId="4749" xr:uid="{00000000-0005-0000-0000-00001B060000}"/>
    <cellStyle name="_부대입찰양식②_합덕-신례원(2공구)투찰_합덕-신례원(2공구)투찰_봉무지방산업단지도로(투찰)②+0.250%_왜관-태평건설_예정공정표" xfId="4750" xr:uid="{00000000-0005-0000-0000-00001C060000}"/>
    <cellStyle name="_부대입찰양식②_합덕-신례원(2공구)투찰_합덕-신례원(2공구)투찰_봉무지방산업단지도로(투찰)②+0.250%_자재" xfId="4751" xr:uid="{00000000-0005-0000-0000-00001D060000}"/>
    <cellStyle name="_부대입찰양식②_합덕-신례원(2공구)투찰_합덕-신례원(2공구)투찰_예정공정표" xfId="4752" xr:uid="{00000000-0005-0000-0000-00001E060000}"/>
    <cellStyle name="_부대입찰양식②_합덕-신례원(2공구)투찰_합덕-신례원(2공구)투찰_왜관-태평건설" xfId="4753" xr:uid="{00000000-0005-0000-0000-00001F060000}"/>
    <cellStyle name="_부대입찰양식②_합덕-신례원(2공구)투찰_합덕-신례원(2공구)투찰_왜관-태평건설_예정공정표" xfId="4754" xr:uid="{00000000-0005-0000-0000-000020060000}"/>
    <cellStyle name="_부대입찰양식②_합덕-신례원(2공구)투찰_합덕-신례원(2공구)투찰_자재" xfId="4755" xr:uid="{00000000-0005-0000-0000-000021060000}"/>
    <cellStyle name="_부대토목(최종분)" xfId="2070" xr:uid="{00000000-0005-0000-0000-000022060000}"/>
    <cellStyle name="_부평배수지(투찰)" xfId="4756" xr:uid="{00000000-0005-0000-0000-000023060000}"/>
    <cellStyle name="_부평배수지(투찰)_견적내역" xfId="4757" xr:uid="{00000000-0005-0000-0000-000024060000}"/>
    <cellStyle name="_부평배수지(투찰)_경찰서-터미널간도로(투찰)②" xfId="4758" xr:uid="{00000000-0005-0000-0000-000025060000}"/>
    <cellStyle name="_부평배수지(투찰)_경찰서-터미널간도로(투찰)②_견적내역" xfId="4759" xr:uid="{00000000-0005-0000-0000-000026060000}"/>
    <cellStyle name="_부평배수지(투찰)_경찰서-터미널간도로(투찰)②_마현생창(동양고속)" xfId="4760" xr:uid="{00000000-0005-0000-0000-000027060000}"/>
    <cellStyle name="_부평배수지(투찰)_경찰서-터미널간도로(투찰)②_마현생창(동양고속)_예정공정표" xfId="4761" xr:uid="{00000000-0005-0000-0000-000028060000}"/>
    <cellStyle name="_부평배수지(투찰)_경찰서-터미널간도로(투찰)②_마현생창(동양고속)_왜관-태평건설" xfId="4762" xr:uid="{00000000-0005-0000-0000-000029060000}"/>
    <cellStyle name="_부평배수지(투찰)_경찰서-터미널간도로(투찰)②_마현생창(동양고속)_왜관-태평건설_예정공정표" xfId="4763" xr:uid="{00000000-0005-0000-0000-00002A060000}"/>
    <cellStyle name="_부평배수지(투찰)_경찰서-터미널간도로(투찰)②_예정공정표" xfId="4764" xr:uid="{00000000-0005-0000-0000-00002B060000}"/>
    <cellStyle name="_부평배수지(투찰)_경찰서-터미널간도로(투찰)②_왜관-태평건설" xfId="4765" xr:uid="{00000000-0005-0000-0000-00002C060000}"/>
    <cellStyle name="_부평배수지(투찰)_경찰서-터미널간도로(투찰)②_왜관-태평건설_예정공정표" xfId="4766" xr:uid="{00000000-0005-0000-0000-00002D060000}"/>
    <cellStyle name="_부평배수지(투찰)_경찰서-터미널간도로(투찰)②_자재" xfId="4767" xr:uid="{00000000-0005-0000-0000-00002E060000}"/>
    <cellStyle name="_부평배수지(투찰)_마현생창(동양고속)" xfId="4768" xr:uid="{00000000-0005-0000-0000-00002F060000}"/>
    <cellStyle name="_부평배수지(투찰)_마현생창(동양고속)_예정공정표" xfId="4769" xr:uid="{00000000-0005-0000-0000-000030060000}"/>
    <cellStyle name="_부평배수지(투찰)_마현생창(동양고속)_왜관-태평건설" xfId="4770" xr:uid="{00000000-0005-0000-0000-000031060000}"/>
    <cellStyle name="_부평배수지(투찰)_마현생창(동양고속)_왜관-태평건설_예정공정표" xfId="4771" xr:uid="{00000000-0005-0000-0000-000032060000}"/>
    <cellStyle name="_부평배수지(투찰)_봉무지방산업단지도로(투찰)②" xfId="4772" xr:uid="{00000000-0005-0000-0000-000033060000}"/>
    <cellStyle name="_부평배수지(투찰)_봉무지방산업단지도로(투찰)②_견적내역" xfId="4773" xr:uid="{00000000-0005-0000-0000-000034060000}"/>
    <cellStyle name="_부평배수지(투찰)_봉무지방산업단지도로(투찰)②_마현생창(동양고속)" xfId="4774" xr:uid="{00000000-0005-0000-0000-000035060000}"/>
    <cellStyle name="_부평배수지(투찰)_봉무지방산업단지도로(투찰)②_마현생창(동양고속)_예정공정표" xfId="4775" xr:uid="{00000000-0005-0000-0000-000036060000}"/>
    <cellStyle name="_부평배수지(투찰)_봉무지방산업단지도로(투찰)②_마현생창(동양고속)_왜관-태평건설" xfId="4776" xr:uid="{00000000-0005-0000-0000-000037060000}"/>
    <cellStyle name="_부평배수지(투찰)_봉무지방산업단지도로(투찰)②_마현생창(동양고속)_왜관-태평건설_예정공정표" xfId="4777" xr:uid="{00000000-0005-0000-0000-000038060000}"/>
    <cellStyle name="_부평배수지(투찰)_봉무지방산업단지도로(투찰)②_예정공정표" xfId="4778" xr:uid="{00000000-0005-0000-0000-000039060000}"/>
    <cellStyle name="_부평배수지(투찰)_봉무지방산업단지도로(투찰)②_왜관-태평건설" xfId="4779" xr:uid="{00000000-0005-0000-0000-00003A060000}"/>
    <cellStyle name="_부평배수지(투찰)_봉무지방산업단지도로(투찰)②_왜관-태평건설_예정공정표" xfId="4780" xr:uid="{00000000-0005-0000-0000-00003B060000}"/>
    <cellStyle name="_부평배수지(투찰)_봉무지방산업단지도로(투찰)②_자재" xfId="4781" xr:uid="{00000000-0005-0000-0000-00003C060000}"/>
    <cellStyle name="_부평배수지(투찰)_봉무지방산업단지도로(투찰)②+0.250%" xfId="4782" xr:uid="{00000000-0005-0000-0000-00003D060000}"/>
    <cellStyle name="_부평배수지(투찰)_봉무지방산업단지도로(투찰)②+0.250%_견적내역" xfId="4783" xr:uid="{00000000-0005-0000-0000-00003E060000}"/>
    <cellStyle name="_부평배수지(투찰)_봉무지방산업단지도로(투찰)②+0.250%_마현생창(동양고속)" xfId="4784" xr:uid="{00000000-0005-0000-0000-00003F060000}"/>
    <cellStyle name="_부평배수지(투찰)_봉무지방산업단지도로(투찰)②+0.250%_마현생창(동양고속)_예정공정표" xfId="4785" xr:uid="{00000000-0005-0000-0000-000040060000}"/>
    <cellStyle name="_부평배수지(투찰)_봉무지방산업단지도로(투찰)②+0.250%_마현생창(동양고속)_왜관-태평건설" xfId="4786" xr:uid="{00000000-0005-0000-0000-000041060000}"/>
    <cellStyle name="_부평배수지(투찰)_봉무지방산업단지도로(투찰)②+0.250%_마현생창(동양고속)_왜관-태평건설_예정공정표" xfId="4787" xr:uid="{00000000-0005-0000-0000-000042060000}"/>
    <cellStyle name="_부평배수지(투찰)_봉무지방산업단지도로(투찰)②+0.250%_예정공정표" xfId="4788" xr:uid="{00000000-0005-0000-0000-000043060000}"/>
    <cellStyle name="_부평배수지(투찰)_봉무지방산업단지도로(투찰)②+0.250%_왜관-태평건설" xfId="4789" xr:uid="{00000000-0005-0000-0000-000044060000}"/>
    <cellStyle name="_부평배수지(투찰)_봉무지방산업단지도로(투찰)②+0.250%_왜관-태평건설_예정공정표" xfId="4790" xr:uid="{00000000-0005-0000-0000-000045060000}"/>
    <cellStyle name="_부평배수지(투찰)_봉무지방산업단지도로(투찰)②+0.250%_자재" xfId="4791" xr:uid="{00000000-0005-0000-0000-000046060000}"/>
    <cellStyle name="_부평배수지(투찰)_예정공정표" xfId="4792" xr:uid="{00000000-0005-0000-0000-000047060000}"/>
    <cellStyle name="_부평배수지(투찰)_왜관-태평건설" xfId="4793" xr:uid="{00000000-0005-0000-0000-000048060000}"/>
    <cellStyle name="_부평배수지(투찰)_왜관-태평건설_예정공정표" xfId="4794" xr:uid="{00000000-0005-0000-0000-000049060000}"/>
    <cellStyle name="_부평배수지(투찰)_자재" xfId="4795" xr:uid="{00000000-0005-0000-0000-00004A060000}"/>
    <cellStyle name="_부평배수지(투찰)_합덕-신례원(2공구)투찰" xfId="4796" xr:uid="{00000000-0005-0000-0000-00004B060000}"/>
    <cellStyle name="_부평배수지(투찰)_합덕-신례원(2공구)투찰_견적내역" xfId="4797" xr:uid="{00000000-0005-0000-0000-00004C060000}"/>
    <cellStyle name="_부평배수지(투찰)_합덕-신례원(2공구)투찰_경찰서-터미널간도로(투찰)②" xfId="4798" xr:uid="{00000000-0005-0000-0000-00004D060000}"/>
    <cellStyle name="_부평배수지(투찰)_합덕-신례원(2공구)투찰_경찰서-터미널간도로(투찰)②_견적내역" xfId="4799" xr:uid="{00000000-0005-0000-0000-00004E060000}"/>
    <cellStyle name="_부평배수지(투찰)_합덕-신례원(2공구)투찰_경찰서-터미널간도로(투찰)②_마현생창(동양고속)" xfId="4800" xr:uid="{00000000-0005-0000-0000-00004F060000}"/>
    <cellStyle name="_부평배수지(투찰)_합덕-신례원(2공구)투찰_경찰서-터미널간도로(투찰)②_마현생창(동양고속)_예정공정표" xfId="4801" xr:uid="{00000000-0005-0000-0000-000050060000}"/>
    <cellStyle name="_부평배수지(투찰)_합덕-신례원(2공구)투찰_경찰서-터미널간도로(투찰)②_마현생창(동양고속)_왜관-태평건설" xfId="4802" xr:uid="{00000000-0005-0000-0000-000051060000}"/>
    <cellStyle name="_부평배수지(투찰)_합덕-신례원(2공구)투찰_경찰서-터미널간도로(투찰)②_마현생창(동양고속)_왜관-태평건설_예정공정표" xfId="4803" xr:uid="{00000000-0005-0000-0000-000052060000}"/>
    <cellStyle name="_부평배수지(투찰)_합덕-신례원(2공구)투찰_경찰서-터미널간도로(투찰)②_예정공정표" xfId="4804" xr:uid="{00000000-0005-0000-0000-000053060000}"/>
    <cellStyle name="_부평배수지(투찰)_합덕-신례원(2공구)투찰_경찰서-터미널간도로(투찰)②_왜관-태평건설" xfId="4805" xr:uid="{00000000-0005-0000-0000-000054060000}"/>
    <cellStyle name="_부평배수지(투찰)_합덕-신례원(2공구)투찰_경찰서-터미널간도로(투찰)②_왜관-태평건설_예정공정표" xfId="4806" xr:uid="{00000000-0005-0000-0000-000055060000}"/>
    <cellStyle name="_부평배수지(투찰)_합덕-신례원(2공구)투찰_경찰서-터미널간도로(투찰)②_자재" xfId="4807" xr:uid="{00000000-0005-0000-0000-000056060000}"/>
    <cellStyle name="_부평배수지(투찰)_합덕-신례원(2공구)투찰_마현생창(동양고속)" xfId="4808" xr:uid="{00000000-0005-0000-0000-000057060000}"/>
    <cellStyle name="_부평배수지(투찰)_합덕-신례원(2공구)투찰_마현생창(동양고속)_예정공정표" xfId="4809" xr:uid="{00000000-0005-0000-0000-000058060000}"/>
    <cellStyle name="_부평배수지(투찰)_합덕-신례원(2공구)투찰_마현생창(동양고속)_왜관-태평건설" xfId="4810" xr:uid="{00000000-0005-0000-0000-000059060000}"/>
    <cellStyle name="_부평배수지(투찰)_합덕-신례원(2공구)투찰_마현생창(동양고속)_왜관-태평건설_예정공정표" xfId="4811" xr:uid="{00000000-0005-0000-0000-00005A060000}"/>
    <cellStyle name="_부평배수지(투찰)_합덕-신례원(2공구)투찰_봉무지방산업단지도로(투찰)②" xfId="4812" xr:uid="{00000000-0005-0000-0000-00005B060000}"/>
    <cellStyle name="_부평배수지(투찰)_합덕-신례원(2공구)투찰_봉무지방산업단지도로(투찰)②_견적내역" xfId="4813" xr:uid="{00000000-0005-0000-0000-00005C060000}"/>
    <cellStyle name="_부평배수지(투찰)_합덕-신례원(2공구)투찰_봉무지방산업단지도로(투찰)②_마현생창(동양고속)" xfId="4814" xr:uid="{00000000-0005-0000-0000-00005D060000}"/>
    <cellStyle name="_부평배수지(투찰)_합덕-신례원(2공구)투찰_봉무지방산업단지도로(투찰)②_마현생창(동양고속)_예정공정표" xfId="4815" xr:uid="{00000000-0005-0000-0000-00005E060000}"/>
    <cellStyle name="_부평배수지(투찰)_합덕-신례원(2공구)투찰_봉무지방산업단지도로(투찰)②_마현생창(동양고속)_왜관-태평건설" xfId="4816" xr:uid="{00000000-0005-0000-0000-00005F060000}"/>
    <cellStyle name="_부평배수지(투찰)_합덕-신례원(2공구)투찰_봉무지방산업단지도로(투찰)②_마현생창(동양고속)_왜관-태평건설_예정공정표" xfId="4817" xr:uid="{00000000-0005-0000-0000-000060060000}"/>
    <cellStyle name="_부평배수지(투찰)_합덕-신례원(2공구)투찰_봉무지방산업단지도로(투찰)②_예정공정표" xfId="4818" xr:uid="{00000000-0005-0000-0000-000061060000}"/>
    <cellStyle name="_부평배수지(투찰)_합덕-신례원(2공구)투찰_봉무지방산업단지도로(투찰)②_왜관-태평건설" xfId="4819" xr:uid="{00000000-0005-0000-0000-000062060000}"/>
    <cellStyle name="_부평배수지(투찰)_합덕-신례원(2공구)투찰_봉무지방산업단지도로(투찰)②_왜관-태평건설_예정공정표" xfId="4820" xr:uid="{00000000-0005-0000-0000-000063060000}"/>
    <cellStyle name="_부평배수지(투찰)_합덕-신례원(2공구)투찰_봉무지방산업단지도로(투찰)②_자재" xfId="4821" xr:uid="{00000000-0005-0000-0000-000064060000}"/>
    <cellStyle name="_부평배수지(투찰)_합덕-신례원(2공구)투찰_봉무지방산업단지도로(투찰)②+0.250%" xfId="4822" xr:uid="{00000000-0005-0000-0000-000065060000}"/>
    <cellStyle name="_부평배수지(투찰)_합덕-신례원(2공구)투찰_봉무지방산업단지도로(투찰)②+0.250%_견적내역" xfId="4823" xr:uid="{00000000-0005-0000-0000-000066060000}"/>
    <cellStyle name="_부평배수지(투찰)_합덕-신례원(2공구)투찰_봉무지방산업단지도로(투찰)②+0.250%_마현생창(동양고속)" xfId="4824" xr:uid="{00000000-0005-0000-0000-000067060000}"/>
    <cellStyle name="_부평배수지(투찰)_합덕-신례원(2공구)투찰_봉무지방산업단지도로(투찰)②+0.250%_마현생창(동양고속)_예정공정표" xfId="4825" xr:uid="{00000000-0005-0000-0000-000068060000}"/>
    <cellStyle name="_부평배수지(투찰)_합덕-신례원(2공구)투찰_봉무지방산업단지도로(투찰)②+0.250%_마현생창(동양고속)_왜관-태평건설" xfId="4826" xr:uid="{00000000-0005-0000-0000-000069060000}"/>
    <cellStyle name="_부평배수지(투찰)_합덕-신례원(2공구)투찰_봉무지방산업단지도로(투찰)②+0.250%_마현생창(동양고속)_왜관-태평건설_예정공정표" xfId="4827" xr:uid="{00000000-0005-0000-0000-00006A060000}"/>
    <cellStyle name="_부평배수지(투찰)_합덕-신례원(2공구)투찰_봉무지방산업단지도로(투찰)②+0.250%_예정공정표" xfId="4828" xr:uid="{00000000-0005-0000-0000-00006B060000}"/>
    <cellStyle name="_부평배수지(투찰)_합덕-신례원(2공구)투찰_봉무지방산업단지도로(투찰)②+0.250%_왜관-태평건설" xfId="4829" xr:uid="{00000000-0005-0000-0000-00006C060000}"/>
    <cellStyle name="_부평배수지(투찰)_합덕-신례원(2공구)투찰_봉무지방산업단지도로(투찰)②+0.250%_왜관-태평건설_예정공정표" xfId="4830" xr:uid="{00000000-0005-0000-0000-00006D060000}"/>
    <cellStyle name="_부평배수지(투찰)_합덕-신례원(2공구)투찰_봉무지방산업단지도로(투찰)②+0.250%_자재" xfId="4831" xr:uid="{00000000-0005-0000-0000-00006E060000}"/>
    <cellStyle name="_부평배수지(투찰)_합덕-신례원(2공구)투찰_예정공정표" xfId="4832" xr:uid="{00000000-0005-0000-0000-00006F060000}"/>
    <cellStyle name="_부평배수지(투찰)_합덕-신례원(2공구)투찰_왜관-태평건설" xfId="4833" xr:uid="{00000000-0005-0000-0000-000070060000}"/>
    <cellStyle name="_부평배수지(투찰)_합덕-신례원(2공구)투찰_왜관-태평건설_예정공정표" xfId="4834" xr:uid="{00000000-0005-0000-0000-000071060000}"/>
    <cellStyle name="_부평배수지(투찰)_합덕-신례원(2공구)투찰_자재" xfId="4835" xr:uid="{00000000-0005-0000-0000-000072060000}"/>
    <cellStyle name="_부평배수지(투찰)_합덕-신례원(2공구)투찰_합덕-신례원(2공구)투찰" xfId="4836" xr:uid="{00000000-0005-0000-0000-000073060000}"/>
    <cellStyle name="_부평배수지(투찰)_합덕-신례원(2공구)투찰_합덕-신례원(2공구)투찰_견적내역" xfId="4837" xr:uid="{00000000-0005-0000-0000-000074060000}"/>
    <cellStyle name="_부평배수지(투찰)_합덕-신례원(2공구)투찰_합덕-신례원(2공구)투찰_경찰서-터미널간도로(투찰)②" xfId="4838" xr:uid="{00000000-0005-0000-0000-000075060000}"/>
    <cellStyle name="_부평배수지(투찰)_합덕-신례원(2공구)투찰_합덕-신례원(2공구)투찰_경찰서-터미널간도로(투찰)②_견적내역" xfId="4839" xr:uid="{00000000-0005-0000-0000-000076060000}"/>
    <cellStyle name="_부평배수지(투찰)_합덕-신례원(2공구)투찰_합덕-신례원(2공구)투찰_경찰서-터미널간도로(투찰)②_마현생창(동양고속)" xfId="4840" xr:uid="{00000000-0005-0000-0000-000077060000}"/>
    <cellStyle name="_부평배수지(투찰)_합덕-신례원(2공구)투찰_합덕-신례원(2공구)투찰_경찰서-터미널간도로(투찰)②_마현생창(동양고속)_예정공정표" xfId="4841" xr:uid="{00000000-0005-0000-0000-000078060000}"/>
    <cellStyle name="_부평배수지(투찰)_합덕-신례원(2공구)투찰_합덕-신례원(2공구)투찰_경찰서-터미널간도로(투찰)②_마현생창(동양고속)_왜관-태평건설" xfId="4842" xr:uid="{00000000-0005-0000-0000-000079060000}"/>
    <cellStyle name="_부평배수지(투찰)_합덕-신례원(2공구)투찰_합덕-신례원(2공구)투찰_경찰서-터미널간도로(투찰)②_마현생창(동양고속)_왜관-태평건설_예정공정표" xfId="4843" xr:uid="{00000000-0005-0000-0000-00007A060000}"/>
    <cellStyle name="_부평배수지(투찰)_합덕-신례원(2공구)투찰_합덕-신례원(2공구)투찰_경찰서-터미널간도로(투찰)②_예정공정표" xfId="4844" xr:uid="{00000000-0005-0000-0000-00007B060000}"/>
    <cellStyle name="_부평배수지(투찰)_합덕-신례원(2공구)투찰_합덕-신례원(2공구)투찰_경찰서-터미널간도로(투찰)②_왜관-태평건설" xfId="4845" xr:uid="{00000000-0005-0000-0000-00007C060000}"/>
    <cellStyle name="_부평배수지(투찰)_합덕-신례원(2공구)투찰_합덕-신례원(2공구)투찰_경찰서-터미널간도로(투찰)②_왜관-태평건설_예정공정표" xfId="4846" xr:uid="{00000000-0005-0000-0000-00007D060000}"/>
    <cellStyle name="_부평배수지(투찰)_합덕-신례원(2공구)투찰_합덕-신례원(2공구)투찰_경찰서-터미널간도로(투찰)②_자재" xfId="4847" xr:uid="{00000000-0005-0000-0000-00007E060000}"/>
    <cellStyle name="_부평배수지(투찰)_합덕-신례원(2공구)투찰_합덕-신례원(2공구)투찰_마현생창(동양고속)" xfId="4848" xr:uid="{00000000-0005-0000-0000-00007F060000}"/>
    <cellStyle name="_부평배수지(투찰)_합덕-신례원(2공구)투찰_합덕-신례원(2공구)투찰_마현생창(동양고속)_예정공정표" xfId="4849" xr:uid="{00000000-0005-0000-0000-000080060000}"/>
    <cellStyle name="_부평배수지(투찰)_합덕-신례원(2공구)투찰_합덕-신례원(2공구)투찰_마현생창(동양고속)_왜관-태평건설" xfId="4850" xr:uid="{00000000-0005-0000-0000-000081060000}"/>
    <cellStyle name="_부평배수지(투찰)_합덕-신례원(2공구)투찰_합덕-신례원(2공구)투찰_마현생창(동양고속)_왜관-태평건설_예정공정표" xfId="4851" xr:uid="{00000000-0005-0000-0000-000082060000}"/>
    <cellStyle name="_부평배수지(투찰)_합덕-신례원(2공구)투찰_합덕-신례원(2공구)투찰_봉무지방산업단지도로(투찰)②" xfId="4852" xr:uid="{00000000-0005-0000-0000-000083060000}"/>
    <cellStyle name="_부평배수지(투찰)_합덕-신례원(2공구)투찰_합덕-신례원(2공구)투찰_봉무지방산업단지도로(투찰)②_견적내역" xfId="4853" xr:uid="{00000000-0005-0000-0000-000084060000}"/>
    <cellStyle name="_부평배수지(투찰)_합덕-신례원(2공구)투찰_합덕-신례원(2공구)투찰_봉무지방산업단지도로(투찰)②_마현생창(동양고속)" xfId="4854" xr:uid="{00000000-0005-0000-0000-000085060000}"/>
    <cellStyle name="_부평배수지(투찰)_합덕-신례원(2공구)투찰_합덕-신례원(2공구)투찰_봉무지방산업단지도로(투찰)②_마현생창(동양고속)_예정공정표" xfId="4855" xr:uid="{00000000-0005-0000-0000-000086060000}"/>
    <cellStyle name="_부평배수지(투찰)_합덕-신례원(2공구)투찰_합덕-신례원(2공구)투찰_봉무지방산업단지도로(투찰)②_마현생창(동양고속)_왜관-태평건설" xfId="4856" xr:uid="{00000000-0005-0000-0000-000087060000}"/>
    <cellStyle name="_부평배수지(투찰)_합덕-신례원(2공구)투찰_합덕-신례원(2공구)투찰_봉무지방산업단지도로(투찰)②_마현생창(동양고속)_왜관-태평건설_예정공정표" xfId="4857" xr:uid="{00000000-0005-0000-0000-000088060000}"/>
    <cellStyle name="_부평배수지(투찰)_합덕-신례원(2공구)투찰_합덕-신례원(2공구)투찰_봉무지방산업단지도로(투찰)②_예정공정표" xfId="4858" xr:uid="{00000000-0005-0000-0000-000089060000}"/>
    <cellStyle name="_부평배수지(투찰)_합덕-신례원(2공구)투찰_합덕-신례원(2공구)투찰_봉무지방산업단지도로(투찰)②_왜관-태평건설" xfId="4859" xr:uid="{00000000-0005-0000-0000-00008A060000}"/>
    <cellStyle name="_부평배수지(투찰)_합덕-신례원(2공구)투찰_합덕-신례원(2공구)투찰_봉무지방산업단지도로(투찰)②_왜관-태평건설_예정공정표" xfId="4860" xr:uid="{00000000-0005-0000-0000-00008B060000}"/>
    <cellStyle name="_부평배수지(투찰)_합덕-신례원(2공구)투찰_합덕-신례원(2공구)투찰_봉무지방산업단지도로(투찰)②_자재" xfId="4861" xr:uid="{00000000-0005-0000-0000-00008C060000}"/>
    <cellStyle name="_부평배수지(투찰)_합덕-신례원(2공구)투찰_합덕-신례원(2공구)투찰_봉무지방산업단지도로(투찰)②+0.250%" xfId="4862" xr:uid="{00000000-0005-0000-0000-00008D060000}"/>
    <cellStyle name="_부평배수지(투찰)_합덕-신례원(2공구)투찰_합덕-신례원(2공구)투찰_봉무지방산업단지도로(투찰)②+0.250%_견적내역" xfId="4863" xr:uid="{00000000-0005-0000-0000-00008E060000}"/>
    <cellStyle name="_부평배수지(투찰)_합덕-신례원(2공구)투찰_합덕-신례원(2공구)투찰_봉무지방산업단지도로(투찰)②+0.250%_마현생창(동양고속)" xfId="4864" xr:uid="{00000000-0005-0000-0000-00008F060000}"/>
    <cellStyle name="_부평배수지(투찰)_합덕-신례원(2공구)투찰_합덕-신례원(2공구)투찰_봉무지방산업단지도로(투찰)②+0.250%_마현생창(동양고속)_예정공정표" xfId="4865" xr:uid="{00000000-0005-0000-0000-000090060000}"/>
    <cellStyle name="_부평배수지(투찰)_합덕-신례원(2공구)투찰_합덕-신례원(2공구)투찰_봉무지방산업단지도로(투찰)②+0.250%_마현생창(동양고속)_왜관-태평건설" xfId="4866" xr:uid="{00000000-0005-0000-0000-000091060000}"/>
    <cellStyle name="_부평배수지(투찰)_합덕-신례원(2공구)투찰_합덕-신례원(2공구)투찰_봉무지방산업단지도로(투찰)②+0.250%_마현생창(동양고속)_왜관-태평건설_예정공정표" xfId="4867" xr:uid="{00000000-0005-0000-0000-000092060000}"/>
    <cellStyle name="_부평배수지(투찰)_합덕-신례원(2공구)투찰_합덕-신례원(2공구)투찰_봉무지방산업단지도로(투찰)②+0.250%_예정공정표" xfId="4868" xr:uid="{00000000-0005-0000-0000-000093060000}"/>
    <cellStyle name="_부평배수지(투찰)_합덕-신례원(2공구)투찰_합덕-신례원(2공구)투찰_봉무지방산업단지도로(투찰)②+0.250%_왜관-태평건설" xfId="4869" xr:uid="{00000000-0005-0000-0000-000094060000}"/>
    <cellStyle name="_부평배수지(투찰)_합덕-신례원(2공구)투찰_합덕-신례원(2공구)투찰_봉무지방산업단지도로(투찰)②+0.250%_왜관-태평건설_예정공정표" xfId="4870" xr:uid="{00000000-0005-0000-0000-000095060000}"/>
    <cellStyle name="_부평배수지(투찰)_합덕-신례원(2공구)투찰_합덕-신례원(2공구)투찰_봉무지방산업단지도로(투찰)②+0.250%_자재" xfId="4871" xr:uid="{00000000-0005-0000-0000-000096060000}"/>
    <cellStyle name="_부평배수지(투찰)_합덕-신례원(2공구)투찰_합덕-신례원(2공구)투찰_예정공정표" xfId="4872" xr:uid="{00000000-0005-0000-0000-000097060000}"/>
    <cellStyle name="_부평배수지(투찰)_합덕-신례원(2공구)투찰_합덕-신례원(2공구)투찰_왜관-태평건설" xfId="4873" xr:uid="{00000000-0005-0000-0000-000098060000}"/>
    <cellStyle name="_부평배수지(투찰)_합덕-신례원(2공구)투찰_합덕-신례원(2공구)투찰_왜관-태평건설_예정공정표" xfId="4874" xr:uid="{00000000-0005-0000-0000-000099060000}"/>
    <cellStyle name="_부평배수지(투찰)_합덕-신례원(2공구)투찰_합덕-신례원(2공구)투찰_자재" xfId="4875" xr:uid="{00000000-0005-0000-0000-00009A060000}"/>
    <cellStyle name="_분담실행HN" xfId="4876" xr:uid="{00000000-0005-0000-0000-00009B060000}"/>
    <cellStyle name="_분당실행 산출근거" xfId="2071" xr:uid="{00000000-0005-0000-0000-00009C060000}"/>
    <cellStyle name="_사기성내역2차(수정중)" xfId="1803" xr:uid="{00000000-0005-0000-0000-00009D060000}"/>
    <cellStyle name="_서울과학관의장" xfId="196" xr:uid="{00000000-0005-0000-0000-00009E060000}"/>
    <cellStyle name="_서후-평은(투찰)" xfId="4877" xr:uid="{00000000-0005-0000-0000-00009F060000}"/>
    <cellStyle name="_서후-평은(투찰)_시험발파계획" xfId="4878" xr:uid="{00000000-0005-0000-0000-0000A0060000}"/>
    <cellStyle name="_서후-평은(투찰)_정읍∼완주간 1공구(투찰)" xfId="4879" xr:uid="{00000000-0005-0000-0000-0000A1060000}"/>
    <cellStyle name="_서후-평은(투찰)_정읍∼완주간 1공구(투찰)_시험발파계획" xfId="4880" xr:uid="{00000000-0005-0000-0000-0000A2060000}"/>
    <cellStyle name="_설계내역서(구미정수장확장)" xfId="2072" xr:uid="{00000000-0005-0000-0000-0000A3060000}"/>
    <cellStyle name="_설계내역서(정선군송수시설)" xfId="2073" xr:uid="{00000000-0005-0000-0000-0000A4060000}"/>
    <cellStyle name="_설계변경0913" xfId="4881" xr:uid="{00000000-0005-0000-0000-0000A5060000}"/>
    <cellStyle name="_설계변경내역서(1회총괄)" xfId="4882" xr:uid="{00000000-0005-0000-0000-0000A6060000}"/>
    <cellStyle name="_설계변경앞지" xfId="4883" xr:uid="{00000000-0005-0000-0000-0000A7060000}"/>
    <cellStyle name="_설계변경앞지(2차)" xfId="4884" xr:uid="{00000000-0005-0000-0000-0000A8060000}"/>
    <cellStyle name="_설계변경앞지(총괄)" xfId="4885" xr:uid="{00000000-0005-0000-0000-0000A9060000}"/>
    <cellStyle name="_설계변경총괄(토목,건축,기계,조경)01" xfId="4886" xr:uid="{00000000-0005-0000-0000-0000AA060000}"/>
    <cellStyle name="_설계변경총괄(토목,건축,기계,조경)02" xfId="4887" xr:uid="{00000000-0005-0000-0000-0000AB060000}"/>
    <cellStyle name="_설계서" xfId="1804" xr:uid="{00000000-0005-0000-0000-0000AC060000}"/>
    <cellStyle name="_설계서(전체분3회변경)" xfId="4888" xr:uid="{00000000-0005-0000-0000-0000AD060000}"/>
    <cellStyle name="_설계설명서" xfId="2074" xr:uid="{00000000-0005-0000-0000-0000AE060000}"/>
    <cellStyle name="_성남" xfId="4889" xr:uid="{00000000-0005-0000-0000-0000AF060000}"/>
    <cellStyle name="_성남분기점계측설비설계" xfId="4890" xr:uid="{00000000-0005-0000-0000-0000B0060000}"/>
    <cellStyle name="_소방설비내역" xfId="1805" xr:uid="{00000000-0005-0000-0000-0000B1060000}"/>
    <cellStyle name="_소프트웨어산출(05년기준)" xfId="4891" xr:uid="{00000000-0005-0000-0000-0000B2060000}"/>
    <cellStyle name="_수도권1~6계측설비설계" xfId="4892" xr:uid="{00000000-0005-0000-0000-0000B3060000}"/>
    <cellStyle name="_수도권1~6계측설비설계(수정)" xfId="4893" xr:uid="{00000000-0005-0000-0000-0000B4060000}"/>
    <cellStyle name="_수량산출서" xfId="2075" xr:uid="{00000000-0005-0000-0000-0000B5060000}"/>
    <cellStyle name="_수량산출서(0722)" xfId="2076" xr:uid="{00000000-0005-0000-0000-0000B6060000}"/>
    <cellStyle name="_수량산출서(전기)" xfId="1806" xr:uid="{00000000-0005-0000-0000-0000B7060000}"/>
    <cellStyle name="_수량산출서(전기)-2차" xfId="197" xr:uid="{00000000-0005-0000-0000-0000B8060000}"/>
    <cellStyle name="_수량산출서(전체분)" xfId="2077" xr:uid="{00000000-0005-0000-0000-0000B9060000}"/>
    <cellStyle name="_수량산출서(전체분)_설계설명서" xfId="2078" xr:uid="{00000000-0005-0000-0000-0000BA060000}"/>
    <cellStyle name="_수목" xfId="2079" xr:uid="{00000000-0005-0000-0000-0000BB060000}"/>
    <cellStyle name="_수목_기흥구갈가구가전LIST" xfId="2080" xr:uid="{00000000-0005-0000-0000-0000BC060000}"/>
    <cellStyle name="_수목_기흥구갈가구가전LIST_수진동주상복합5871평" xfId="2081" xr:uid="{00000000-0005-0000-0000-0000BD060000}"/>
    <cellStyle name="_수목_기흥구갈가구가전LIST_용인구갈3지구1블럭최종2차변경" xfId="2082" xr:uid="{00000000-0005-0000-0000-0000BE060000}"/>
    <cellStyle name="_수목_사업예산2" xfId="2083" xr:uid="{00000000-0005-0000-0000-0000BF060000}"/>
    <cellStyle name="_수목_사업예산2_기흥구갈가구가전LIST" xfId="2084" xr:uid="{00000000-0005-0000-0000-0000C0060000}"/>
    <cellStyle name="_수목_사업예산2_기흥구갈가구가전LIST_수진동주상복합5871평" xfId="2085" xr:uid="{00000000-0005-0000-0000-0000C1060000}"/>
    <cellStyle name="_수목_사업예산2_기흥구갈가구가전LIST_용인구갈3지구1블럭최종2차변경" xfId="2086" xr:uid="{00000000-0005-0000-0000-0000C2060000}"/>
    <cellStyle name="_수목_사업예산2_수진동주상복합5871평" xfId="2087" xr:uid="{00000000-0005-0000-0000-0000C3060000}"/>
    <cellStyle name="_수목_사업예산대비" xfId="2088" xr:uid="{00000000-0005-0000-0000-0000C4060000}"/>
    <cellStyle name="_수목_사업예산대비_기흥구갈가구가전LIST" xfId="2089" xr:uid="{00000000-0005-0000-0000-0000C5060000}"/>
    <cellStyle name="_수목_사업예산대비_기흥구갈가구가전LIST_수진동주상복합5871평" xfId="2090" xr:uid="{00000000-0005-0000-0000-0000C6060000}"/>
    <cellStyle name="_수목_사업예산대비_기흥구갈가구가전LIST_용인구갈3지구1블럭최종2차변경" xfId="2091" xr:uid="{00000000-0005-0000-0000-0000C7060000}"/>
    <cellStyle name="_수목_사업예산대비_수진동주상복합5871평" xfId="2092" xr:uid="{00000000-0005-0000-0000-0000C8060000}"/>
    <cellStyle name="_수목_수진동주상복합5871평" xfId="2093" xr:uid="{00000000-0005-0000-0000-0000C9060000}"/>
    <cellStyle name="_수위제어반내역1" xfId="1807" xr:uid="{00000000-0005-0000-0000-0000CA060000}"/>
    <cellStyle name="_수자원공사 관로이설공사(삭제후-060208)" xfId="2094" xr:uid="{00000000-0005-0000-0000-0000CB060000}"/>
    <cellStyle name="_수정본 - 배출수동설계" xfId="4894" xr:uid="{00000000-0005-0000-0000-0000CC060000}"/>
    <cellStyle name="_수진동주상복합-200336" xfId="2095" xr:uid="{00000000-0005-0000-0000-0000CD060000}"/>
    <cellStyle name="_수통압력설계서최종" xfId="4895" xr:uid="{00000000-0005-0000-0000-0000CE060000}"/>
    <cellStyle name="_숭실대학교 걷고싶은 거리 녹화사업" xfId="2096" xr:uid="{00000000-0005-0000-0000-0000CF060000}"/>
    <cellStyle name="_시공사낙찰가" xfId="1808" xr:uid="{00000000-0005-0000-0000-0000D0060000}"/>
    <cellStyle name="_시운전비" xfId="198" xr:uid="{00000000-0005-0000-0000-0000D1060000}"/>
    <cellStyle name="_시험발파계획" xfId="4896" xr:uid="{00000000-0005-0000-0000-0000D2060000}"/>
    <cellStyle name="_신태백(가실행)" xfId="4897" xr:uid="{00000000-0005-0000-0000-0000D3060000}"/>
    <cellStyle name="_신태백(가실행)_1" xfId="4898" xr:uid="{00000000-0005-0000-0000-0000D4060000}"/>
    <cellStyle name="_신태백(가실행)_1_견적내역" xfId="4899" xr:uid="{00000000-0005-0000-0000-0000D5060000}"/>
    <cellStyle name="_신태백(가실행)_1_경찰서-터미널간도로(투찰)②" xfId="4900" xr:uid="{00000000-0005-0000-0000-0000D6060000}"/>
    <cellStyle name="_신태백(가실행)_1_경찰서-터미널간도로(투찰)②_견적내역" xfId="4901" xr:uid="{00000000-0005-0000-0000-0000D7060000}"/>
    <cellStyle name="_신태백(가실행)_1_경찰서-터미널간도로(투찰)②_마현생창(동양고속)" xfId="4902" xr:uid="{00000000-0005-0000-0000-0000D8060000}"/>
    <cellStyle name="_신태백(가실행)_1_경찰서-터미널간도로(투찰)②_마현생창(동양고속)_예정공정표" xfId="4903" xr:uid="{00000000-0005-0000-0000-0000D9060000}"/>
    <cellStyle name="_신태백(가실행)_1_경찰서-터미널간도로(투찰)②_마현생창(동양고속)_왜관-태평건설" xfId="4904" xr:uid="{00000000-0005-0000-0000-0000DA060000}"/>
    <cellStyle name="_신태백(가실행)_1_경찰서-터미널간도로(투찰)②_마현생창(동양고속)_왜관-태평건설_예정공정표" xfId="4905" xr:uid="{00000000-0005-0000-0000-0000DB060000}"/>
    <cellStyle name="_신태백(가실행)_1_경찰서-터미널간도로(투찰)②_예정공정표" xfId="4906" xr:uid="{00000000-0005-0000-0000-0000DC060000}"/>
    <cellStyle name="_신태백(가실행)_1_경찰서-터미널간도로(투찰)②_왜관-태평건설" xfId="4907" xr:uid="{00000000-0005-0000-0000-0000DD060000}"/>
    <cellStyle name="_신태백(가실행)_1_경찰서-터미널간도로(투찰)②_왜관-태평건설_예정공정표" xfId="4908" xr:uid="{00000000-0005-0000-0000-0000DE060000}"/>
    <cellStyle name="_신태백(가실행)_1_경찰서-터미널간도로(투찰)②_자재" xfId="4909" xr:uid="{00000000-0005-0000-0000-0000DF060000}"/>
    <cellStyle name="_신태백(가실행)_1_마현생창(동양고속)" xfId="4910" xr:uid="{00000000-0005-0000-0000-0000E0060000}"/>
    <cellStyle name="_신태백(가실행)_1_마현생창(동양고속)_예정공정표" xfId="4911" xr:uid="{00000000-0005-0000-0000-0000E1060000}"/>
    <cellStyle name="_신태백(가실행)_1_마현생창(동양고속)_왜관-태평건설" xfId="4912" xr:uid="{00000000-0005-0000-0000-0000E2060000}"/>
    <cellStyle name="_신태백(가실행)_1_마현생창(동양고속)_왜관-태평건설_예정공정표" xfId="4913" xr:uid="{00000000-0005-0000-0000-0000E3060000}"/>
    <cellStyle name="_신태백(가실행)_1_봉무지방산업단지도로(투찰)②" xfId="4914" xr:uid="{00000000-0005-0000-0000-0000E4060000}"/>
    <cellStyle name="_신태백(가실행)_1_봉무지방산업단지도로(투찰)②_견적내역" xfId="4915" xr:uid="{00000000-0005-0000-0000-0000E5060000}"/>
    <cellStyle name="_신태백(가실행)_1_봉무지방산업단지도로(투찰)②_마현생창(동양고속)" xfId="4916" xr:uid="{00000000-0005-0000-0000-0000E6060000}"/>
    <cellStyle name="_신태백(가실행)_1_봉무지방산업단지도로(투찰)②_마현생창(동양고속)_예정공정표" xfId="4917" xr:uid="{00000000-0005-0000-0000-0000E7060000}"/>
    <cellStyle name="_신태백(가실행)_1_봉무지방산업단지도로(투찰)②_마현생창(동양고속)_왜관-태평건설" xfId="4918" xr:uid="{00000000-0005-0000-0000-0000E8060000}"/>
    <cellStyle name="_신태백(가실행)_1_봉무지방산업단지도로(투찰)②_마현생창(동양고속)_왜관-태평건설_예정공정표" xfId="4919" xr:uid="{00000000-0005-0000-0000-0000E9060000}"/>
    <cellStyle name="_신태백(가실행)_1_봉무지방산업단지도로(투찰)②_예정공정표" xfId="4920" xr:uid="{00000000-0005-0000-0000-0000EA060000}"/>
    <cellStyle name="_신태백(가실행)_1_봉무지방산업단지도로(투찰)②_왜관-태평건설" xfId="4921" xr:uid="{00000000-0005-0000-0000-0000EB060000}"/>
    <cellStyle name="_신태백(가실행)_1_봉무지방산업단지도로(투찰)②_왜관-태평건설_예정공정표" xfId="4922" xr:uid="{00000000-0005-0000-0000-0000EC060000}"/>
    <cellStyle name="_신태백(가실행)_1_봉무지방산업단지도로(투찰)②_자재" xfId="4923" xr:uid="{00000000-0005-0000-0000-0000ED060000}"/>
    <cellStyle name="_신태백(가실행)_1_봉무지방산업단지도로(투찰)②+0.250%" xfId="4924" xr:uid="{00000000-0005-0000-0000-0000EE060000}"/>
    <cellStyle name="_신태백(가실행)_1_봉무지방산업단지도로(투찰)②+0.250%_견적내역" xfId="4925" xr:uid="{00000000-0005-0000-0000-0000EF060000}"/>
    <cellStyle name="_신태백(가실행)_1_봉무지방산업단지도로(투찰)②+0.250%_마현생창(동양고속)" xfId="4926" xr:uid="{00000000-0005-0000-0000-0000F0060000}"/>
    <cellStyle name="_신태백(가실행)_1_봉무지방산업단지도로(투찰)②+0.250%_마현생창(동양고속)_예정공정표" xfId="4927" xr:uid="{00000000-0005-0000-0000-0000F1060000}"/>
    <cellStyle name="_신태백(가실행)_1_봉무지방산업단지도로(투찰)②+0.250%_마현생창(동양고속)_왜관-태평건설" xfId="4928" xr:uid="{00000000-0005-0000-0000-0000F2060000}"/>
    <cellStyle name="_신태백(가실행)_1_봉무지방산업단지도로(투찰)②+0.250%_마현생창(동양고속)_왜관-태평건설_예정공정표" xfId="4929" xr:uid="{00000000-0005-0000-0000-0000F3060000}"/>
    <cellStyle name="_신태백(가실행)_1_봉무지방산업단지도로(투찰)②+0.250%_예정공정표" xfId="4930" xr:uid="{00000000-0005-0000-0000-0000F4060000}"/>
    <cellStyle name="_신태백(가실행)_1_봉무지방산업단지도로(투찰)②+0.250%_왜관-태평건설" xfId="4931" xr:uid="{00000000-0005-0000-0000-0000F5060000}"/>
    <cellStyle name="_신태백(가실행)_1_봉무지방산업단지도로(투찰)②+0.250%_왜관-태평건설_예정공정표" xfId="4932" xr:uid="{00000000-0005-0000-0000-0000F6060000}"/>
    <cellStyle name="_신태백(가실행)_1_봉무지방산업단지도로(투찰)②+0.250%_자재" xfId="4933" xr:uid="{00000000-0005-0000-0000-0000F7060000}"/>
    <cellStyle name="_신태백(가실행)_1_예정공정표" xfId="4934" xr:uid="{00000000-0005-0000-0000-0000F8060000}"/>
    <cellStyle name="_신태백(가실행)_1_왜관-태평건설" xfId="4935" xr:uid="{00000000-0005-0000-0000-0000F9060000}"/>
    <cellStyle name="_신태백(가실행)_1_왜관-태평건설_예정공정표" xfId="4936" xr:uid="{00000000-0005-0000-0000-0000FA060000}"/>
    <cellStyle name="_신태백(가실행)_1_자재" xfId="4937" xr:uid="{00000000-0005-0000-0000-0000FB060000}"/>
    <cellStyle name="_신태백(가실행)_1_합덕-신례원(2공구)투찰" xfId="4938" xr:uid="{00000000-0005-0000-0000-0000FC060000}"/>
    <cellStyle name="_신태백(가실행)_1_합덕-신례원(2공구)투찰_견적내역" xfId="4939" xr:uid="{00000000-0005-0000-0000-0000FD060000}"/>
    <cellStyle name="_신태백(가실행)_1_합덕-신례원(2공구)투찰_경찰서-터미널간도로(투찰)②" xfId="4940" xr:uid="{00000000-0005-0000-0000-0000FE060000}"/>
    <cellStyle name="_신태백(가실행)_1_합덕-신례원(2공구)투찰_경찰서-터미널간도로(투찰)②_견적내역" xfId="4941" xr:uid="{00000000-0005-0000-0000-0000FF060000}"/>
    <cellStyle name="_신태백(가실행)_1_합덕-신례원(2공구)투찰_경찰서-터미널간도로(투찰)②_마현생창(동양고속)" xfId="4942" xr:uid="{00000000-0005-0000-0000-000000070000}"/>
    <cellStyle name="_신태백(가실행)_1_합덕-신례원(2공구)투찰_경찰서-터미널간도로(투찰)②_마현생창(동양고속)_예정공정표" xfId="4943" xr:uid="{00000000-0005-0000-0000-000001070000}"/>
    <cellStyle name="_신태백(가실행)_1_합덕-신례원(2공구)투찰_경찰서-터미널간도로(투찰)②_마현생창(동양고속)_왜관-태평건설" xfId="4944" xr:uid="{00000000-0005-0000-0000-000002070000}"/>
    <cellStyle name="_신태백(가실행)_1_합덕-신례원(2공구)투찰_경찰서-터미널간도로(투찰)②_마현생창(동양고속)_왜관-태평건설_예정공정표" xfId="4945" xr:uid="{00000000-0005-0000-0000-000003070000}"/>
    <cellStyle name="_신태백(가실행)_1_합덕-신례원(2공구)투찰_경찰서-터미널간도로(투찰)②_예정공정표" xfId="4946" xr:uid="{00000000-0005-0000-0000-000004070000}"/>
    <cellStyle name="_신태백(가실행)_1_합덕-신례원(2공구)투찰_경찰서-터미널간도로(투찰)②_왜관-태평건설" xfId="4947" xr:uid="{00000000-0005-0000-0000-000005070000}"/>
    <cellStyle name="_신태백(가실행)_1_합덕-신례원(2공구)투찰_경찰서-터미널간도로(투찰)②_왜관-태평건설_예정공정표" xfId="4948" xr:uid="{00000000-0005-0000-0000-000006070000}"/>
    <cellStyle name="_신태백(가실행)_1_합덕-신례원(2공구)투찰_경찰서-터미널간도로(투찰)②_자재" xfId="4949" xr:uid="{00000000-0005-0000-0000-000007070000}"/>
    <cellStyle name="_신태백(가실행)_1_합덕-신례원(2공구)투찰_마현생창(동양고속)" xfId="4950" xr:uid="{00000000-0005-0000-0000-000008070000}"/>
    <cellStyle name="_신태백(가실행)_1_합덕-신례원(2공구)투찰_마현생창(동양고속)_예정공정표" xfId="4951" xr:uid="{00000000-0005-0000-0000-000009070000}"/>
    <cellStyle name="_신태백(가실행)_1_합덕-신례원(2공구)투찰_마현생창(동양고속)_왜관-태평건설" xfId="4952" xr:uid="{00000000-0005-0000-0000-00000A070000}"/>
    <cellStyle name="_신태백(가실행)_1_합덕-신례원(2공구)투찰_마현생창(동양고속)_왜관-태평건설_예정공정표" xfId="4953" xr:uid="{00000000-0005-0000-0000-00000B070000}"/>
    <cellStyle name="_신태백(가실행)_1_합덕-신례원(2공구)투찰_봉무지방산업단지도로(투찰)②" xfId="4954" xr:uid="{00000000-0005-0000-0000-00000C070000}"/>
    <cellStyle name="_신태백(가실행)_1_합덕-신례원(2공구)투찰_봉무지방산업단지도로(투찰)②_견적내역" xfId="4955" xr:uid="{00000000-0005-0000-0000-00000D070000}"/>
    <cellStyle name="_신태백(가실행)_1_합덕-신례원(2공구)투찰_봉무지방산업단지도로(투찰)②_마현생창(동양고속)" xfId="4956" xr:uid="{00000000-0005-0000-0000-00000E070000}"/>
    <cellStyle name="_신태백(가실행)_1_합덕-신례원(2공구)투찰_봉무지방산업단지도로(투찰)②_마현생창(동양고속)_예정공정표" xfId="4957" xr:uid="{00000000-0005-0000-0000-00000F070000}"/>
    <cellStyle name="_신태백(가실행)_1_합덕-신례원(2공구)투찰_봉무지방산업단지도로(투찰)②_마현생창(동양고속)_왜관-태평건설" xfId="4958" xr:uid="{00000000-0005-0000-0000-000010070000}"/>
    <cellStyle name="_신태백(가실행)_1_합덕-신례원(2공구)투찰_봉무지방산업단지도로(투찰)②_마현생창(동양고속)_왜관-태평건설_예정공정표" xfId="4959" xr:uid="{00000000-0005-0000-0000-000011070000}"/>
    <cellStyle name="_신태백(가실행)_1_합덕-신례원(2공구)투찰_봉무지방산업단지도로(투찰)②_예정공정표" xfId="4960" xr:uid="{00000000-0005-0000-0000-000012070000}"/>
    <cellStyle name="_신태백(가실행)_1_합덕-신례원(2공구)투찰_봉무지방산업단지도로(투찰)②_왜관-태평건설" xfId="4961" xr:uid="{00000000-0005-0000-0000-000013070000}"/>
    <cellStyle name="_신태백(가실행)_1_합덕-신례원(2공구)투찰_봉무지방산업단지도로(투찰)②_왜관-태평건설_예정공정표" xfId="4962" xr:uid="{00000000-0005-0000-0000-000014070000}"/>
    <cellStyle name="_신태백(가실행)_1_합덕-신례원(2공구)투찰_봉무지방산업단지도로(투찰)②_자재" xfId="4963" xr:uid="{00000000-0005-0000-0000-000015070000}"/>
    <cellStyle name="_신태백(가실행)_1_합덕-신례원(2공구)투찰_봉무지방산업단지도로(투찰)②+0.250%" xfId="4964" xr:uid="{00000000-0005-0000-0000-000016070000}"/>
    <cellStyle name="_신태백(가실행)_1_합덕-신례원(2공구)투찰_봉무지방산업단지도로(투찰)②+0.250%_견적내역" xfId="4965" xr:uid="{00000000-0005-0000-0000-000017070000}"/>
    <cellStyle name="_신태백(가실행)_1_합덕-신례원(2공구)투찰_봉무지방산업단지도로(투찰)②+0.250%_마현생창(동양고속)" xfId="4966" xr:uid="{00000000-0005-0000-0000-000018070000}"/>
    <cellStyle name="_신태백(가실행)_1_합덕-신례원(2공구)투찰_봉무지방산업단지도로(투찰)②+0.250%_마현생창(동양고속)_예정공정표" xfId="4967" xr:uid="{00000000-0005-0000-0000-000019070000}"/>
    <cellStyle name="_신태백(가실행)_1_합덕-신례원(2공구)투찰_봉무지방산업단지도로(투찰)②+0.250%_마현생창(동양고속)_왜관-태평건설" xfId="4968" xr:uid="{00000000-0005-0000-0000-00001A070000}"/>
    <cellStyle name="_신태백(가실행)_1_합덕-신례원(2공구)투찰_봉무지방산업단지도로(투찰)②+0.250%_마현생창(동양고속)_왜관-태평건설_예정공정표" xfId="4969" xr:uid="{00000000-0005-0000-0000-00001B070000}"/>
    <cellStyle name="_신태백(가실행)_1_합덕-신례원(2공구)투찰_봉무지방산업단지도로(투찰)②+0.250%_예정공정표" xfId="4970" xr:uid="{00000000-0005-0000-0000-00001C070000}"/>
    <cellStyle name="_신태백(가실행)_1_합덕-신례원(2공구)투찰_봉무지방산업단지도로(투찰)②+0.250%_왜관-태평건설" xfId="4971" xr:uid="{00000000-0005-0000-0000-00001D070000}"/>
    <cellStyle name="_신태백(가실행)_1_합덕-신례원(2공구)투찰_봉무지방산업단지도로(투찰)②+0.250%_왜관-태평건설_예정공정표" xfId="4972" xr:uid="{00000000-0005-0000-0000-00001E070000}"/>
    <cellStyle name="_신태백(가실행)_1_합덕-신례원(2공구)투찰_봉무지방산업단지도로(투찰)②+0.250%_자재" xfId="4973" xr:uid="{00000000-0005-0000-0000-00001F070000}"/>
    <cellStyle name="_신태백(가실행)_1_합덕-신례원(2공구)투찰_예정공정표" xfId="4974" xr:uid="{00000000-0005-0000-0000-000020070000}"/>
    <cellStyle name="_신태백(가실행)_1_합덕-신례원(2공구)투찰_왜관-태평건설" xfId="4975" xr:uid="{00000000-0005-0000-0000-000021070000}"/>
    <cellStyle name="_신태백(가실행)_1_합덕-신례원(2공구)투찰_왜관-태평건설_예정공정표" xfId="4976" xr:uid="{00000000-0005-0000-0000-000022070000}"/>
    <cellStyle name="_신태백(가실행)_1_합덕-신례원(2공구)투찰_자재" xfId="4977" xr:uid="{00000000-0005-0000-0000-000023070000}"/>
    <cellStyle name="_신태백(가실행)_1_합덕-신례원(2공구)투찰_합덕-신례원(2공구)투찰" xfId="4978" xr:uid="{00000000-0005-0000-0000-000024070000}"/>
    <cellStyle name="_신태백(가실행)_1_합덕-신례원(2공구)투찰_합덕-신례원(2공구)투찰_견적내역" xfId="4979" xr:uid="{00000000-0005-0000-0000-000025070000}"/>
    <cellStyle name="_신태백(가실행)_1_합덕-신례원(2공구)투찰_합덕-신례원(2공구)투찰_경찰서-터미널간도로(투찰)②" xfId="4980" xr:uid="{00000000-0005-0000-0000-000026070000}"/>
    <cellStyle name="_신태백(가실행)_1_합덕-신례원(2공구)투찰_합덕-신례원(2공구)투찰_경찰서-터미널간도로(투찰)②_견적내역" xfId="4981" xr:uid="{00000000-0005-0000-0000-000027070000}"/>
    <cellStyle name="_신태백(가실행)_1_합덕-신례원(2공구)투찰_합덕-신례원(2공구)투찰_경찰서-터미널간도로(투찰)②_마현생창(동양고속)" xfId="4982" xr:uid="{00000000-0005-0000-0000-000028070000}"/>
    <cellStyle name="_신태백(가실행)_1_합덕-신례원(2공구)투찰_합덕-신례원(2공구)투찰_경찰서-터미널간도로(투찰)②_마현생창(동양고속)_예정공정표" xfId="4983" xr:uid="{00000000-0005-0000-0000-000029070000}"/>
    <cellStyle name="_신태백(가실행)_1_합덕-신례원(2공구)투찰_합덕-신례원(2공구)투찰_경찰서-터미널간도로(투찰)②_마현생창(동양고속)_왜관-태평건설" xfId="4984" xr:uid="{00000000-0005-0000-0000-00002A070000}"/>
    <cellStyle name="_신태백(가실행)_1_합덕-신례원(2공구)투찰_합덕-신례원(2공구)투찰_경찰서-터미널간도로(투찰)②_마현생창(동양고속)_왜관-태평건설_예정공정표" xfId="4985" xr:uid="{00000000-0005-0000-0000-00002B070000}"/>
    <cellStyle name="_신태백(가실행)_1_합덕-신례원(2공구)투찰_합덕-신례원(2공구)투찰_경찰서-터미널간도로(투찰)②_예정공정표" xfId="4986" xr:uid="{00000000-0005-0000-0000-00002C070000}"/>
    <cellStyle name="_신태백(가실행)_1_합덕-신례원(2공구)투찰_합덕-신례원(2공구)투찰_경찰서-터미널간도로(투찰)②_왜관-태평건설" xfId="4987" xr:uid="{00000000-0005-0000-0000-00002D070000}"/>
    <cellStyle name="_신태백(가실행)_1_합덕-신례원(2공구)투찰_합덕-신례원(2공구)투찰_경찰서-터미널간도로(투찰)②_왜관-태평건설_예정공정표" xfId="4988" xr:uid="{00000000-0005-0000-0000-00002E070000}"/>
    <cellStyle name="_신태백(가실행)_1_합덕-신례원(2공구)투찰_합덕-신례원(2공구)투찰_경찰서-터미널간도로(투찰)②_자재" xfId="4989" xr:uid="{00000000-0005-0000-0000-00002F070000}"/>
    <cellStyle name="_신태백(가실행)_1_합덕-신례원(2공구)투찰_합덕-신례원(2공구)투찰_마현생창(동양고속)" xfId="4990" xr:uid="{00000000-0005-0000-0000-000030070000}"/>
    <cellStyle name="_신태백(가실행)_1_합덕-신례원(2공구)투찰_합덕-신례원(2공구)투찰_마현생창(동양고속)_예정공정표" xfId="4991" xr:uid="{00000000-0005-0000-0000-000031070000}"/>
    <cellStyle name="_신태백(가실행)_1_합덕-신례원(2공구)투찰_합덕-신례원(2공구)투찰_마현생창(동양고속)_왜관-태평건설" xfId="4992" xr:uid="{00000000-0005-0000-0000-000032070000}"/>
    <cellStyle name="_신태백(가실행)_1_합덕-신례원(2공구)투찰_합덕-신례원(2공구)투찰_마현생창(동양고속)_왜관-태평건설_예정공정표" xfId="4993" xr:uid="{00000000-0005-0000-0000-000033070000}"/>
    <cellStyle name="_신태백(가실행)_1_합덕-신례원(2공구)투찰_합덕-신례원(2공구)투찰_봉무지방산업단지도로(투찰)②" xfId="4994" xr:uid="{00000000-0005-0000-0000-000034070000}"/>
    <cellStyle name="_신태백(가실행)_1_합덕-신례원(2공구)투찰_합덕-신례원(2공구)투찰_봉무지방산업단지도로(투찰)②_견적내역" xfId="4995" xr:uid="{00000000-0005-0000-0000-000035070000}"/>
    <cellStyle name="_신태백(가실행)_1_합덕-신례원(2공구)투찰_합덕-신례원(2공구)투찰_봉무지방산업단지도로(투찰)②_마현생창(동양고속)" xfId="4996" xr:uid="{00000000-0005-0000-0000-000036070000}"/>
    <cellStyle name="_신태백(가실행)_1_합덕-신례원(2공구)투찰_합덕-신례원(2공구)투찰_봉무지방산업단지도로(투찰)②_마현생창(동양고속)_예정공정표" xfId="4997" xr:uid="{00000000-0005-0000-0000-000037070000}"/>
    <cellStyle name="_신태백(가실행)_1_합덕-신례원(2공구)투찰_합덕-신례원(2공구)투찰_봉무지방산업단지도로(투찰)②_마현생창(동양고속)_왜관-태평건설" xfId="4998" xr:uid="{00000000-0005-0000-0000-000038070000}"/>
    <cellStyle name="_신태백(가실행)_1_합덕-신례원(2공구)투찰_합덕-신례원(2공구)투찰_봉무지방산업단지도로(투찰)②_마현생창(동양고속)_왜관-태평건설_예정공정표" xfId="4999" xr:uid="{00000000-0005-0000-0000-000039070000}"/>
    <cellStyle name="_신태백(가실행)_1_합덕-신례원(2공구)투찰_합덕-신례원(2공구)투찰_봉무지방산업단지도로(투찰)②_예정공정표" xfId="5000" xr:uid="{00000000-0005-0000-0000-00003A070000}"/>
    <cellStyle name="_신태백(가실행)_1_합덕-신례원(2공구)투찰_합덕-신례원(2공구)투찰_봉무지방산업단지도로(투찰)②_왜관-태평건설" xfId="5001" xr:uid="{00000000-0005-0000-0000-00003B070000}"/>
    <cellStyle name="_신태백(가실행)_1_합덕-신례원(2공구)투찰_합덕-신례원(2공구)투찰_봉무지방산업단지도로(투찰)②_왜관-태평건설_예정공정표" xfId="5002" xr:uid="{00000000-0005-0000-0000-00003C070000}"/>
    <cellStyle name="_신태백(가실행)_1_합덕-신례원(2공구)투찰_합덕-신례원(2공구)투찰_봉무지방산업단지도로(투찰)②_자재" xfId="5003" xr:uid="{00000000-0005-0000-0000-00003D070000}"/>
    <cellStyle name="_신태백(가실행)_1_합덕-신례원(2공구)투찰_합덕-신례원(2공구)투찰_봉무지방산업단지도로(투찰)②+0.250%" xfId="5004" xr:uid="{00000000-0005-0000-0000-00003E070000}"/>
    <cellStyle name="_신태백(가실행)_1_합덕-신례원(2공구)투찰_합덕-신례원(2공구)투찰_봉무지방산업단지도로(투찰)②+0.250%_견적내역" xfId="5005" xr:uid="{00000000-0005-0000-0000-00003F070000}"/>
    <cellStyle name="_신태백(가실행)_1_합덕-신례원(2공구)투찰_합덕-신례원(2공구)투찰_봉무지방산업단지도로(투찰)②+0.250%_마현생창(동양고속)" xfId="5006" xr:uid="{00000000-0005-0000-0000-000040070000}"/>
    <cellStyle name="_신태백(가실행)_1_합덕-신례원(2공구)투찰_합덕-신례원(2공구)투찰_봉무지방산업단지도로(투찰)②+0.250%_마현생창(동양고속)_예정공정표" xfId="5007" xr:uid="{00000000-0005-0000-0000-000041070000}"/>
    <cellStyle name="_신태백(가실행)_1_합덕-신례원(2공구)투찰_합덕-신례원(2공구)투찰_봉무지방산업단지도로(투찰)②+0.250%_마현생창(동양고속)_왜관-태평건설" xfId="5008" xr:uid="{00000000-0005-0000-0000-000042070000}"/>
    <cellStyle name="_신태백(가실행)_1_합덕-신례원(2공구)투찰_합덕-신례원(2공구)투찰_봉무지방산업단지도로(투찰)②+0.250%_마현생창(동양고속)_왜관-태평건설_예정공정표" xfId="5009" xr:uid="{00000000-0005-0000-0000-000043070000}"/>
    <cellStyle name="_신태백(가실행)_1_합덕-신례원(2공구)투찰_합덕-신례원(2공구)투찰_봉무지방산업단지도로(투찰)②+0.250%_예정공정표" xfId="5010" xr:uid="{00000000-0005-0000-0000-000044070000}"/>
    <cellStyle name="_신태백(가실행)_1_합덕-신례원(2공구)투찰_합덕-신례원(2공구)투찰_봉무지방산업단지도로(투찰)②+0.250%_왜관-태평건설" xfId="5011" xr:uid="{00000000-0005-0000-0000-000045070000}"/>
    <cellStyle name="_신태백(가실행)_1_합덕-신례원(2공구)투찰_합덕-신례원(2공구)투찰_봉무지방산업단지도로(투찰)②+0.250%_왜관-태평건설_예정공정표" xfId="5012" xr:uid="{00000000-0005-0000-0000-000046070000}"/>
    <cellStyle name="_신태백(가실행)_1_합덕-신례원(2공구)투찰_합덕-신례원(2공구)투찰_봉무지방산업단지도로(투찰)②+0.250%_자재" xfId="5013" xr:uid="{00000000-0005-0000-0000-000047070000}"/>
    <cellStyle name="_신태백(가실행)_1_합덕-신례원(2공구)투찰_합덕-신례원(2공구)투찰_예정공정표" xfId="5014" xr:uid="{00000000-0005-0000-0000-000048070000}"/>
    <cellStyle name="_신태백(가실행)_1_합덕-신례원(2공구)투찰_합덕-신례원(2공구)투찰_왜관-태평건설" xfId="5015" xr:uid="{00000000-0005-0000-0000-000049070000}"/>
    <cellStyle name="_신태백(가실행)_1_합덕-신례원(2공구)투찰_합덕-신례원(2공구)투찰_왜관-태평건설_예정공정표" xfId="5016" xr:uid="{00000000-0005-0000-0000-00004A070000}"/>
    <cellStyle name="_신태백(가실행)_1_합덕-신례원(2공구)투찰_합덕-신례원(2공구)투찰_자재" xfId="5017" xr:uid="{00000000-0005-0000-0000-00004B070000}"/>
    <cellStyle name="_신태백(가실행)_견적내역" xfId="5018" xr:uid="{00000000-0005-0000-0000-00004C070000}"/>
    <cellStyle name="_신태백(가실행)_경찰서-터미널간도로(투찰)②" xfId="5019" xr:uid="{00000000-0005-0000-0000-00004D070000}"/>
    <cellStyle name="_신태백(가실행)_경찰서-터미널간도로(투찰)②_견적내역" xfId="5020" xr:uid="{00000000-0005-0000-0000-00004E070000}"/>
    <cellStyle name="_신태백(가실행)_경찰서-터미널간도로(투찰)②_마현생창(동양고속)" xfId="5021" xr:uid="{00000000-0005-0000-0000-00004F070000}"/>
    <cellStyle name="_신태백(가실행)_경찰서-터미널간도로(투찰)②_마현생창(동양고속)_예정공정표" xfId="5022" xr:uid="{00000000-0005-0000-0000-000050070000}"/>
    <cellStyle name="_신태백(가실행)_경찰서-터미널간도로(투찰)②_마현생창(동양고속)_왜관-태평건설" xfId="5023" xr:uid="{00000000-0005-0000-0000-000051070000}"/>
    <cellStyle name="_신태백(가실행)_경찰서-터미널간도로(투찰)②_마현생창(동양고속)_왜관-태평건설_예정공정표" xfId="5024" xr:uid="{00000000-0005-0000-0000-000052070000}"/>
    <cellStyle name="_신태백(가실행)_경찰서-터미널간도로(투찰)②_예정공정표" xfId="5025" xr:uid="{00000000-0005-0000-0000-000053070000}"/>
    <cellStyle name="_신태백(가실행)_경찰서-터미널간도로(투찰)②_왜관-태평건설" xfId="5026" xr:uid="{00000000-0005-0000-0000-000054070000}"/>
    <cellStyle name="_신태백(가실행)_경찰서-터미널간도로(투찰)②_왜관-태평건설_예정공정표" xfId="5027" xr:uid="{00000000-0005-0000-0000-000055070000}"/>
    <cellStyle name="_신태백(가실행)_경찰서-터미널간도로(투찰)②_자재" xfId="5028" xr:uid="{00000000-0005-0000-0000-000056070000}"/>
    <cellStyle name="_신태백(가실행)_도덕-고흥도로(투찰)" xfId="5029" xr:uid="{00000000-0005-0000-0000-000057070000}"/>
    <cellStyle name="_신태백(가실행)_도덕-고흥도로(투찰)_견적내역" xfId="5030" xr:uid="{00000000-0005-0000-0000-000058070000}"/>
    <cellStyle name="_신태백(가실행)_도덕-고흥도로(투찰)_경찰서-터미널간도로(투찰)②" xfId="5031" xr:uid="{00000000-0005-0000-0000-000059070000}"/>
    <cellStyle name="_신태백(가실행)_도덕-고흥도로(투찰)_경찰서-터미널간도로(투찰)②_견적내역" xfId="5032" xr:uid="{00000000-0005-0000-0000-00005A070000}"/>
    <cellStyle name="_신태백(가실행)_도덕-고흥도로(투찰)_경찰서-터미널간도로(투찰)②_마현생창(동양고속)" xfId="5033" xr:uid="{00000000-0005-0000-0000-00005B070000}"/>
    <cellStyle name="_신태백(가실행)_도덕-고흥도로(투찰)_경찰서-터미널간도로(투찰)②_마현생창(동양고속)_예정공정표" xfId="5034" xr:uid="{00000000-0005-0000-0000-00005C070000}"/>
    <cellStyle name="_신태백(가실행)_도덕-고흥도로(투찰)_경찰서-터미널간도로(투찰)②_마현생창(동양고속)_왜관-태평건설" xfId="5035" xr:uid="{00000000-0005-0000-0000-00005D070000}"/>
    <cellStyle name="_신태백(가실행)_도덕-고흥도로(투찰)_경찰서-터미널간도로(투찰)②_마현생창(동양고속)_왜관-태평건설_예정공정표" xfId="5036" xr:uid="{00000000-0005-0000-0000-00005E070000}"/>
    <cellStyle name="_신태백(가실행)_도덕-고흥도로(투찰)_경찰서-터미널간도로(투찰)②_예정공정표" xfId="5037" xr:uid="{00000000-0005-0000-0000-00005F070000}"/>
    <cellStyle name="_신태백(가실행)_도덕-고흥도로(투찰)_경찰서-터미널간도로(투찰)②_왜관-태평건설" xfId="5038" xr:uid="{00000000-0005-0000-0000-000060070000}"/>
    <cellStyle name="_신태백(가실행)_도덕-고흥도로(투찰)_경찰서-터미널간도로(투찰)②_왜관-태평건설_예정공정표" xfId="5039" xr:uid="{00000000-0005-0000-0000-000061070000}"/>
    <cellStyle name="_신태백(가실행)_도덕-고흥도로(투찰)_경찰서-터미널간도로(투찰)②_자재" xfId="5040" xr:uid="{00000000-0005-0000-0000-000062070000}"/>
    <cellStyle name="_신태백(가실행)_도덕-고흥도로(투찰)_마현생창(동양고속)" xfId="5041" xr:uid="{00000000-0005-0000-0000-000063070000}"/>
    <cellStyle name="_신태백(가실행)_도덕-고흥도로(투찰)_마현생창(동양고속)_예정공정표" xfId="5042" xr:uid="{00000000-0005-0000-0000-000064070000}"/>
    <cellStyle name="_신태백(가실행)_도덕-고흥도로(투찰)_마현생창(동양고속)_왜관-태평건설" xfId="5043" xr:uid="{00000000-0005-0000-0000-000065070000}"/>
    <cellStyle name="_신태백(가실행)_도덕-고흥도로(투찰)_마현생창(동양고속)_왜관-태평건설_예정공정표" xfId="5044" xr:uid="{00000000-0005-0000-0000-000066070000}"/>
    <cellStyle name="_신태백(가실행)_도덕-고흥도로(투찰)_봉무지방산업단지도로(투찰)②" xfId="5045" xr:uid="{00000000-0005-0000-0000-000067070000}"/>
    <cellStyle name="_신태백(가실행)_도덕-고흥도로(투찰)_봉무지방산업단지도로(투찰)②_견적내역" xfId="5046" xr:uid="{00000000-0005-0000-0000-000068070000}"/>
    <cellStyle name="_신태백(가실행)_도덕-고흥도로(투찰)_봉무지방산업단지도로(투찰)②_마현생창(동양고속)" xfId="5047" xr:uid="{00000000-0005-0000-0000-000069070000}"/>
    <cellStyle name="_신태백(가실행)_도덕-고흥도로(투찰)_봉무지방산업단지도로(투찰)②_마현생창(동양고속)_예정공정표" xfId="5048" xr:uid="{00000000-0005-0000-0000-00006A070000}"/>
    <cellStyle name="_신태백(가실행)_도덕-고흥도로(투찰)_봉무지방산업단지도로(투찰)②_마현생창(동양고속)_왜관-태평건설" xfId="5049" xr:uid="{00000000-0005-0000-0000-00006B070000}"/>
    <cellStyle name="_신태백(가실행)_도덕-고흥도로(투찰)_봉무지방산업단지도로(투찰)②_마현생창(동양고속)_왜관-태평건설_예정공정표" xfId="5050" xr:uid="{00000000-0005-0000-0000-00006C070000}"/>
    <cellStyle name="_신태백(가실행)_도덕-고흥도로(투찰)_봉무지방산업단지도로(투찰)②_예정공정표" xfId="5051" xr:uid="{00000000-0005-0000-0000-00006D070000}"/>
    <cellStyle name="_신태백(가실행)_도덕-고흥도로(투찰)_봉무지방산업단지도로(투찰)②_왜관-태평건설" xfId="5052" xr:uid="{00000000-0005-0000-0000-00006E070000}"/>
    <cellStyle name="_신태백(가실행)_도덕-고흥도로(투찰)_봉무지방산업단지도로(투찰)②_왜관-태평건설_예정공정표" xfId="5053" xr:uid="{00000000-0005-0000-0000-00006F070000}"/>
    <cellStyle name="_신태백(가실행)_도덕-고흥도로(투찰)_봉무지방산업단지도로(투찰)②_자재" xfId="5054" xr:uid="{00000000-0005-0000-0000-000070070000}"/>
    <cellStyle name="_신태백(가실행)_도덕-고흥도로(투찰)_봉무지방산업단지도로(투찰)②+0.250%" xfId="5055" xr:uid="{00000000-0005-0000-0000-000071070000}"/>
    <cellStyle name="_신태백(가실행)_도덕-고흥도로(투찰)_봉무지방산업단지도로(투찰)②+0.250%_견적내역" xfId="5056" xr:uid="{00000000-0005-0000-0000-000072070000}"/>
    <cellStyle name="_신태백(가실행)_도덕-고흥도로(투찰)_봉무지방산업단지도로(투찰)②+0.250%_마현생창(동양고속)" xfId="5057" xr:uid="{00000000-0005-0000-0000-000073070000}"/>
    <cellStyle name="_신태백(가실행)_도덕-고흥도로(투찰)_봉무지방산업단지도로(투찰)②+0.250%_마현생창(동양고속)_예정공정표" xfId="5058" xr:uid="{00000000-0005-0000-0000-000074070000}"/>
    <cellStyle name="_신태백(가실행)_도덕-고흥도로(투찰)_봉무지방산업단지도로(투찰)②+0.250%_마현생창(동양고속)_왜관-태평건설" xfId="5059" xr:uid="{00000000-0005-0000-0000-000075070000}"/>
    <cellStyle name="_신태백(가실행)_도덕-고흥도로(투찰)_봉무지방산업단지도로(투찰)②+0.250%_마현생창(동양고속)_왜관-태평건설_예정공정표" xfId="5060" xr:uid="{00000000-0005-0000-0000-000076070000}"/>
    <cellStyle name="_신태백(가실행)_도덕-고흥도로(투찰)_봉무지방산업단지도로(투찰)②+0.250%_예정공정표" xfId="5061" xr:uid="{00000000-0005-0000-0000-000077070000}"/>
    <cellStyle name="_신태백(가실행)_도덕-고흥도로(투찰)_봉무지방산업단지도로(투찰)②+0.250%_왜관-태평건설" xfId="5062" xr:uid="{00000000-0005-0000-0000-000078070000}"/>
    <cellStyle name="_신태백(가실행)_도덕-고흥도로(투찰)_봉무지방산업단지도로(투찰)②+0.250%_왜관-태평건설_예정공정표" xfId="5063" xr:uid="{00000000-0005-0000-0000-000079070000}"/>
    <cellStyle name="_신태백(가실행)_도덕-고흥도로(투찰)_봉무지방산업단지도로(투찰)②+0.250%_자재" xfId="5064" xr:uid="{00000000-0005-0000-0000-00007A070000}"/>
    <cellStyle name="_신태백(가실행)_도덕-고흥도로(투찰)_예정공정표" xfId="5065" xr:uid="{00000000-0005-0000-0000-00007B070000}"/>
    <cellStyle name="_신태백(가실행)_도덕-고흥도로(투찰)_왜관-태평건설" xfId="5066" xr:uid="{00000000-0005-0000-0000-00007C070000}"/>
    <cellStyle name="_신태백(가실행)_도덕-고흥도로(투찰)_왜관-태평건설_예정공정표" xfId="5067" xr:uid="{00000000-0005-0000-0000-00007D070000}"/>
    <cellStyle name="_신태백(가실행)_도덕-고흥도로(투찰)_자재" xfId="5068" xr:uid="{00000000-0005-0000-0000-00007E070000}"/>
    <cellStyle name="_신태백(가실행)_도덕-고흥도로(투찰)_합덕-신례원(2공구)투찰" xfId="5069" xr:uid="{00000000-0005-0000-0000-00007F070000}"/>
    <cellStyle name="_신태백(가실행)_도덕-고흥도로(투찰)_합덕-신례원(2공구)투찰_견적내역" xfId="5070" xr:uid="{00000000-0005-0000-0000-000080070000}"/>
    <cellStyle name="_신태백(가실행)_도덕-고흥도로(투찰)_합덕-신례원(2공구)투찰_경찰서-터미널간도로(투찰)②" xfId="5071" xr:uid="{00000000-0005-0000-0000-000081070000}"/>
    <cellStyle name="_신태백(가실행)_도덕-고흥도로(투찰)_합덕-신례원(2공구)투찰_경찰서-터미널간도로(투찰)②_견적내역" xfId="5072" xr:uid="{00000000-0005-0000-0000-000082070000}"/>
    <cellStyle name="_신태백(가실행)_도덕-고흥도로(투찰)_합덕-신례원(2공구)투찰_경찰서-터미널간도로(투찰)②_마현생창(동양고속)" xfId="5073" xr:uid="{00000000-0005-0000-0000-000083070000}"/>
    <cellStyle name="_신태백(가실행)_도덕-고흥도로(투찰)_합덕-신례원(2공구)투찰_경찰서-터미널간도로(투찰)②_마현생창(동양고속)_예정공정표" xfId="5074" xr:uid="{00000000-0005-0000-0000-000084070000}"/>
    <cellStyle name="_신태백(가실행)_도덕-고흥도로(투찰)_합덕-신례원(2공구)투찰_경찰서-터미널간도로(투찰)②_마현생창(동양고속)_왜관-태평건설" xfId="5075" xr:uid="{00000000-0005-0000-0000-000085070000}"/>
    <cellStyle name="_신태백(가실행)_도덕-고흥도로(투찰)_합덕-신례원(2공구)투찰_경찰서-터미널간도로(투찰)②_마현생창(동양고속)_왜관-태평건설_예정공정표" xfId="5076" xr:uid="{00000000-0005-0000-0000-000086070000}"/>
    <cellStyle name="_신태백(가실행)_도덕-고흥도로(투찰)_합덕-신례원(2공구)투찰_경찰서-터미널간도로(투찰)②_예정공정표" xfId="5077" xr:uid="{00000000-0005-0000-0000-000087070000}"/>
    <cellStyle name="_신태백(가실행)_도덕-고흥도로(투찰)_합덕-신례원(2공구)투찰_경찰서-터미널간도로(투찰)②_왜관-태평건설" xfId="5078" xr:uid="{00000000-0005-0000-0000-000088070000}"/>
    <cellStyle name="_신태백(가실행)_도덕-고흥도로(투찰)_합덕-신례원(2공구)투찰_경찰서-터미널간도로(투찰)②_왜관-태평건설_예정공정표" xfId="5079" xr:uid="{00000000-0005-0000-0000-000089070000}"/>
    <cellStyle name="_신태백(가실행)_도덕-고흥도로(투찰)_합덕-신례원(2공구)투찰_경찰서-터미널간도로(투찰)②_자재" xfId="5080" xr:uid="{00000000-0005-0000-0000-00008A070000}"/>
    <cellStyle name="_신태백(가실행)_도덕-고흥도로(투찰)_합덕-신례원(2공구)투찰_마현생창(동양고속)" xfId="5081" xr:uid="{00000000-0005-0000-0000-00008B070000}"/>
    <cellStyle name="_신태백(가실행)_도덕-고흥도로(투찰)_합덕-신례원(2공구)투찰_마현생창(동양고속)_예정공정표" xfId="5082" xr:uid="{00000000-0005-0000-0000-00008C070000}"/>
    <cellStyle name="_신태백(가실행)_도덕-고흥도로(투찰)_합덕-신례원(2공구)투찰_마현생창(동양고속)_왜관-태평건설" xfId="5083" xr:uid="{00000000-0005-0000-0000-00008D070000}"/>
    <cellStyle name="_신태백(가실행)_도덕-고흥도로(투찰)_합덕-신례원(2공구)투찰_마현생창(동양고속)_왜관-태평건설_예정공정표" xfId="5084" xr:uid="{00000000-0005-0000-0000-00008E070000}"/>
    <cellStyle name="_신태백(가실행)_도덕-고흥도로(투찰)_합덕-신례원(2공구)투찰_봉무지방산업단지도로(투찰)②" xfId="5085" xr:uid="{00000000-0005-0000-0000-00008F070000}"/>
    <cellStyle name="_신태백(가실행)_도덕-고흥도로(투찰)_합덕-신례원(2공구)투찰_봉무지방산업단지도로(투찰)②_견적내역" xfId="5086" xr:uid="{00000000-0005-0000-0000-000090070000}"/>
    <cellStyle name="_신태백(가실행)_도덕-고흥도로(투찰)_합덕-신례원(2공구)투찰_봉무지방산업단지도로(투찰)②_마현생창(동양고속)" xfId="5087" xr:uid="{00000000-0005-0000-0000-000091070000}"/>
    <cellStyle name="_신태백(가실행)_도덕-고흥도로(투찰)_합덕-신례원(2공구)투찰_봉무지방산업단지도로(투찰)②_마현생창(동양고속)_예정공정표" xfId="5088" xr:uid="{00000000-0005-0000-0000-000092070000}"/>
    <cellStyle name="_신태백(가실행)_도덕-고흥도로(투찰)_합덕-신례원(2공구)투찰_봉무지방산업단지도로(투찰)②_마현생창(동양고속)_왜관-태평건설" xfId="5089" xr:uid="{00000000-0005-0000-0000-000093070000}"/>
    <cellStyle name="_신태백(가실행)_도덕-고흥도로(투찰)_합덕-신례원(2공구)투찰_봉무지방산업단지도로(투찰)②_마현생창(동양고속)_왜관-태평건설_예정공정표" xfId="5090" xr:uid="{00000000-0005-0000-0000-000094070000}"/>
    <cellStyle name="_신태백(가실행)_도덕-고흥도로(투찰)_합덕-신례원(2공구)투찰_봉무지방산업단지도로(투찰)②_예정공정표" xfId="5091" xr:uid="{00000000-0005-0000-0000-000095070000}"/>
    <cellStyle name="_신태백(가실행)_도덕-고흥도로(투찰)_합덕-신례원(2공구)투찰_봉무지방산업단지도로(투찰)②_왜관-태평건설" xfId="5092" xr:uid="{00000000-0005-0000-0000-000096070000}"/>
    <cellStyle name="_신태백(가실행)_도덕-고흥도로(투찰)_합덕-신례원(2공구)투찰_봉무지방산업단지도로(투찰)②_왜관-태평건설_예정공정표" xfId="5093" xr:uid="{00000000-0005-0000-0000-000097070000}"/>
    <cellStyle name="_신태백(가실행)_도덕-고흥도로(투찰)_합덕-신례원(2공구)투찰_봉무지방산업단지도로(투찰)②_자재" xfId="5094" xr:uid="{00000000-0005-0000-0000-000098070000}"/>
    <cellStyle name="_신태백(가실행)_도덕-고흥도로(투찰)_합덕-신례원(2공구)투찰_봉무지방산업단지도로(투찰)②+0.250%" xfId="5095" xr:uid="{00000000-0005-0000-0000-000099070000}"/>
    <cellStyle name="_신태백(가실행)_도덕-고흥도로(투찰)_합덕-신례원(2공구)투찰_봉무지방산업단지도로(투찰)②+0.250%_견적내역" xfId="5096" xr:uid="{00000000-0005-0000-0000-00009A070000}"/>
    <cellStyle name="_신태백(가실행)_도덕-고흥도로(투찰)_합덕-신례원(2공구)투찰_봉무지방산업단지도로(투찰)②+0.250%_마현생창(동양고속)" xfId="5097" xr:uid="{00000000-0005-0000-0000-00009B070000}"/>
    <cellStyle name="_신태백(가실행)_도덕-고흥도로(투찰)_합덕-신례원(2공구)투찰_봉무지방산업단지도로(투찰)②+0.250%_마현생창(동양고속)_예정공정표" xfId="5098" xr:uid="{00000000-0005-0000-0000-00009C070000}"/>
    <cellStyle name="_신태백(가실행)_도덕-고흥도로(투찰)_합덕-신례원(2공구)투찰_봉무지방산업단지도로(투찰)②+0.250%_마현생창(동양고속)_왜관-태평건설" xfId="5099" xr:uid="{00000000-0005-0000-0000-00009D070000}"/>
    <cellStyle name="_신태백(가실행)_도덕-고흥도로(투찰)_합덕-신례원(2공구)투찰_봉무지방산업단지도로(투찰)②+0.250%_마현생창(동양고속)_왜관-태평건설_예정공정표" xfId="5100" xr:uid="{00000000-0005-0000-0000-00009E070000}"/>
    <cellStyle name="_신태백(가실행)_도덕-고흥도로(투찰)_합덕-신례원(2공구)투찰_봉무지방산업단지도로(투찰)②+0.250%_예정공정표" xfId="5101" xr:uid="{00000000-0005-0000-0000-00009F070000}"/>
    <cellStyle name="_신태백(가실행)_도덕-고흥도로(투찰)_합덕-신례원(2공구)투찰_봉무지방산업단지도로(투찰)②+0.250%_왜관-태평건설" xfId="5102" xr:uid="{00000000-0005-0000-0000-0000A0070000}"/>
    <cellStyle name="_신태백(가실행)_도덕-고흥도로(투찰)_합덕-신례원(2공구)투찰_봉무지방산업단지도로(투찰)②+0.250%_왜관-태평건설_예정공정표" xfId="5103" xr:uid="{00000000-0005-0000-0000-0000A1070000}"/>
    <cellStyle name="_신태백(가실행)_도덕-고흥도로(투찰)_합덕-신례원(2공구)투찰_봉무지방산업단지도로(투찰)②+0.250%_자재" xfId="5104" xr:uid="{00000000-0005-0000-0000-0000A2070000}"/>
    <cellStyle name="_신태백(가실행)_도덕-고흥도로(투찰)_합덕-신례원(2공구)투찰_예정공정표" xfId="5105" xr:uid="{00000000-0005-0000-0000-0000A3070000}"/>
    <cellStyle name="_신태백(가실행)_도덕-고흥도로(투찰)_합덕-신례원(2공구)투찰_왜관-태평건설" xfId="5106" xr:uid="{00000000-0005-0000-0000-0000A4070000}"/>
    <cellStyle name="_신태백(가실행)_도덕-고흥도로(투찰)_합덕-신례원(2공구)투찰_왜관-태평건설_예정공정표" xfId="5107" xr:uid="{00000000-0005-0000-0000-0000A5070000}"/>
    <cellStyle name="_신태백(가실행)_도덕-고흥도로(투찰)_합덕-신례원(2공구)투찰_자재" xfId="5108" xr:uid="{00000000-0005-0000-0000-0000A6070000}"/>
    <cellStyle name="_신태백(가실행)_도덕-고흥도로(투찰)_합덕-신례원(2공구)투찰_합덕-신례원(2공구)투찰" xfId="5109" xr:uid="{00000000-0005-0000-0000-0000A7070000}"/>
    <cellStyle name="_신태백(가실행)_도덕-고흥도로(투찰)_합덕-신례원(2공구)투찰_합덕-신례원(2공구)투찰_견적내역" xfId="5110" xr:uid="{00000000-0005-0000-0000-0000A8070000}"/>
    <cellStyle name="_신태백(가실행)_도덕-고흥도로(투찰)_합덕-신례원(2공구)투찰_합덕-신례원(2공구)투찰_경찰서-터미널간도로(투찰)②" xfId="5111" xr:uid="{00000000-0005-0000-0000-0000A9070000}"/>
    <cellStyle name="_신태백(가실행)_도덕-고흥도로(투찰)_합덕-신례원(2공구)투찰_합덕-신례원(2공구)투찰_경찰서-터미널간도로(투찰)②_견적내역" xfId="5112" xr:uid="{00000000-0005-0000-0000-0000AA070000}"/>
    <cellStyle name="_신태백(가실행)_도덕-고흥도로(투찰)_합덕-신례원(2공구)투찰_합덕-신례원(2공구)투찰_경찰서-터미널간도로(투찰)②_마현생창(동양고속)" xfId="5113" xr:uid="{00000000-0005-0000-0000-0000AB070000}"/>
    <cellStyle name="_신태백(가실행)_도덕-고흥도로(투찰)_합덕-신례원(2공구)투찰_합덕-신례원(2공구)투찰_경찰서-터미널간도로(투찰)②_마현생창(동양고속)_예정공정표" xfId="5114" xr:uid="{00000000-0005-0000-0000-0000AC070000}"/>
    <cellStyle name="_신태백(가실행)_도덕-고흥도로(투찰)_합덕-신례원(2공구)투찰_합덕-신례원(2공구)투찰_경찰서-터미널간도로(투찰)②_마현생창(동양고속)_왜관-태평건설" xfId="5115" xr:uid="{00000000-0005-0000-0000-0000AD070000}"/>
    <cellStyle name="_신태백(가실행)_도덕-고흥도로(투찰)_합덕-신례원(2공구)투찰_합덕-신례원(2공구)투찰_경찰서-터미널간도로(투찰)②_마현생창(동양고속)_왜관-태평건설_예정공정표" xfId="5116" xr:uid="{00000000-0005-0000-0000-0000AE070000}"/>
    <cellStyle name="_신태백(가실행)_도덕-고흥도로(투찰)_합덕-신례원(2공구)투찰_합덕-신례원(2공구)투찰_경찰서-터미널간도로(투찰)②_예정공정표" xfId="5117" xr:uid="{00000000-0005-0000-0000-0000AF070000}"/>
    <cellStyle name="_신태백(가실행)_도덕-고흥도로(투찰)_합덕-신례원(2공구)투찰_합덕-신례원(2공구)투찰_경찰서-터미널간도로(투찰)②_왜관-태평건설" xfId="5118" xr:uid="{00000000-0005-0000-0000-0000B0070000}"/>
    <cellStyle name="_신태백(가실행)_도덕-고흥도로(투찰)_합덕-신례원(2공구)투찰_합덕-신례원(2공구)투찰_경찰서-터미널간도로(투찰)②_왜관-태평건설_예정공정표" xfId="5119" xr:uid="{00000000-0005-0000-0000-0000B1070000}"/>
    <cellStyle name="_신태백(가실행)_도덕-고흥도로(투찰)_합덕-신례원(2공구)투찰_합덕-신례원(2공구)투찰_경찰서-터미널간도로(투찰)②_자재" xfId="5120" xr:uid="{00000000-0005-0000-0000-0000B2070000}"/>
    <cellStyle name="_신태백(가실행)_도덕-고흥도로(투찰)_합덕-신례원(2공구)투찰_합덕-신례원(2공구)투찰_마현생창(동양고속)" xfId="5121" xr:uid="{00000000-0005-0000-0000-0000B3070000}"/>
    <cellStyle name="_신태백(가실행)_도덕-고흥도로(투찰)_합덕-신례원(2공구)투찰_합덕-신례원(2공구)투찰_마현생창(동양고속)_예정공정표" xfId="5122" xr:uid="{00000000-0005-0000-0000-0000B4070000}"/>
    <cellStyle name="_신태백(가실행)_도덕-고흥도로(투찰)_합덕-신례원(2공구)투찰_합덕-신례원(2공구)투찰_마현생창(동양고속)_왜관-태평건설" xfId="5123" xr:uid="{00000000-0005-0000-0000-0000B5070000}"/>
    <cellStyle name="_신태백(가실행)_도덕-고흥도로(투찰)_합덕-신례원(2공구)투찰_합덕-신례원(2공구)투찰_마현생창(동양고속)_왜관-태평건설_예정공정표" xfId="5124" xr:uid="{00000000-0005-0000-0000-0000B6070000}"/>
    <cellStyle name="_신태백(가실행)_도덕-고흥도로(투찰)_합덕-신례원(2공구)투찰_합덕-신례원(2공구)투찰_봉무지방산업단지도로(투찰)②" xfId="5125" xr:uid="{00000000-0005-0000-0000-0000B7070000}"/>
    <cellStyle name="_신태백(가실행)_도덕-고흥도로(투찰)_합덕-신례원(2공구)투찰_합덕-신례원(2공구)투찰_봉무지방산업단지도로(투찰)②_견적내역" xfId="5126" xr:uid="{00000000-0005-0000-0000-0000B8070000}"/>
    <cellStyle name="_신태백(가실행)_도덕-고흥도로(투찰)_합덕-신례원(2공구)투찰_합덕-신례원(2공구)투찰_봉무지방산업단지도로(투찰)②_마현생창(동양고속)" xfId="5127" xr:uid="{00000000-0005-0000-0000-0000B9070000}"/>
    <cellStyle name="_신태백(가실행)_도덕-고흥도로(투찰)_합덕-신례원(2공구)투찰_합덕-신례원(2공구)투찰_봉무지방산업단지도로(투찰)②_마현생창(동양고속)_예정공정표" xfId="5128" xr:uid="{00000000-0005-0000-0000-0000BA070000}"/>
    <cellStyle name="_신태백(가실행)_도덕-고흥도로(투찰)_합덕-신례원(2공구)투찰_합덕-신례원(2공구)투찰_봉무지방산업단지도로(투찰)②_마현생창(동양고속)_왜관-태평건설" xfId="5129" xr:uid="{00000000-0005-0000-0000-0000BB070000}"/>
    <cellStyle name="_신태백(가실행)_도덕-고흥도로(투찰)_합덕-신례원(2공구)투찰_합덕-신례원(2공구)투찰_봉무지방산업단지도로(투찰)②_마현생창(동양고속)_왜관-태평건설_예정공정표" xfId="5130" xr:uid="{00000000-0005-0000-0000-0000BC070000}"/>
    <cellStyle name="_신태백(가실행)_도덕-고흥도로(투찰)_합덕-신례원(2공구)투찰_합덕-신례원(2공구)투찰_봉무지방산업단지도로(투찰)②_예정공정표" xfId="5131" xr:uid="{00000000-0005-0000-0000-0000BD070000}"/>
    <cellStyle name="_신태백(가실행)_도덕-고흥도로(투찰)_합덕-신례원(2공구)투찰_합덕-신례원(2공구)투찰_봉무지방산업단지도로(투찰)②_왜관-태평건설" xfId="5132" xr:uid="{00000000-0005-0000-0000-0000BE070000}"/>
    <cellStyle name="_신태백(가실행)_도덕-고흥도로(투찰)_합덕-신례원(2공구)투찰_합덕-신례원(2공구)투찰_봉무지방산업단지도로(투찰)②_왜관-태평건설_예정공정표" xfId="5133" xr:uid="{00000000-0005-0000-0000-0000BF070000}"/>
    <cellStyle name="_신태백(가실행)_도덕-고흥도로(투찰)_합덕-신례원(2공구)투찰_합덕-신례원(2공구)투찰_봉무지방산업단지도로(투찰)②_자재" xfId="5134" xr:uid="{00000000-0005-0000-0000-0000C0070000}"/>
    <cellStyle name="_신태백(가실행)_도덕-고흥도로(투찰)_합덕-신례원(2공구)투찰_합덕-신례원(2공구)투찰_봉무지방산업단지도로(투찰)②+0.250%" xfId="5135" xr:uid="{00000000-0005-0000-0000-0000C1070000}"/>
    <cellStyle name="_신태백(가실행)_도덕-고흥도로(투찰)_합덕-신례원(2공구)투찰_합덕-신례원(2공구)투찰_봉무지방산업단지도로(투찰)②+0.250%_견적내역" xfId="5136" xr:uid="{00000000-0005-0000-0000-0000C2070000}"/>
    <cellStyle name="_신태백(가실행)_도덕-고흥도로(투찰)_합덕-신례원(2공구)투찰_합덕-신례원(2공구)투찰_봉무지방산업단지도로(투찰)②+0.250%_마현생창(동양고속)" xfId="5137" xr:uid="{00000000-0005-0000-0000-0000C3070000}"/>
    <cellStyle name="_신태백(가실행)_도덕-고흥도로(투찰)_합덕-신례원(2공구)투찰_합덕-신례원(2공구)투찰_봉무지방산업단지도로(투찰)②+0.250%_마현생창(동양고속)_예정공정표" xfId="5138" xr:uid="{00000000-0005-0000-0000-0000C4070000}"/>
    <cellStyle name="_신태백(가실행)_도덕-고흥도로(투찰)_합덕-신례원(2공구)투찰_합덕-신례원(2공구)투찰_봉무지방산업단지도로(투찰)②+0.250%_마현생창(동양고속)_왜관-태평건설" xfId="5139" xr:uid="{00000000-0005-0000-0000-0000C5070000}"/>
    <cellStyle name="_신태백(가실행)_도덕-고흥도로(투찰)_합덕-신례원(2공구)투찰_합덕-신례원(2공구)투찰_봉무지방산업단지도로(투찰)②+0.250%_마현생창(동양고속)_왜관-태평건설_예정공정표" xfId="5140" xr:uid="{00000000-0005-0000-0000-0000C6070000}"/>
    <cellStyle name="_신태백(가실행)_도덕-고흥도로(투찰)_합덕-신례원(2공구)투찰_합덕-신례원(2공구)투찰_봉무지방산업단지도로(투찰)②+0.250%_예정공정표" xfId="5141" xr:uid="{00000000-0005-0000-0000-0000C7070000}"/>
    <cellStyle name="_신태백(가실행)_도덕-고흥도로(투찰)_합덕-신례원(2공구)투찰_합덕-신례원(2공구)투찰_봉무지방산업단지도로(투찰)②+0.250%_왜관-태평건설" xfId="5142" xr:uid="{00000000-0005-0000-0000-0000C8070000}"/>
    <cellStyle name="_신태백(가실행)_도덕-고흥도로(투찰)_합덕-신례원(2공구)투찰_합덕-신례원(2공구)투찰_봉무지방산업단지도로(투찰)②+0.250%_왜관-태평건설_예정공정표" xfId="5143" xr:uid="{00000000-0005-0000-0000-0000C9070000}"/>
    <cellStyle name="_신태백(가실행)_도덕-고흥도로(투찰)_합덕-신례원(2공구)투찰_합덕-신례원(2공구)투찰_봉무지방산업단지도로(투찰)②+0.250%_자재" xfId="5144" xr:uid="{00000000-0005-0000-0000-0000CA070000}"/>
    <cellStyle name="_신태백(가실행)_도덕-고흥도로(투찰)_합덕-신례원(2공구)투찰_합덕-신례원(2공구)투찰_예정공정표" xfId="5145" xr:uid="{00000000-0005-0000-0000-0000CB070000}"/>
    <cellStyle name="_신태백(가실행)_도덕-고흥도로(투찰)_합덕-신례원(2공구)투찰_합덕-신례원(2공구)투찰_왜관-태평건설" xfId="5146" xr:uid="{00000000-0005-0000-0000-0000CC070000}"/>
    <cellStyle name="_신태백(가실행)_도덕-고흥도로(투찰)_합덕-신례원(2공구)투찰_합덕-신례원(2공구)투찰_왜관-태평건설_예정공정표" xfId="5147" xr:uid="{00000000-0005-0000-0000-0000CD070000}"/>
    <cellStyle name="_신태백(가실행)_도덕-고흥도로(투찰)_합덕-신례원(2공구)투찰_합덕-신례원(2공구)투찰_자재" xfId="5148" xr:uid="{00000000-0005-0000-0000-0000CE070000}"/>
    <cellStyle name="_신태백(가실행)_마현생창(동양고속)" xfId="5149" xr:uid="{00000000-0005-0000-0000-0000CF070000}"/>
    <cellStyle name="_신태백(가실행)_마현생창(동양고속)_예정공정표" xfId="5150" xr:uid="{00000000-0005-0000-0000-0000D0070000}"/>
    <cellStyle name="_신태백(가실행)_마현생창(동양고속)_왜관-태평건설" xfId="5151" xr:uid="{00000000-0005-0000-0000-0000D1070000}"/>
    <cellStyle name="_신태백(가실행)_마현생창(동양고속)_왜관-태평건설_예정공정표" xfId="5152" xr:uid="{00000000-0005-0000-0000-0000D2070000}"/>
    <cellStyle name="_신태백(가실행)_봉무지방산업단지도로(투찰)②" xfId="5153" xr:uid="{00000000-0005-0000-0000-0000D3070000}"/>
    <cellStyle name="_신태백(가실행)_봉무지방산업단지도로(투찰)②_견적내역" xfId="5154" xr:uid="{00000000-0005-0000-0000-0000D4070000}"/>
    <cellStyle name="_신태백(가실행)_봉무지방산업단지도로(투찰)②_마현생창(동양고속)" xfId="5155" xr:uid="{00000000-0005-0000-0000-0000D5070000}"/>
    <cellStyle name="_신태백(가실행)_봉무지방산업단지도로(투찰)②_마현생창(동양고속)_예정공정표" xfId="5156" xr:uid="{00000000-0005-0000-0000-0000D6070000}"/>
    <cellStyle name="_신태백(가실행)_봉무지방산업단지도로(투찰)②_마현생창(동양고속)_왜관-태평건설" xfId="5157" xr:uid="{00000000-0005-0000-0000-0000D7070000}"/>
    <cellStyle name="_신태백(가실행)_봉무지방산업단지도로(투찰)②_마현생창(동양고속)_왜관-태평건설_예정공정표" xfId="5158" xr:uid="{00000000-0005-0000-0000-0000D8070000}"/>
    <cellStyle name="_신태백(가실행)_봉무지방산업단지도로(투찰)②_예정공정표" xfId="5159" xr:uid="{00000000-0005-0000-0000-0000D9070000}"/>
    <cellStyle name="_신태백(가실행)_봉무지방산업단지도로(투찰)②_왜관-태평건설" xfId="5160" xr:uid="{00000000-0005-0000-0000-0000DA070000}"/>
    <cellStyle name="_신태백(가실행)_봉무지방산업단지도로(투찰)②_왜관-태평건설_예정공정표" xfId="5161" xr:uid="{00000000-0005-0000-0000-0000DB070000}"/>
    <cellStyle name="_신태백(가실행)_봉무지방산업단지도로(투찰)②_자재" xfId="5162" xr:uid="{00000000-0005-0000-0000-0000DC070000}"/>
    <cellStyle name="_신태백(가실행)_봉무지방산업단지도로(투찰)②+0.250%" xfId="5163" xr:uid="{00000000-0005-0000-0000-0000DD070000}"/>
    <cellStyle name="_신태백(가실행)_봉무지방산업단지도로(투찰)②+0.250%_견적내역" xfId="5164" xr:uid="{00000000-0005-0000-0000-0000DE070000}"/>
    <cellStyle name="_신태백(가실행)_봉무지방산업단지도로(투찰)②+0.250%_마현생창(동양고속)" xfId="5165" xr:uid="{00000000-0005-0000-0000-0000DF070000}"/>
    <cellStyle name="_신태백(가실행)_봉무지방산업단지도로(투찰)②+0.250%_마현생창(동양고속)_예정공정표" xfId="5166" xr:uid="{00000000-0005-0000-0000-0000E0070000}"/>
    <cellStyle name="_신태백(가실행)_봉무지방산업단지도로(투찰)②+0.250%_마현생창(동양고속)_왜관-태평건설" xfId="5167" xr:uid="{00000000-0005-0000-0000-0000E1070000}"/>
    <cellStyle name="_신태백(가실행)_봉무지방산업단지도로(투찰)②+0.250%_마현생창(동양고속)_왜관-태평건설_예정공정표" xfId="5168" xr:uid="{00000000-0005-0000-0000-0000E2070000}"/>
    <cellStyle name="_신태백(가실행)_봉무지방산업단지도로(투찰)②+0.250%_예정공정표" xfId="5169" xr:uid="{00000000-0005-0000-0000-0000E3070000}"/>
    <cellStyle name="_신태백(가실행)_봉무지방산업단지도로(투찰)②+0.250%_왜관-태평건설" xfId="5170" xr:uid="{00000000-0005-0000-0000-0000E4070000}"/>
    <cellStyle name="_신태백(가실행)_봉무지방산업단지도로(투찰)②+0.250%_왜관-태평건설_예정공정표" xfId="5171" xr:uid="{00000000-0005-0000-0000-0000E5070000}"/>
    <cellStyle name="_신태백(가실행)_봉무지방산업단지도로(투찰)②+0.250%_자재" xfId="5172" xr:uid="{00000000-0005-0000-0000-0000E6070000}"/>
    <cellStyle name="_신태백(가실행)_안산부대(투찰)⑤" xfId="5173" xr:uid="{00000000-0005-0000-0000-0000E7070000}"/>
    <cellStyle name="_신태백(가실행)_안산부대(투찰)⑤_견적내역" xfId="5174" xr:uid="{00000000-0005-0000-0000-0000E8070000}"/>
    <cellStyle name="_신태백(가실행)_안산부대(투찰)⑤_경찰서-터미널간도로(투찰)②" xfId="5175" xr:uid="{00000000-0005-0000-0000-0000E9070000}"/>
    <cellStyle name="_신태백(가실행)_안산부대(투찰)⑤_경찰서-터미널간도로(투찰)②_견적내역" xfId="5176" xr:uid="{00000000-0005-0000-0000-0000EA070000}"/>
    <cellStyle name="_신태백(가실행)_안산부대(투찰)⑤_경찰서-터미널간도로(투찰)②_마현생창(동양고속)" xfId="5177" xr:uid="{00000000-0005-0000-0000-0000EB070000}"/>
    <cellStyle name="_신태백(가실행)_안산부대(투찰)⑤_경찰서-터미널간도로(투찰)②_마현생창(동양고속)_예정공정표" xfId="5178" xr:uid="{00000000-0005-0000-0000-0000EC070000}"/>
    <cellStyle name="_신태백(가실행)_안산부대(투찰)⑤_경찰서-터미널간도로(투찰)②_마현생창(동양고속)_왜관-태평건설" xfId="5179" xr:uid="{00000000-0005-0000-0000-0000ED070000}"/>
    <cellStyle name="_신태백(가실행)_안산부대(투찰)⑤_경찰서-터미널간도로(투찰)②_마현생창(동양고속)_왜관-태평건설_예정공정표" xfId="5180" xr:uid="{00000000-0005-0000-0000-0000EE070000}"/>
    <cellStyle name="_신태백(가실행)_안산부대(투찰)⑤_경찰서-터미널간도로(투찰)②_예정공정표" xfId="5181" xr:uid="{00000000-0005-0000-0000-0000EF070000}"/>
    <cellStyle name="_신태백(가실행)_안산부대(투찰)⑤_경찰서-터미널간도로(투찰)②_왜관-태평건설" xfId="5182" xr:uid="{00000000-0005-0000-0000-0000F0070000}"/>
    <cellStyle name="_신태백(가실행)_안산부대(투찰)⑤_경찰서-터미널간도로(투찰)②_왜관-태평건설_예정공정표" xfId="5183" xr:uid="{00000000-0005-0000-0000-0000F1070000}"/>
    <cellStyle name="_신태백(가실행)_안산부대(투찰)⑤_경찰서-터미널간도로(투찰)②_자재" xfId="5184" xr:uid="{00000000-0005-0000-0000-0000F2070000}"/>
    <cellStyle name="_신태백(가실행)_안산부대(투찰)⑤_마현생창(동양고속)" xfId="5185" xr:uid="{00000000-0005-0000-0000-0000F3070000}"/>
    <cellStyle name="_신태백(가실행)_안산부대(투찰)⑤_마현생창(동양고속)_예정공정표" xfId="5186" xr:uid="{00000000-0005-0000-0000-0000F4070000}"/>
    <cellStyle name="_신태백(가실행)_안산부대(투찰)⑤_마현생창(동양고속)_왜관-태평건설" xfId="5187" xr:uid="{00000000-0005-0000-0000-0000F5070000}"/>
    <cellStyle name="_신태백(가실행)_안산부대(투찰)⑤_마현생창(동양고속)_왜관-태평건설_예정공정표" xfId="5188" xr:uid="{00000000-0005-0000-0000-0000F6070000}"/>
    <cellStyle name="_신태백(가실행)_안산부대(투찰)⑤_봉무지방산업단지도로(투찰)②" xfId="5189" xr:uid="{00000000-0005-0000-0000-0000F7070000}"/>
    <cellStyle name="_신태백(가실행)_안산부대(투찰)⑤_봉무지방산업단지도로(투찰)②_견적내역" xfId="5190" xr:uid="{00000000-0005-0000-0000-0000F8070000}"/>
    <cellStyle name="_신태백(가실행)_안산부대(투찰)⑤_봉무지방산업단지도로(투찰)②_마현생창(동양고속)" xfId="5191" xr:uid="{00000000-0005-0000-0000-0000F9070000}"/>
    <cellStyle name="_신태백(가실행)_안산부대(투찰)⑤_봉무지방산업단지도로(투찰)②_마현생창(동양고속)_예정공정표" xfId="5192" xr:uid="{00000000-0005-0000-0000-0000FA070000}"/>
    <cellStyle name="_신태백(가실행)_안산부대(투찰)⑤_봉무지방산업단지도로(투찰)②_마현생창(동양고속)_왜관-태평건설" xfId="5193" xr:uid="{00000000-0005-0000-0000-0000FB070000}"/>
    <cellStyle name="_신태백(가실행)_안산부대(투찰)⑤_봉무지방산업단지도로(투찰)②_마현생창(동양고속)_왜관-태평건설_예정공정표" xfId="5194" xr:uid="{00000000-0005-0000-0000-0000FC070000}"/>
    <cellStyle name="_신태백(가실행)_안산부대(투찰)⑤_봉무지방산업단지도로(투찰)②_예정공정표" xfId="5195" xr:uid="{00000000-0005-0000-0000-0000FD070000}"/>
    <cellStyle name="_신태백(가실행)_안산부대(투찰)⑤_봉무지방산업단지도로(투찰)②_왜관-태평건설" xfId="5196" xr:uid="{00000000-0005-0000-0000-0000FE070000}"/>
    <cellStyle name="_신태백(가실행)_안산부대(투찰)⑤_봉무지방산업단지도로(투찰)②_왜관-태평건설_예정공정표" xfId="5197" xr:uid="{00000000-0005-0000-0000-0000FF070000}"/>
    <cellStyle name="_신태백(가실행)_안산부대(투찰)⑤_봉무지방산업단지도로(투찰)②_자재" xfId="5198" xr:uid="{00000000-0005-0000-0000-000000080000}"/>
    <cellStyle name="_신태백(가실행)_안산부대(투찰)⑤_봉무지방산업단지도로(투찰)②+0.250%" xfId="5199" xr:uid="{00000000-0005-0000-0000-000001080000}"/>
    <cellStyle name="_신태백(가실행)_안산부대(투찰)⑤_봉무지방산업단지도로(투찰)②+0.250%_견적내역" xfId="5200" xr:uid="{00000000-0005-0000-0000-000002080000}"/>
    <cellStyle name="_신태백(가실행)_안산부대(투찰)⑤_봉무지방산업단지도로(투찰)②+0.250%_마현생창(동양고속)" xfId="5201" xr:uid="{00000000-0005-0000-0000-000003080000}"/>
    <cellStyle name="_신태백(가실행)_안산부대(투찰)⑤_봉무지방산업단지도로(투찰)②+0.250%_마현생창(동양고속)_예정공정표" xfId="5202" xr:uid="{00000000-0005-0000-0000-000004080000}"/>
    <cellStyle name="_신태백(가실행)_안산부대(투찰)⑤_봉무지방산업단지도로(투찰)②+0.250%_마현생창(동양고속)_왜관-태평건설" xfId="5203" xr:uid="{00000000-0005-0000-0000-000005080000}"/>
    <cellStyle name="_신태백(가실행)_안산부대(투찰)⑤_봉무지방산업단지도로(투찰)②+0.250%_마현생창(동양고속)_왜관-태평건설_예정공정표" xfId="5204" xr:uid="{00000000-0005-0000-0000-000006080000}"/>
    <cellStyle name="_신태백(가실행)_안산부대(투찰)⑤_봉무지방산업단지도로(투찰)②+0.250%_예정공정표" xfId="5205" xr:uid="{00000000-0005-0000-0000-000007080000}"/>
    <cellStyle name="_신태백(가실행)_안산부대(투찰)⑤_봉무지방산업단지도로(투찰)②+0.250%_왜관-태평건설" xfId="5206" xr:uid="{00000000-0005-0000-0000-000008080000}"/>
    <cellStyle name="_신태백(가실행)_안산부대(투찰)⑤_봉무지방산업단지도로(투찰)②+0.250%_왜관-태평건설_예정공정표" xfId="5207" xr:uid="{00000000-0005-0000-0000-000009080000}"/>
    <cellStyle name="_신태백(가실행)_안산부대(투찰)⑤_봉무지방산업단지도로(투찰)②+0.250%_자재" xfId="5208" xr:uid="{00000000-0005-0000-0000-00000A080000}"/>
    <cellStyle name="_신태백(가실행)_안산부대(투찰)⑤_예정공정표" xfId="5209" xr:uid="{00000000-0005-0000-0000-00000B080000}"/>
    <cellStyle name="_신태백(가실행)_안산부대(투찰)⑤_왜관-태평건설" xfId="5210" xr:uid="{00000000-0005-0000-0000-00000C080000}"/>
    <cellStyle name="_신태백(가실행)_안산부대(투찰)⑤_왜관-태평건설_예정공정표" xfId="5211" xr:uid="{00000000-0005-0000-0000-00000D080000}"/>
    <cellStyle name="_신태백(가실행)_안산부대(투찰)⑤_자재" xfId="5212" xr:uid="{00000000-0005-0000-0000-00000E080000}"/>
    <cellStyle name="_신태백(가실행)_안산부대(투찰)⑤_합덕-신례원(2공구)투찰" xfId="5213" xr:uid="{00000000-0005-0000-0000-00000F080000}"/>
    <cellStyle name="_신태백(가실행)_안산부대(투찰)⑤_합덕-신례원(2공구)투찰_견적내역" xfId="5214" xr:uid="{00000000-0005-0000-0000-000010080000}"/>
    <cellStyle name="_신태백(가실행)_안산부대(투찰)⑤_합덕-신례원(2공구)투찰_경찰서-터미널간도로(투찰)②" xfId="5215" xr:uid="{00000000-0005-0000-0000-000011080000}"/>
    <cellStyle name="_신태백(가실행)_안산부대(투찰)⑤_합덕-신례원(2공구)투찰_경찰서-터미널간도로(투찰)②_견적내역" xfId="5216" xr:uid="{00000000-0005-0000-0000-000012080000}"/>
    <cellStyle name="_신태백(가실행)_안산부대(투찰)⑤_합덕-신례원(2공구)투찰_경찰서-터미널간도로(투찰)②_마현생창(동양고속)" xfId="5217" xr:uid="{00000000-0005-0000-0000-000013080000}"/>
    <cellStyle name="_신태백(가실행)_안산부대(투찰)⑤_합덕-신례원(2공구)투찰_경찰서-터미널간도로(투찰)②_마현생창(동양고속)_예정공정표" xfId="5218" xr:uid="{00000000-0005-0000-0000-000014080000}"/>
    <cellStyle name="_신태백(가실행)_안산부대(투찰)⑤_합덕-신례원(2공구)투찰_경찰서-터미널간도로(투찰)②_마현생창(동양고속)_왜관-태평건설" xfId="5219" xr:uid="{00000000-0005-0000-0000-000015080000}"/>
    <cellStyle name="_신태백(가실행)_안산부대(투찰)⑤_합덕-신례원(2공구)투찰_경찰서-터미널간도로(투찰)②_마현생창(동양고속)_왜관-태평건설_예정공정표" xfId="5220" xr:uid="{00000000-0005-0000-0000-000016080000}"/>
    <cellStyle name="_신태백(가실행)_안산부대(투찰)⑤_합덕-신례원(2공구)투찰_경찰서-터미널간도로(투찰)②_예정공정표" xfId="5221" xr:uid="{00000000-0005-0000-0000-000017080000}"/>
    <cellStyle name="_신태백(가실행)_안산부대(투찰)⑤_합덕-신례원(2공구)투찰_경찰서-터미널간도로(투찰)②_왜관-태평건설" xfId="5222" xr:uid="{00000000-0005-0000-0000-000018080000}"/>
    <cellStyle name="_신태백(가실행)_안산부대(투찰)⑤_합덕-신례원(2공구)투찰_경찰서-터미널간도로(투찰)②_왜관-태평건설_예정공정표" xfId="5223" xr:uid="{00000000-0005-0000-0000-000019080000}"/>
    <cellStyle name="_신태백(가실행)_안산부대(투찰)⑤_합덕-신례원(2공구)투찰_경찰서-터미널간도로(투찰)②_자재" xfId="5224" xr:uid="{00000000-0005-0000-0000-00001A080000}"/>
    <cellStyle name="_신태백(가실행)_안산부대(투찰)⑤_합덕-신례원(2공구)투찰_마현생창(동양고속)" xfId="5225" xr:uid="{00000000-0005-0000-0000-00001B080000}"/>
    <cellStyle name="_신태백(가실행)_안산부대(투찰)⑤_합덕-신례원(2공구)투찰_마현생창(동양고속)_예정공정표" xfId="5226" xr:uid="{00000000-0005-0000-0000-00001C080000}"/>
    <cellStyle name="_신태백(가실행)_안산부대(투찰)⑤_합덕-신례원(2공구)투찰_마현생창(동양고속)_왜관-태평건설" xfId="5227" xr:uid="{00000000-0005-0000-0000-00001D080000}"/>
    <cellStyle name="_신태백(가실행)_안산부대(투찰)⑤_합덕-신례원(2공구)투찰_마현생창(동양고속)_왜관-태평건설_예정공정표" xfId="5228" xr:uid="{00000000-0005-0000-0000-00001E080000}"/>
    <cellStyle name="_신태백(가실행)_안산부대(투찰)⑤_합덕-신례원(2공구)투찰_봉무지방산업단지도로(투찰)②" xfId="5229" xr:uid="{00000000-0005-0000-0000-00001F080000}"/>
    <cellStyle name="_신태백(가실행)_안산부대(투찰)⑤_합덕-신례원(2공구)투찰_봉무지방산업단지도로(투찰)②_견적내역" xfId="5230" xr:uid="{00000000-0005-0000-0000-000020080000}"/>
    <cellStyle name="_신태백(가실행)_안산부대(투찰)⑤_합덕-신례원(2공구)투찰_봉무지방산업단지도로(투찰)②_마현생창(동양고속)" xfId="5231" xr:uid="{00000000-0005-0000-0000-000021080000}"/>
    <cellStyle name="_신태백(가실행)_안산부대(투찰)⑤_합덕-신례원(2공구)투찰_봉무지방산업단지도로(투찰)②_마현생창(동양고속)_예정공정표" xfId="5232" xr:uid="{00000000-0005-0000-0000-000022080000}"/>
    <cellStyle name="_신태백(가실행)_안산부대(투찰)⑤_합덕-신례원(2공구)투찰_봉무지방산업단지도로(투찰)②_마현생창(동양고속)_왜관-태평건설" xfId="5233" xr:uid="{00000000-0005-0000-0000-000023080000}"/>
    <cellStyle name="_신태백(가실행)_안산부대(투찰)⑤_합덕-신례원(2공구)투찰_봉무지방산업단지도로(투찰)②_마현생창(동양고속)_왜관-태평건설_예정공정표" xfId="5234" xr:uid="{00000000-0005-0000-0000-000024080000}"/>
    <cellStyle name="_신태백(가실행)_안산부대(투찰)⑤_합덕-신례원(2공구)투찰_봉무지방산업단지도로(투찰)②_예정공정표" xfId="5235" xr:uid="{00000000-0005-0000-0000-000025080000}"/>
    <cellStyle name="_신태백(가실행)_안산부대(투찰)⑤_합덕-신례원(2공구)투찰_봉무지방산업단지도로(투찰)②_왜관-태평건설" xfId="5236" xr:uid="{00000000-0005-0000-0000-000026080000}"/>
    <cellStyle name="_신태백(가실행)_안산부대(투찰)⑤_합덕-신례원(2공구)투찰_봉무지방산업단지도로(투찰)②_왜관-태평건설_예정공정표" xfId="5237" xr:uid="{00000000-0005-0000-0000-000027080000}"/>
    <cellStyle name="_신태백(가실행)_안산부대(투찰)⑤_합덕-신례원(2공구)투찰_봉무지방산업단지도로(투찰)②_자재" xfId="5238" xr:uid="{00000000-0005-0000-0000-000028080000}"/>
    <cellStyle name="_신태백(가실행)_안산부대(투찰)⑤_합덕-신례원(2공구)투찰_봉무지방산업단지도로(투찰)②+0.250%" xfId="5239" xr:uid="{00000000-0005-0000-0000-000029080000}"/>
    <cellStyle name="_신태백(가실행)_안산부대(투찰)⑤_합덕-신례원(2공구)투찰_봉무지방산업단지도로(투찰)②+0.250%_견적내역" xfId="5240" xr:uid="{00000000-0005-0000-0000-00002A080000}"/>
    <cellStyle name="_신태백(가실행)_안산부대(투찰)⑤_합덕-신례원(2공구)투찰_봉무지방산업단지도로(투찰)②+0.250%_마현생창(동양고속)" xfId="5241" xr:uid="{00000000-0005-0000-0000-00002B080000}"/>
    <cellStyle name="_신태백(가실행)_안산부대(투찰)⑤_합덕-신례원(2공구)투찰_봉무지방산업단지도로(투찰)②+0.250%_마현생창(동양고속)_예정공정표" xfId="5242" xr:uid="{00000000-0005-0000-0000-00002C080000}"/>
    <cellStyle name="_신태백(가실행)_안산부대(투찰)⑤_합덕-신례원(2공구)투찰_봉무지방산업단지도로(투찰)②+0.250%_마현생창(동양고속)_왜관-태평건설" xfId="5243" xr:uid="{00000000-0005-0000-0000-00002D080000}"/>
    <cellStyle name="_신태백(가실행)_안산부대(투찰)⑤_합덕-신례원(2공구)투찰_봉무지방산업단지도로(투찰)②+0.250%_마현생창(동양고속)_왜관-태평건설_예정공정표" xfId="5244" xr:uid="{00000000-0005-0000-0000-00002E080000}"/>
    <cellStyle name="_신태백(가실행)_안산부대(투찰)⑤_합덕-신례원(2공구)투찰_봉무지방산업단지도로(투찰)②+0.250%_예정공정표" xfId="5245" xr:uid="{00000000-0005-0000-0000-00002F080000}"/>
    <cellStyle name="_신태백(가실행)_안산부대(투찰)⑤_합덕-신례원(2공구)투찰_봉무지방산업단지도로(투찰)②+0.250%_왜관-태평건설" xfId="5246" xr:uid="{00000000-0005-0000-0000-000030080000}"/>
    <cellStyle name="_신태백(가실행)_안산부대(투찰)⑤_합덕-신례원(2공구)투찰_봉무지방산업단지도로(투찰)②+0.250%_왜관-태평건설_예정공정표" xfId="5247" xr:uid="{00000000-0005-0000-0000-000031080000}"/>
    <cellStyle name="_신태백(가실행)_안산부대(투찰)⑤_합덕-신례원(2공구)투찰_봉무지방산업단지도로(투찰)②+0.250%_자재" xfId="5248" xr:uid="{00000000-0005-0000-0000-000032080000}"/>
    <cellStyle name="_신태백(가실행)_안산부대(투찰)⑤_합덕-신례원(2공구)투찰_예정공정표" xfId="5249" xr:uid="{00000000-0005-0000-0000-000033080000}"/>
    <cellStyle name="_신태백(가실행)_안산부대(투찰)⑤_합덕-신례원(2공구)투찰_왜관-태평건설" xfId="5250" xr:uid="{00000000-0005-0000-0000-000034080000}"/>
    <cellStyle name="_신태백(가실행)_안산부대(투찰)⑤_합덕-신례원(2공구)투찰_왜관-태평건설_예정공정표" xfId="5251" xr:uid="{00000000-0005-0000-0000-000035080000}"/>
    <cellStyle name="_신태백(가실행)_안산부대(투찰)⑤_합덕-신례원(2공구)투찰_자재" xfId="5252" xr:uid="{00000000-0005-0000-0000-000036080000}"/>
    <cellStyle name="_신태백(가실행)_안산부대(투찰)⑤_합덕-신례원(2공구)투찰_합덕-신례원(2공구)투찰" xfId="5253" xr:uid="{00000000-0005-0000-0000-000037080000}"/>
    <cellStyle name="_신태백(가실행)_안산부대(투찰)⑤_합덕-신례원(2공구)투찰_합덕-신례원(2공구)투찰_견적내역" xfId="5254" xr:uid="{00000000-0005-0000-0000-000038080000}"/>
    <cellStyle name="_신태백(가실행)_안산부대(투찰)⑤_합덕-신례원(2공구)투찰_합덕-신례원(2공구)투찰_경찰서-터미널간도로(투찰)②" xfId="5255" xr:uid="{00000000-0005-0000-0000-000039080000}"/>
    <cellStyle name="_신태백(가실행)_안산부대(투찰)⑤_합덕-신례원(2공구)투찰_합덕-신례원(2공구)투찰_경찰서-터미널간도로(투찰)②_견적내역" xfId="5256" xr:uid="{00000000-0005-0000-0000-00003A080000}"/>
    <cellStyle name="_신태백(가실행)_안산부대(투찰)⑤_합덕-신례원(2공구)투찰_합덕-신례원(2공구)투찰_경찰서-터미널간도로(투찰)②_마현생창(동양고속)" xfId="5257" xr:uid="{00000000-0005-0000-0000-00003B080000}"/>
    <cellStyle name="_신태백(가실행)_안산부대(투찰)⑤_합덕-신례원(2공구)투찰_합덕-신례원(2공구)투찰_경찰서-터미널간도로(투찰)②_마현생창(동양고속)_예정공정표" xfId="5258" xr:uid="{00000000-0005-0000-0000-00003C080000}"/>
    <cellStyle name="_신태백(가실행)_안산부대(투찰)⑤_합덕-신례원(2공구)투찰_합덕-신례원(2공구)투찰_경찰서-터미널간도로(투찰)②_마현생창(동양고속)_왜관-태평건설" xfId="5259" xr:uid="{00000000-0005-0000-0000-00003D080000}"/>
    <cellStyle name="_신태백(가실행)_안산부대(투찰)⑤_합덕-신례원(2공구)투찰_합덕-신례원(2공구)투찰_경찰서-터미널간도로(투찰)②_마현생창(동양고속)_왜관-태평건설_예정공정표" xfId="5260" xr:uid="{00000000-0005-0000-0000-00003E080000}"/>
    <cellStyle name="_신태백(가실행)_안산부대(투찰)⑤_합덕-신례원(2공구)투찰_합덕-신례원(2공구)투찰_경찰서-터미널간도로(투찰)②_예정공정표" xfId="5261" xr:uid="{00000000-0005-0000-0000-00003F080000}"/>
    <cellStyle name="_신태백(가실행)_안산부대(투찰)⑤_합덕-신례원(2공구)투찰_합덕-신례원(2공구)투찰_경찰서-터미널간도로(투찰)②_왜관-태평건설" xfId="5262" xr:uid="{00000000-0005-0000-0000-000040080000}"/>
    <cellStyle name="_신태백(가실행)_안산부대(투찰)⑤_합덕-신례원(2공구)투찰_합덕-신례원(2공구)투찰_경찰서-터미널간도로(투찰)②_왜관-태평건설_예정공정표" xfId="5263" xr:uid="{00000000-0005-0000-0000-000041080000}"/>
    <cellStyle name="_신태백(가실행)_안산부대(투찰)⑤_합덕-신례원(2공구)투찰_합덕-신례원(2공구)투찰_경찰서-터미널간도로(투찰)②_자재" xfId="5264" xr:uid="{00000000-0005-0000-0000-000042080000}"/>
    <cellStyle name="_신태백(가실행)_안산부대(투찰)⑤_합덕-신례원(2공구)투찰_합덕-신례원(2공구)투찰_마현생창(동양고속)" xfId="5265" xr:uid="{00000000-0005-0000-0000-000043080000}"/>
    <cellStyle name="_신태백(가실행)_안산부대(투찰)⑤_합덕-신례원(2공구)투찰_합덕-신례원(2공구)투찰_마현생창(동양고속)_예정공정표" xfId="5266" xr:uid="{00000000-0005-0000-0000-000044080000}"/>
    <cellStyle name="_신태백(가실행)_안산부대(투찰)⑤_합덕-신례원(2공구)투찰_합덕-신례원(2공구)투찰_마현생창(동양고속)_왜관-태평건설" xfId="5267" xr:uid="{00000000-0005-0000-0000-000045080000}"/>
    <cellStyle name="_신태백(가실행)_안산부대(투찰)⑤_합덕-신례원(2공구)투찰_합덕-신례원(2공구)투찰_마현생창(동양고속)_왜관-태평건설_예정공정표" xfId="5268" xr:uid="{00000000-0005-0000-0000-000046080000}"/>
    <cellStyle name="_신태백(가실행)_안산부대(투찰)⑤_합덕-신례원(2공구)투찰_합덕-신례원(2공구)투찰_봉무지방산업단지도로(투찰)②" xfId="5269" xr:uid="{00000000-0005-0000-0000-000047080000}"/>
    <cellStyle name="_신태백(가실행)_안산부대(투찰)⑤_합덕-신례원(2공구)투찰_합덕-신례원(2공구)투찰_봉무지방산업단지도로(투찰)②_견적내역" xfId="5270" xr:uid="{00000000-0005-0000-0000-000048080000}"/>
    <cellStyle name="_신태백(가실행)_안산부대(투찰)⑤_합덕-신례원(2공구)투찰_합덕-신례원(2공구)투찰_봉무지방산업단지도로(투찰)②_마현생창(동양고속)" xfId="5271" xr:uid="{00000000-0005-0000-0000-000049080000}"/>
    <cellStyle name="_신태백(가실행)_안산부대(투찰)⑤_합덕-신례원(2공구)투찰_합덕-신례원(2공구)투찰_봉무지방산업단지도로(투찰)②_마현생창(동양고속)_예정공정표" xfId="5272" xr:uid="{00000000-0005-0000-0000-00004A080000}"/>
    <cellStyle name="_신태백(가실행)_안산부대(투찰)⑤_합덕-신례원(2공구)투찰_합덕-신례원(2공구)투찰_봉무지방산업단지도로(투찰)②_마현생창(동양고속)_왜관-태평건설" xfId="5273" xr:uid="{00000000-0005-0000-0000-00004B080000}"/>
    <cellStyle name="_신태백(가실행)_안산부대(투찰)⑤_합덕-신례원(2공구)투찰_합덕-신례원(2공구)투찰_봉무지방산업단지도로(투찰)②_마현생창(동양고속)_왜관-태평건설_예정공정표" xfId="5274" xr:uid="{00000000-0005-0000-0000-00004C080000}"/>
    <cellStyle name="_신태백(가실행)_안산부대(투찰)⑤_합덕-신례원(2공구)투찰_합덕-신례원(2공구)투찰_봉무지방산업단지도로(투찰)②_예정공정표" xfId="5275" xr:uid="{00000000-0005-0000-0000-00004D080000}"/>
    <cellStyle name="_신태백(가실행)_안산부대(투찰)⑤_합덕-신례원(2공구)투찰_합덕-신례원(2공구)투찰_봉무지방산업단지도로(투찰)②_왜관-태평건설" xfId="5276" xr:uid="{00000000-0005-0000-0000-00004E080000}"/>
    <cellStyle name="_신태백(가실행)_안산부대(투찰)⑤_합덕-신례원(2공구)투찰_합덕-신례원(2공구)투찰_봉무지방산업단지도로(투찰)②_왜관-태평건설_예정공정표" xfId="5277" xr:uid="{00000000-0005-0000-0000-00004F080000}"/>
    <cellStyle name="_신태백(가실행)_안산부대(투찰)⑤_합덕-신례원(2공구)투찰_합덕-신례원(2공구)투찰_봉무지방산업단지도로(투찰)②_자재" xfId="5278" xr:uid="{00000000-0005-0000-0000-000050080000}"/>
    <cellStyle name="_신태백(가실행)_안산부대(투찰)⑤_합덕-신례원(2공구)투찰_합덕-신례원(2공구)투찰_봉무지방산업단지도로(투찰)②+0.250%" xfId="5279" xr:uid="{00000000-0005-0000-0000-000051080000}"/>
    <cellStyle name="_신태백(가실행)_안산부대(투찰)⑤_합덕-신례원(2공구)투찰_합덕-신례원(2공구)투찰_봉무지방산업단지도로(투찰)②+0.250%_견적내역" xfId="5280" xr:uid="{00000000-0005-0000-0000-000052080000}"/>
    <cellStyle name="_신태백(가실행)_안산부대(투찰)⑤_합덕-신례원(2공구)투찰_합덕-신례원(2공구)투찰_봉무지방산업단지도로(투찰)②+0.250%_마현생창(동양고속)" xfId="5281" xr:uid="{00000000-0005-0000-0000-000053080000}"/>
    <cellStyle name="_신태백(가실행)_안산부대(투찰)⑤_합덕-신례원(2공구)투찰_합덕-신례원(2공구)투찰_봉무지방산업단지도로(투찰)②+0.250%_마현생창(동양고속)_예정공정표" xfId="5282" xr:uid="{00000000-0005-0000-0000-000054080000}"/>
    <cellStyle name="_신태백(가실행)_안산부대(투찰)⑤_합덕-신례원(2공구)투찰_합덕-신례원(2공구)투찰_봉무지방산업단지도로(투찰)②+0.250%_마현생창(동양고속)_왜관-태평건설" xfId="5283" xr:uid="{00000000-0005-0000-0000-000055080000}"/>
    <cellStyle name="_신태백(가실행)_안산부대(투찰)⑤_합덕-신례원(2공구)투찰_합덕-신례원(2공구)투찰_봉무지방산업단지도로(투찰)②+0.250%_마현생창(동양고속)_왜관-태평건설_예정공정표" xfId="5284" xr:uid="{00000000-0005-0000-0000-000056080000}"/>
    <cellStyle name="_신태백(가실행)_안산부대(투찰)⑤_합덕-신례원(2공구)투찰_합덕-신례원(2공구)투찰_봉무지방산업단지도로(투찰)②+0.250%_예정공정표" xfId="5285" xr:uid="{00000000-0005-0000-0000-000057080000}"/>
    <cellStyle name="_신태백(가실행)_안산부대(투찰)⑤_합덕-신례원(2공구)투찰_합덕-신례원(2공구)투찰_봉무지방산업단지도로(투찰)②+0.250%_왜관-태평건설" xfId="5286" xr:uid="{00000000-0005-0000-0000-000058080000}"/>
    <cellStyle name="_신태백(가실행)_안산부대(투찰)⑤_합덕-신례원(2공구)투찰_합덕-신례원(2공구)투찰_봉무지방산업단지도로(투찰)②+0.250%_왜관-태평건설_예정공정표" xfId="5287" xr:uid="{00000000-0005-0000-0000-000059080000}"/>
    <cellStyle name="_신태백(가실행)_안산부대(투찰)⑤_합덕-신례원(2공구)투찰_합덕-신례원(2공구)투찰_봉무지방산업단지도로(투찰)②+0.250%_자재" xfId="5288" xr:uid="{00000000-0005-0000-0000-00005A080000}"/>
    <cellStyle name="_신태백(가실행)_안산부대(투찰)⑤_합덕-신례원(2공구)투찰_합덕-신례원(2공구)투찰_예정공정표" xfId="5289" xr:uid="{00000000-0005-0000-0000-00005B080000}"/>
    <cellStyle name="_신태백(가실행)_안산부대(투찰)⑤_합덕-신례원(2공구)투찰_합덕-신례원(2공구)투찰_왜관-태평건설" xfId="5290" xr:uid="{00000000-0005-0000-0000-00005C080000}"/>
    <cellStyle name="_신태백(가실행)_안산부대(투찰)⑤_합덕-신례원(2공구)투찰_합덕-신례원(2공구)투찰_왜관-태평건설_예정공정표" xfId="5291" xr:uid="{00000000-0005-0000-0000-00005D080000}"/>
    <cellStyle name="_신태백(가실행)_안산부대(투찰)⑤_합덕-신례원(2공구)투찰_합덕-신례원(2공구)투찰_자재" xfId="5292" xr:uid="{00000000-0005-0000-0000-00005E080000}"/>
    <cellStyle name="_신태백(가실행)_양곡부두(투찰)-0.31%" xfId="5293" xr:uid="{00000000-0005-0000-0000-00005F080000}"/>
    <cellStyle name="_신태백(가실행)_양곡부두(투찰)-0.31%_견적내역" xfId="5294" xr:uid="{00000000-0005-0000-0000-000060080000}"/>
    <cellStyle name="_신태백(가실행)_양곡부두(투찰)-0.31%_경찰서-터미널간도로(투찰)②" xfId="5295" xr:uid="{00000000-0005-0000-0000-000061080000}"/>
    <cellStyle name="_신태백(가실행)_양곡부두(투찰)-0.31%_경찰서-터미널간도로(투찰)②_견적내역" xfId="5296" xr:uid="{00000000-0005-0000-0000-000062080000}"/>
    <cellStyle name="_신태백(가실행)_양곡부두(투찰)-0.31%_경찰서-터미널간도로(투찰)②_마현생창(동양고속)" xfId="5297" xr:uid="{00000000-0005-0000-0000-000063080000}"/>
    <cellStyle name="_신태백(가실행)_양곡부두(투찰)-0.31%_경찰서-터미널간도로(투찰)②_마현생창(동양고속)_예정공정표" xfId="5298" xr:uid="{00000000-0005-0000-0000-000064080000}"/>
    <cellStyle name="_신태백(가실행)_양곡부두(투찰)-0.31%_경찰서-터미널간도로(투찰)②_마현생창(동양고속)_왜관-태평건설" xfId="5299" xr:uid="{00000000-0005-0000-0000-000065080000}"/>
    <cellStyle name="_신태백(가실행)_양곡부두(투찰)-0.31%_경찰서-터미널간도로(투찰)②_마현생창(동양고속)_왜관-태평건설_예정공정표" xfId="5300" xr:uid="{00000000-0005-0000-0000-000066080000}"/>
    <cellStyle name="_신태백(가실행)_양곡부두(투찰)-0.31%_경찰서-터미널간도로(투찰)②_예정공정표" xfId="5301" xr:uid="{00000000-0005-0000-0000-000067080000}"/>
    <cellStyle name="_신태백(가실행)_양곡부두(투찰)-0.31%_경찰서-터미널간도로(투찰)②_왜관-태평건설" xfId="5302" xr:uid="{00000000-0005-0000-0000-000068080000}"/>
    <cellStyle name="_신태백(가실행)_양곡부두(투찰)-0.31%_경찰서-터미널간도로(투찰)②_왜관-태평건설_예정공정표" xfId="5303" xr:uid="{00000000-0005-0000-0000-000069080000}"/>
    <cellStyle name="_신태백(가실행)_양곡부두(투찰)-0.31%_경찰서-터미널간도로(투찰)②_자재" xfId="5304" xr:uid="{00000000-0005-0000-0000-00006A080000}"/>
    <cellStyle name="_신태백(가실행)_양곡부두(투찰)-0.31%_마현생창(동양고속)" xfId="5305" xr:uid="{00000000-0005-0000-0000-00006B080000}"/>
    <cellStyle name="_신태백(가실행)_양곡부두(투찰)-0.31%_마현생창(동양고속)_예정공정표" xfId="5306" xr:uid="{00000000-0005-0000-0000-00006C080000}"/>
    <cellStyle name="_신태백(가실행)_양곡부두(투찰)-0.31%_마현생창(동양고속)_왜관-태평건설" xfId="5307" xr:uid="{00000000-0005-0000-0000-00006D080000}"/>
    <cellStyle name="_신태백(가실행)_양곡부두(투찰)-0.31%_마현생창(동양고속)_왜관-태평건설_예정공정표" xfId="5308" xr:uid="{00000000-0005-0000-0000-00006E080000}"/>
    <cellStyle name="_신태백(가실행)_양곡부두(투찰)-0.31%_봉무지방산업단지도로(투찰)②" xfId="5309" xr:uid="{00000000-0005-0000-0000-00006F080000}"/>
    <cellStyle name="_신태백(가실행)_양곡부두(투찰)-0.31%_봉무지방산업단지도로(투찰)②_견적내역" xfId="5310" xr:uid="{00000000-0005-0000-0000-000070080000}"/>
    <cellStyle name="_신태백(가실행)_양곡부두(투찰)-0.31%_봉무지방산업단지도로(투찰)②_마현생창(동양고속)" xfId="5311" xr:uid="{00000000-0005-0000-0000-000071080000}"/>
    <cellStyle name="_신태백(가실행)_양곡부두(투찰)-0.31%_봉무지방산업단지도로(투찰)②_마현생창(동양고속)_예정공정표" xfId="5312" xr:uid="{00000000-0005-0000-0000-000072080000}"/>
    <cellStyle name="_신태백(가실행)_양곡부두(투찰)-0.31%_봉무지방산업단지도로(투찰)②_마현생창(동양고속)_왜관-태평건설" xfId="5313" xr:uid="{00000000-0005-0000-0000-000073080000}"/>
    <cellStyle name="_신태백(가실행)_양곡부두(투찰)-0.31%_봉무지방산업단지도로(투찰)②_마현생창(동양고속)_왜관-태평건설_예정공정표" xfId="5314" xr:uid="{00000000-0005-0000-0000-000074080000}"/>
    <cellStyle name="_신태백(가실행)_양곡부두(투찰)-0.31%_봉무지방산업단지도로(투찰)②_예정공정표" xfId="5315" xr:uid="{00000000-0005-0000-0000-000075080000}"/>
    <cellStyle name="_신태백(가실행)_양곡부두(투찰)-0.31%_봉무지방산업단지도로(투찰)②_왜관-태평건설" xfId="5316" xr:uid="{00000000-0005-0000-0000-000076080000}"/>
    <cellStyle name="_신태백(가실행)_양곡부두(투찰)-0.31%_봉무지방산업단지도로(투찰)②_왜관-태평건설_예정공정표" xfId="5317" xr:uid="{00000000-0005-0000-0000-000077080000}"/>
    <cellStyle name="_신태백(가실행)_양곡부두(투찰)-0.31%_봉무지방산업단지도로(투찰)②_자재" xfId="5318" xr:uid="{00000000-0005-0000-0000-000078080000}"/>
    <cellStyle name="_신태백(가실행)_양곡부두(투찰)-0.31%_봉무지방산업단지도로(투찰)②+0.250%" xfId="5319" xr:uid="{00000000-0005-0000-0000-000079080000}"/>
    <cellStyle name="_신태백(가실행)_양곡부두(투찰)-0.31%_봉무지방산업단지도로(투찰)②+0.250%_견적내역" xfId="5320" xr:uid="{00000000-0005-0000-0000-00007A080000}"/>
    <cellStyle name="_신태백(가실행)_양곡부두(투찰)-0.31%_봉무지방산업단지도로(투찰)②+0.250%_마현생창(동양고속)" xfId="5321" xr:uid="{00000000-0005-0000-0000-00007B080000}"/>
    <cellStyle name="_신태백(가실행)_양곡부두(투찰)-0.31%_봉무지방산업단지도로(투찰)②+0.250%_마현생창(동양고속)_예정공정표" xfId="5322" xr:uid="{00000000-0005-0000-0000-00007C080000}"/>
    <cellStyle name="_신태백(가실행)_양곡부두(투찰)-0.31%_봉무지방산업단지도로(투찰)②+0.250%_마현생창(동양고속)_왜관-태평건설" xfId="5323" xr:uid="{00000000-0005-0000-0000-00007D080000}"/>
    <cellStyle name="_신태백(가실행)_양곡부두(투찰)-0.31%_봉무지방산업단지도로(투찰)②+0.250%_마현생창(동양고속)_왜관-태평건설_예정공정표" xfId="5324" xr:uid="{00000000-0005-0000-0000-00007E080000}"/>
    <cellStyle name="_신태백(가실행)_양곡부두(투찰)-0.31%_봉무지방산업단지도로(투찰)②+0.250%_예정공정표" xfId="5325" xr:uid="{00000000-0005-0000-0000-00007F080000}"/>
    <cellStyle name="_신태백(가실행)_양곡부두(투찰)-0.31%_봉무지방산업단지도로(투찰)②+0.250%_왜관-태평건설" xfId="5326" xr:uid="{00000000-0005-0000-0000-000080080000}"/>
    <cellStyle name="_신태백(가실행)_양곡부두(투찰)-0.31%_봉무지방산업단지도로(투찰)②+0.250%_왜관-태평건설_예정공정표" xfId="5327" xr:uid="{00000000-0005-0000-0000-000081080000}"/>
    <cellStyle name="_신태백(가실행)_양곡부두(투찰)-0.31%_봉무지방산업단지도로(투찰)②+0.250%_자재" xfId="5328" xr:uid="{00000000-0005-0000-0000-000082080000}"/>
    <cellStyle name="_신태백(가실행)_양곡부두(투찰)-0.31%_예정공정표" xfId="5329" xr:uid="{00000000-0005-0000-0000-000083080000}"/>
    <cellStyle name="_신태백(가실행)_양곡부두(투찰)-0.31%_왜관-태평건설" xfId="5330" xr:uid="{00000000-0005-0000-0000-000084080000}"/>
    <cellStyle name="_신태백(가실행)_양곡부두(투찰)-0.31%_왜관-태평건설_예정공정표" xfId="5331" xr:uid="{00000000-0005-0000-0000-000085080000}"/>
    <cellStyle name="_신태백(가실행)_양곡부두(투찰)-0.31%_자재" xfId="5332" xr:uid="{00000000-0005-0000-0000-000086080000}"/>
    <cellStyle name="_신태백(가실행)_양곡부두(투찰)-0.31%_합덕-신례원(2공구)투찰" xfId="5333" xr:uid="{00000000-0005-0000-0000-000087080000}"/>
    <cellStyle name="_신태백(가실행)_양곡부두(투찰)-0.31%_합덕-신례원(2공구)투찰_견적내역" xfId="5334" xr:uid="{00000000-0005-0000-0000-000088080000}"/>
    <cellStyle name="_신태백(가실행)_양곡부두(투찰)-0.31%_합덕-신례원(2공구)투찰_경찰서-터미널간도로(투찰)②" xfId="5335" xr:uid="{00000000-0005-0000-0000-000089080000}"/>
    <cellStyle name="_신태백(가실행)_양곡부두(투찰)-0.31%_합덕-신례원(2공구)투찰_경찰서-터미널간도로(투찰)②_견적내역" xfId="5336" xr:uid="{00000000-0005-0000-0000-00008A080000}"/>
    <cellStyle name="_신태백(가실행)_양곡부두(투찰)-0.31%_합덕-신례원(2공구)투찰_경찰서-터미널간도로(투찰)②_마현생창(동양고속)" xfId="5337" xr:uid="{00000000-0005-0000-0000-00008B080000}"/>
    <cellStyle name="_신태백(가실행)_양곡부두(투찰)-0.31%_합덕-신례원(2공구)투찰_경찰서-터미널간도로(투찰)②_마현생창(동양고속)_예정공정표" xfId="5338" xr:uid="{00000000-0005-0000-0000-00008C080000}"/>
    <cellStyle name="_신태백(가실행)_양곡부두(투찰)-0.31%_합덕-신례원(2공구)투찰_경찰서-터미널간도로(투찰)②_마현생창(동양고속)_왜관-태평건설" xfId="5339" xr:uid="{00000000-0005-0000-0000-00008D080000}"/>
    <cellStyle name="_신태백(가실행)_양곡부두(투찰)-0.31%_합덕-신례원(2공구)투찰_경찰서-터미널간도로(투찰)②_마현생창(동양고속)_왜관-태평건설_예정공정표" xfId="5340" xr:uid="{00000000-0005-0000-0000-00008E080000}"/>
    <cellStyle name="_신태백(가실행)_양곡부두(투찰)-0.31%_합덕-신례원(2공구)투찰_경찰서-터미널간도로(투찰)②_예정공정표" xfId="5341" xr:uid="{00000000-0005-0000-0000-00008F080000}"/>
    <cellStyle name="_신태백(가실행)_양곡부두(투찰)-0.31%_합덕-신례원(2공구)투찰_경찰서-터미널간도로(투찰)②_왜관-태평건설" xfId="5342" xr:uid="{00000000-0005-0000-0000-000090080000}"/>
    <cellStyle name="_신태백(가실행)_양곡부두(투찰)-0.31%_합덕-신례원(2공구)투찰_경찰서-터미널간도로(투찰)②_왜관-태평건설_예정공정표" xfId="5343" xr:uid="{00000000-0005-0000-0000-000091080000}"/>
    <cellStyle name="_신태백(가실행)_양곡부두(투찰)-0.31%_합덕-신례원(2공구)투찰_경찰서-터미널간도로(투찰)②_자재" xfId="5344" xr:uid="{00000000-0005-0000-0000-000092080000}"/>
    <cellStyle name="_신태백(가실행)_양곡부두(투찰)-0.31%_합덕-신례원(2공구)투찰_마현생창(동양고속)" xfId="5345" xr:uid="{00000000-0005-0000-0000-000093080000}"/>
    <cellStyle name="_신태백(가실행)_양곡부두(투찰)-0.31%_합덕-신례원(2공구)투찰_마현생창(동양고속)_예정공정표" xfId="5346" xr:uid="{00000000-0005-0000-0000-000094080000}"/>
    <cellStyle name="_신태백(가실행)_양곡부두(투찰)-0.31%_합덕-신례원(2공구)투찰_마현생창(동양고속)_왜관-태평건설" xfId="5347" xr:uid="{00000000-0005-0000-0000-000095080000}"/>
    <cellStyle name="_신태백(가실행)_양곡부두(투찰)-0.31%_합덕-신례원(2공구)투찰_마현생창(동양고속)_왜관-태평건설_예정공정표" xfId="5348" xr:uid="{00000000-0005-0000-0000-000096080000}"/>
    <cellStyle name="_신태백(가실행)_양곡부두(투찰)-0.31%_합덕-신례원(2공구)투찰_봉무지방산업단지도로(투찰)②" xfId="5349" xr:uid="{00000000-0005-0000-0000-000097080000}"/>
    <cellStyle name="_신태백(가실행)_양곡부두(투찰)-0.31%_합덕-신례원(2공구)투찰_봉무지방산업단지도로(투찰)②_견적내역" xfId="5350" xr:uid="{00000000-0005-0000-0000-000098080000}"/>
    <cellStyle name="_신태백(가실행)_양곡부두(투찰)-0.31%_합덕-신례원(2공구)투찰_봉무지방산업단지도로(투찰)②_마현생창(동양고속)" xfId="5351" xr:uid="{00000000-0005-0000-0000-000099080000}"/>
    <cellStyle name="_신태백(가실행)_양곡부두(투찰)-0.31%_합덕-신례원(2공구)투찰_봉무지방산업단지도로(투찰)②_마현생창(동양고속)_예정공정표" xfId="5352" xr:uid="{00000000-0005-0000-0000-00009A080000}"/>
    <cellStyle name="_신태백(가실행)_양곡부두(투찰)-0.31%_합덕-신례원(2공구)투찰_봉무지방산업단지도로(투찰)②_마현생창(동양고속)_왜관-태평건설" xfId="5353" xr:uid="{00000000-0005-0000-0000-00009B080000}"/>
    <cellStyle name="_신태백(가실행)_양곡부두(투찰)-0.31%_합덕-신례원(2공구)투찰_봉무지방산업단지도로(투찰)②_마현생창(동양고속)_왜관-태평건설_예정공정표" xfId="5354" xr:uid="{00000000-0005-0000-0000-00009C080000}"/>
    <cellStyle name="_신태백(가실행)_양곡부두(투찰)-0.31%_합덕-신례원(2공구)투찰_봉무지방산업단지도로(투찰)②_예정공정표" xfId="5355" xr:uid="{00000000-0005-0000-0000-00009D080000}"/>
    <cellStyle name="_신태백(가실행)_양곡부두(투찰)-0.31%_합덕-신례원(2공구)투찰_봉무지방산업단지도로(투찰)②_왜관-태평건설" xfId="5356" xr:uid="{00000000-0005-0000-0000-00009E080000}"/>
    <cellStyle name="_신태백(가실행)_양곡부두(투찰)-0.31%_합덕-신례원(2공구)투찰_봉무지방산업단지도로(투찰)②_왜관-태평건설_예정공정표" xfId="5357" xr:uid="{00000000-0005-0000-0000-00009F080000}"/>
    <cellStyle name="_신태백(가실행)_양곡부두(투찰)-0.31%_합덕-신례원(2공구)투찰_봉무지방산업단지도로(투찰)②_자재" xfId="5358" xr:uid="{00000000-0005-0000-0000-0000A0080000}"/>
    <cellStyle name="_신태백(가실행)_양곡부두(투찰)-0.31%_합덕-신례원(2공구)투찰_봉무지방산업단지도로(투찰)②+0.250%" xfId="5359" xr:uid="{00000000-0005-0000-0000-0000A1080000}"/>
    <cellStyle name="_신태백(가실행)_양곡부두(투찰)-0.31%_합덕-신례원(2공구)투찰_봉무지방산업단지도로(투찰)②+0.250%_견적내역" xfId="5360" xr:uid="{00000000-0005-0000-0000-0000A2080000}"/>
    <cellStyle name="_신태백(가실행)_양곡부두(투찰)-0.31%_합덕-신례원(2공구)투찰_봉무지방산업단지도로(투찰)②+0.250%_마현생창(동양고속)" xfId="5361" xr:uid="{00000000-0005-0000-0000-0000A3080000}"/>
    <cellStyle name="_신태백(가실행)_양곡부두(투찰)-0.31%_합덕-신례원(2공구)투찰_봉무지방산업단지도로(투찰)②+0.250%_마현생창(동양고속)_예정공정표" xfId="5362" xr:uid="{00000000-0005-0000-0000-0000A4080000}"/>
    <cellStyle name="_신태백(가실행)_양곡부두(투찰)-0.31%_합덕-신례원(2공구)투찰_봉무지방산업단지도로(투찰)②+0.250%_마현생창(동양고속)_왜관-태평건설" xfId="5363" xr:uid="{00000000-0005-0000-0000-0000A5080000}"/>
    <cellStyle name="_신태백(가실행)_양곡부두(투찰)-0.31%_합덕-신례원(2공구)투찰_봉무지방산업단지도로(투찰)②+0.250%_마현생창(동양고속)_왜관-태평건설_예정공정표" xfId="5364" xr:uid="{00000000-0005-0000-0000-0000A6080000}"/>
    <cellStyle name="_신태백(가실행)_양곡부두(투찰)-0.31%_합덕-신례원(2공구)투찰_봉무지방산업단지도로(투찰)②+0.250%_예정공정표" xfId="5365" xr:uid="{00000000-0005-0000-0000-0000A7080000}"/>
    <cellStyle name="_신태백(가실행)_양곡부두(투찰)-0.31%_합덕-신례원(2공구)투찰_봉무지방산업단지도로(투찰)②+0.250%_왜관-태평건설" xfId="5366" xr:uid="{00000000-0005-0000-0000-0000A8080000}"/>
    <cellStyle name="_신태백(가실행)_양곡부두(투찰)-0.31%_합덕-신례원(2공구)투찰_봉무지방산업단지도로(투찰)②+0.250%_왜관-태평건설_예정공정표" xfId="5367" xr:uid="{00000000-0005-0000-0000-0000A9080000}"/>
    <cellStyle name="_신태백(가실행)_양곡부두(투찰)-0.31%_합덕-신례원(2공구)투찰_봉무지방산업단지도로(투찰)②+0.250%_자재" xfId="5368" xr:uid="{00000000-0005-0000-0000-0000AA080000}"/>
    <cellStyle name="_신태백(가실행)_양곡부두(투찰)-0.31%_합덕-신례원(2공구)투찰_예정공정표" xfId="5369" xr:uid="{00000000-0005-0000-0000-0000AB080000}"/>
    <cellStyle name="_신태백(가실행)_양곡부두(투찰)-0.31%_합덕-신례원(2공구)투찰_왜관-태평건설" xfId="5370" xr:uid="{00000000-0005-0000-0000-0000AC080000}"/>
    <cellStyle name="_신태백(가실행)_양곡부두(투찰)-0.31%_합덕-신례원(2공구)투찰_왜관-태평건설_예정공정표" xfId="5371" xr:uid="{00000000-0005-0000-0000-0000AD080000}"/>
    <cellStyle name="_신태백(가실행)_양곡부두(투찰)-0.31%_합덕-신례원(2공구)투찰_자재" xfId="5372" xr:uid="{00000000-0005-0000-0000-0000AE080000}"/>
    <cellStyle name="_신태백(가실행)_양곡부두(투찰)-0.31%_합덕-신례원(2공구)투찰_합덕-신례원(2공구)투찰" xfId="5373" xr:uid="{00000000-0005-0000-0000-0000AF080000}"/>
    <cellStyle name="_신태백(가실행)_양곡부두(투찰)-0.31%_합덕-신례원(2공구)투찰_합덕-신례원(2공구)투찰_견적내역" xfId="5374" xr:uid="{00000000-0005-0000-0000-0000B0080000}"/>
    <cellStyle name="_신태백(가실행)_양곡부두(투찰)-0.31%_합덕-신례원(2공구)투찰_합덕-신례원(2공구)투찰_경찰서-터미널간도로(투찰)②" xfId="5375" xr:uid="{00000000-0005-0000-0000-0000B1080000}"/>
    <cellStyle name="_신태백(가실행)_양곡부두(투찰)-0.31%_합덕-신례원(2공구)투찰_합덕-신례원(2공구)투찰_경찰서-터미널간도로(투찰)②_견적내역" xfId="5376" xr:uid="{00000000-0005-0000-0000-0000B2080000}"/>
    <cellStyle name="_신태백(가실행)_양곡부두(투찰)-0.31%_합덕-신례원(2공구)투찰_합덕-신례원(2공구)투찰_경찰서-터미널간도로(투찰)②_마현생창(동양고속)" xfId="5377" xr:uid="{00000000-0005-0000-0000-0000B3080000}"/>
    <cellStyle name="_신태백(가실행)_양곡부두(투찰)-0.31%_합덕-신례원(2공구)투찰_합덕-신례원(2공구)투찰_경찰서-터미널간도로(투찰)②_마현생창(동양고속)_예정공정표" xfId="5378" xr:uid="{00000000-0005-0000-0000-0000B4080000}"/>
    <cellStyle name="_신태백(가실행)_양곡부두(투찰)-0.31%_합덕-신례원(2공구)투찰_합덕-신례원(2공구)투찰_경찰서-터미널간도로(투찰)②_마현생창(동양고속)_왜관-태평건설" xfId="5379" xr:uid="{00000000-0005-0000-0000-0000B5080000}"/>
    <cellStyle name="_신태백(가실행)_양곡부두(투찰)-0.31%_합덕-신례원(2공구)투찰_합덕-신례원(2공구)투찰_경찰서-터미널간도로(투찰)②_마현생창(동양고속)_왜관-태평건설_예정공정표" xfId="5380" xr:uid="{00000000-0005-0000-0000-0000B6080000}"/>
    <cellStyle name="_신태백(가실행)_양곡부두(투찰)-0.31%_합덕-신례원(2공구)투찰_합덕-신례원(2공구)투찰_경찰서-터미널간도로(투찰)②_예정공정표" xfId="5381" xr:uid="{00000000-0005-0000-0000-0000B7080000}"/>
    <cellStyle name="_신태백(가실행)_양곡부두(투찰)-0.31%_합덕-신례원(2공구)투찰_합덕-신례원(2공구)투찰_경찰서-터미널간도로(투찰)②_왜관-태평건설" xfId="5382" xr:uid="{00000000-0005-0000-0000-0000B8080000}"/>
    <cellStyle name="_신태백(가실행)_양곡부두(투찰)-0.31%_합덕-신례원(2공구)투찰_합덕-신례원(2공구)투찰_경찰서-터미널간도로(투찰)②_왜관-태평건설_예정공정표" xfId="5383" xr:uid="{00000000-0005-0000-0000-0000B9080000}"/>
    <cellStyle name="_신태백(가실행)_양곡부두(투찰)-0.31%_합덕-신례원(2공구)투찰_합덕-신례원(2공구)투찰_경찰서-터미널간도로(투찰)②_자재" xfId="5384" xr:uid="{00000000-0005-0000-0000-0000BA080000}"/>
    <cellStyle name="_신태백(가실행)_양곡부두(투찰)-0.31%_합덕-신례원(2공구)투찰_합덕-신례원(2공구)투찰_마현생창(동양고속)" xfId="5385" xr:uid="{00000000-0005-0000-0000-0000BB080000}"/>
    <cellStyle name="_신태백(가실행)_양곡부두(투찰)-0.31%_합덕-신례원(2공구)투찰_합덕-신례원(2공구)투찰_마현생창(동양고속)_예정공정표" xfId="5386" xr:uid="{00000000-0005-0000-0000-0000BC080000}"/>
    <cellStyle name="_신태백(가실행)_양곡부두(투찰)-0.31%_합덕-신례원(2공구)투찰_합덕-신례원(2공구)투찰_마현생창(동양고속)_왜관-태평건설" xfId="5387" xr:uid="{00000000-0005-0000-0000-0000BD080000}"/>
    <cellStyle name="_신태백(가실행)_양곡부두(투찰)-0.31%_합덕-신례원(2공구)투찰_합덕-신례원(2공구)투찰_마현생창(동양고속)_왜관-태평건설_예정공정표" xfId="5388" xr:uid="{00000000-0005-0000-0000-0000BE080000}"/>
    <cellStyle name="_신태백(가실행)_양곡부두(투찰)-0.31%_합덕-신례원(2공구)투찰_합덕-신례원(2공구)투찰_봉무지방산업단지도로(투찰)②" xfId="5389" xr:uid="{00000000-0005-0000-0000-0000BF080000}"/>
    <cellStyle name="_신태백(가실행)_양곡부두(투찰)-0.31%_합덕-신례원(2공구)투찰_합덕-신례원(2공구)투찰_봉무지방산업단지도로(투찰)②_견적내역" xfId="5390" xr:uid="{00000000-0005-0000-0000-0000C0080000}"/>
    <cellStyle name="_신태백(가실행)_양곡부두(투찰)-0.31%_합덕-신례원(2공구)투찰_합덕-신례원(2공구)투찰_봉무지방산업단지도로(투찰)②_마현생창(동양고속)" xfId="5391" xr:uid="{00000000-0005-0000-0000-0000C1080000}"/>
    <cellStyle name="_신태백(가실행)_양곡부두(투찰)-0.31%_합덕-신례원(2공구)투찰_합덕-신례원(2공구)투찰_봉무지방산업단지도로(투찰)②_마현생창(동양고속)_예정공정표" xfId="5392" xr:uid="{00000000-0005-0000-0000-0000C2080000}"/>
    <cellStyle name="_신태백(가실행)_양곡부두(투찰)-0.31%_합덕-신례원(2공구)투찰_합덕-신례원(2공구)투찰_봉무지방산업단지도로(투찰)②_마현생창(동양고속)_왜관-태평건설" xfId="5393" xr:uid="{00000000-0005-0000-0000-0000C3080000}"/>
    <cellStyle name="_신태백(가실행)_양곡부두(투찰)-0.31%_합덕-신례원(2공구)투찰_합덕-신례원(2공구)투찰_봉무지방산업단지도로(투찰)②_마현생창(동양고속)_왜관-태평건설_예정공정표" xfId="5394" xr:uid="{00000000-0005-0000-0000-0000C4080000}"/>
    <cellStyle name="_신태백(가실행)_양곡부두(투찰)-0.31%_합덕-신례원(2공구)투찰_합덕-신례원(2공구)투찰_봉무지방산업단지도로(투찰)②_예정공정표" xfId="5395" xr:uid="{00000000-0005-0000-0000-0000C5080000}"/>
    <cellStyle name="_신태백(가실행)_양곡부두(투찰)-0.31%_합덕-신례원(2공구)투찰_합덕-신례원(2공구)투찰_봉무지방산업단지도로(투찰)②_왜관-태평건설" xfId="5396" xr:uid="{00000000-0005-0000-0000-0000C6080000}"/>
    <cellStyle name="_신태백(가실행)_양곡부두(투찰)-0.31%_합덕-신례원(2공구)투찰_합덕-신례원(2공구)투찰_봉무지방산업단지도로(투찰)②_왜관-태평건설_예정공정표" xfId="5397" xr:uid="{00000000-0005-0000-0000-0000C7080000}"/>
    <cellStyle name="_신태백(가실행)_양곡부두(투찰)-0.31%_합덕-신례원(2공구)투찰_합덕-신례원(2공구)투찰_봉무지방산업단지도로(투찰)②_자재" xfId="5398" xr:uid="{00000000-0005-0000-0000-0000C8080000}"/>
    <cellStyle name="_신태백(가실행)_양곡부두(투찰)-0.31%_합덕-신례원(2공구)투찰_합덕-신례원(2공구)투찰_봉무지방산업단지도로(투찰)②+0.250%" xfId="5399" xr:uid="{00000000-0005-0000-0000-0000C9080000}"/>
    <cellStyle name="_신태백(가실행)_양곡부두(투찰)-0.31%_합덕-신례원(2공구)투찰_합덕-신례원(2공구)투찰_봉무지방산업단지도로(투찰)②+0.250%_견적내역" xfId="5400" xr:uid="{00000000-0005-0000-0000-0000CA080000}"/>
    <cellStyle name="_신태백(가실행)_양곡부두(투찰)-0.31%_합덕-신례원(2공구)투찰_합덕-신례원(2공구)투찰_봉무지방산업단지도로(투찰)②+0.250%_마현생창(동양고속)" xfId="5401" xr:uid="{00000000-0005-0000-0000-0000CB080000}"/>
    <cellStyle name="_신태백(가실행)_양곡부두(투찰)-0.31%_합덕-신례원(2공구)투찰_합덕-신례원(2공구)투찰_봉무지방산업단지도로(투찰)②+0.250%_마현생창(동양고속)_예정공정표" xfId="5402" xr:uid="{00000000-0005-0000-0000-0000CC080000}"/>
    <cellStyle name="_신태백(가실행)_양곡부두(투찰)-0.31%_합덕-신례원(2공구)투찰_합덕-신례원(2공구)투찰_봉무지방산업단지도로(투찰)②+0.250%_마현생창(동양고속)_왜관-태평건설" xfId="5403" xr:uid="{00000000-0005-0000-0000-0000CD080000}"/>
    <cellStyle name="_신태백(가실행)_양곡부두(투찰)-0.31%_합덕-신례원(2공구)투찰_합덕-신례원(2공구)투찰_봉무지방산업단지도로(투찰)②+0.250%_마현생창(동양고속)_왜관-태평건설_예정공정표" xfId="5404" xr:uid="{00000000-0005-0000-0000-0000CE080000}"/>
    <cellStyle name="_신태백(가실행)_양곡부두(투찰)-0.31%_합덕-신례원(2공구)투찰_합덕-신례원(2공구)투찰_봉무지방산업단지도로(투찰)②+0.250%_예정공정표" xfId="5405" xr:uid="{00000000-0005-0000-0000-0000CF080000}"/>
    <cellStyle name="_신태백(가실행)_양곡부두(투찰)-0.31%_합덕-신례원(2공구)투찰_합덕-신례원(2공구)투찰_봉무지방산업단지도로(투찰)②+0.250%_왜관-태평건설" xfId="5406" xr:uid="{00000000-0005-0000-0000-0000D0080000}"/>
    <cellStyle name="_신태백(가실행)_양곡부두(투찰)-0.31%_합덕-신례원(2공구)투찰_합덕-신례원(2공구)투찰_봉무지방산업단지도로(투찰)②+0.250%_왜관-태평건설_예정공정표" xfId="5407" xr:uid="{00000000-0005-0000-0000-0000D1080000}"/>
    <cellStyle name="_신태백(가실행)_양곡부두(투찰)-0.31%_합덕-신례원(2공구)투찰_합덕-신례원(2공구)투찰_봉무지방산업단지도로(투찰)②+0.250%_자재" xfId="5408" xr:uid="{00000000-0005-0000-0000-0000D2080000}"/>
    <cellStyle name="_신태백(가실행)_양곡부두(투찰)-0.31%_합덕-신례원(2공구)투찰_합덕-신례원(2공구)투찰_예정공정표" xfId="5409" xr:uid="{00000000-0005-0000-0000-0000D3080000}"/>
    <cellStyle name="_신태백(가실행)_양곡부두(투찰)-0.31%_합덕-신례원(2공구)투찰_합덕-신례원(2공구)투찰_왜관-태평건설" xfId="5410" xr:uid="{00000000-0005-0000-0000-0000D4080000}"/>
    <cellStyle name="_신태백(가실행)_양곡부두(투찰)-0.31%_합덕-신례원(2공구)투찰_합덕-신례원(2공구)투찰_왜관-태평건설_예정공정표" xfId="5411" xr:uid="{00000000-0005-0000-0000-0000D5080000}"/>
    <cellStyle name="_신태백(가실행)_양곡부두(투찰)-0.31%_합덕-신례원(2공구)투찰_합덕-신례원(2공구)투찰_자재" xfId="5412" xr:uid="{00000000-0005-0000-0000-0000D6080000}"/>
    <cellStyle name="_신태백(가실행)_예정공정표" xfId="5413" xr:uid="{00000000-0005-0000-0000-0000D7080000}"/>
    <cellStyle name="_신태백(가실행)_왜관-태평건설" xfId="5414" xr:uid="{00000000-0005-0000-0000-0000D8080000}"/>
    <cellStyle name="_신태백(가실행)_왜관-태평건설_예정공정표" xfId="5415" xr:uid="{00000000-0005-0000-0000-0000D9080000}"/>
    <cellStyle name="_신태백(가실행)_자재" xfId="5416" xr:uid="{00000000-0005-0000-0000-0000DA080000}"/>
    <cellStyle name="_신태백(가실행)_창원상수도(토목)투찰" xfId="5417" xr:uid="{00000000-0005-0000-0000-0000DB080000}"/>
    <cellStyle name="_신태백(가실행)_창원상수도(토목)투찰_견적내역" xfId="5418" xr:uid="{00000000-0005-0000-0000-0000DC080000}"/>
    <cellStyle name="_신태백(가실행)_창원상수도(토목)투찰_경찰서-터미널간도로(투찰)②" xfId="5419" xr:uid="{00000000-0005-0000-0000-0000DD080000}"/>
    <cellStyle name="_신태백(가실행)_창원상수도(토목)투찰_경찰서-터미널간도로(투찰)②_견적내역" xfId="5420" xr:uid="{00000000-0005-0000-0000-0000DE080000}"/>
    <cellStyle name="_신태백(가실행)_창원상수도(토목)투찰_경찰서-터미널간도로(투찰)②_마현생창(동양고속)" xfId="5421" xr:uid="{00000000-0005-0000-0000-0000DF080000}"/>
    <cellStyle name="_신태백(가실행)_창원상수도(토목)투찰_경찰서-터미널간도로(투찰)②_마현생창(동양고속)_예정공정표" xfId="5422" xr:uid="{00000000-0005-0000-0000-0000E0080000}"/>
    <cellStyle name="_신태백(가실행)_창원상수도(토목)투찰_경찰서-터미널간도로(투찰)②_마현생창(동양고속)_왜관-태평건설" xfId="5423" xr:uid="{00000000-0005-0000-0000-0000E1080000}"/>
    <cellStyle name="_신태백(가실행)_창원상수도(토목)투찰_경찰서-터미널간도로(투찰)②_마현생창(동양고속)_왜관-태평건설_예정공정표" xfId="5424" xr:uid="{00000000-0005-0000-0000-0000E2080000}"/>
    <cellStyle name="_신태백(가실행)_창원상수도(토목)투찰_경찰서-터미널간도로(투찰)②_예정공정표" xfId="5425" xr:uid="{00000000-0005-0000-0000-0000E3080000}"/>
    <cellStyle name="_신태백(가실행)_창원상수도(토목)투찰_경찰서-터미널간도로(투찰)②_왜관-태평건설" xfId="5426" xr:uid="{00000000-0005-0000-0000-0000E4080000}"/>
    <cellStyle name="_신태백(가실행)_창원상수도(토목)투찰_경찰서-터미널간도로(투찰)②_왜관-태평건설_예정공정표" xfId="5427" xr:uid="{00000000-0005-0000-0000-0000E5080000}"/>
    <cellStyle name="_신태백(가실행)_창원상수도(토목)투찰_경찰서-터미널간도로(투찰)②_자재" xfId="5428" xr:uid="{00000000-0005-0000-0000-0000E6080000}"/>
    <cellStyle name="_신태백(가실행)_창원상수도(토목)투찰_마현생창(동양고속)" xfId="5429" xr:uid="{00000000-0005-0000-0000-0000E7080000}"/>
    <cellStyle name="_신태백(가실행)_창원상수도(토목)투찰_마현생창(동양고속)_예정공정표" xfId="5430" xr:uid="{00000000-0005-0000-0000-0000E8080000}"/>
    <cellStyle name="_신태백(가실행)_창원상수도(토목)투찰_마현생창(동양고속)_왜관-태평건설" xfId="5431" xr:uid="{00000000-0005-0000-0000-0000E9080000}"/>
    <cellStyle name="_신태백(가실행)_창원상수도(토목)투찰_마현생창(동양고속)_왜관-태평건설_예정공정표" xfId="5432" xr:uid="{00000000-0005-0000-0000-0000EA080000}"/>
    <cellStyle name="_신태백(가실행)_창원상수도(토목)투찰_봉무지방산업단지도로(투찰)②" xfId="5433" xr:uid="{00000000-0005-0000-0000-0000EB080000}"/>
    <cellStyle name="_신태백(가실행)_창원상수도(토목)투찰_봉무지방산업단지도로(투찰)②_견적내역" xfId="5434" xr:uid="{00000000-0005-0000-0000-0000EC080000}"/>
    <cellStyle name="_신태백(가실행)_창원상수도(토목)투찰_봉무지방산업단지도로(투찰)②_마현생창(동양고속)" xfId="5435" xr:uid="{00000000-0005-0000-0000-0000ED080000}"/>
    <cellStyle name="_신태백(가실행)_창원상수도(토목)투찰_봉무지방산업단지도로(투찰)②_마현생창(동양고속)_예정공정표" xfId="5436" xr:uid="{00000000-0005-0000-0000-0000EE080000}"/>
    <cellStyle name="_신태백(가실행)_창원상수도(토목)투찰_봉무지방산업단지도로(투찰)②_마현생창(동양고속)_왜관-태평건설" xfId="5437" xr:uid="{00000000-0005-0000-0000-0000EF080000}"/>
    <cellStyle name="_신태백(가실행)_창원상수도(토목)투찰_봉무지방산업단지도로(투찰)②_마현생창(동양고속)_왜관-태평건설_예정공정표" xfId="5438" xr:uid="{00000000-0005-0000-0000-0000F0080000}"/>
    <cellStyle name="_신태백(가실행)_창원상수도(토목)투찰_봉무지방산업단지도로(투찰)②_예정공정표" xfId="5439" xr:uid="{00000000-0005-0000-0000-0000F1080000}"/>
    <cellStyle name="_신태백(가실행)_창원상수도(토목)투찰_봉무지방산업단지도로(투찰)②_왜관-태평건설" xfId="5440" xr:uid="{00000000-0005-0000-0000-0000F2080000}"/>
    <cellStyle name="_신태백(가실행)_창원상수도(토목)투찰_봉무지방산업단지도로(투찰)②_왜관-태평건설_예정공정표" xfId="5441" xr:uid="{00000000-0005-0000-0000-0000F3080000}"/>
    <cellStyle name="_신태백(가실행)_창원상수도(토목)투찰_봉무지방산업단지도로(투찰)②_자재" xfId="5442" xr:uid="{00000000-0005-0000-0000-0000F4080000}"/>
    <cellStyle name="_신태백(가실행)_창원상수도(토목)투찰_봉무지방산업단지도로(투찰)②+0.250%" xfId="5443" xr:uid="{00000000-0005-0000-0000-0000F5080000}"/>
    <cellStyle name="_신태백(가실행)_창원상수도(토목)투찰_봉무지방산업단지도로(투찰)②+0.250%_견적내역" xfId="5444" xr:uid="{00000000-0005-0000-0000-0000F6080000}"/>
    <cellStyle name="_신태백(가실행)_창원상수도(토목)투찰_봉무지방산업단지도로(투찰)②+0.250%_마현생창(동양고속)" xfId="5445" xr:uid="{00000000-0005-0000-0000-0000F7080000}"/>
    <cellStyle name="_신태백(가실행)_창원상수도(토목)투찰_봉무지방산업단지도로(투찰)②+0.250%_마현생창(동양고속)_예정공정표" xfId="5446" xr:uid="{00000000-0005-0000-0000-0000F8080000}"/>
    <cellStyle name="_신태백(가실행)_창원상수도(토목)투찰_봉무지방산업단지도로(투찰)②+0.250%_마현생창(동양고속)_왜관-태평건설" xfId="5447" xr:uid="{00000000-0005-0000-0000-0000F9080000}"/>
    <cellStyle name="_신태백(가실행)_창원상수도(토목)투찰_봉무지방산업단지도로(투찰)②+0.250%_마현생창(동양고속)_왜관-태평건설_예정공정표" xfId="5448" xr:uid="{00000000-0005-0000-0000-0000FA080000}"/>
    <cellStyle name="_신태백(가실행)_창원상수도(토목)투찰_봉무지방산업단지도로(투찰)②+0.250%_예정공정표" xfId="5449" xr:uid="{00000000-0005-0000-0000-0000FB080000}"/>
    <cellStyle name="_신태백(가실행)_창원상수도(토목)투찰_봉무지방산업단지도로(투찰)②+0.250%_왜관-태평건설" xfId="5450" xr:uid="{00000000-0005-0000-0000-0000FC080000}"/>
    <cellStyle name="_신태백(가실행)_창원상수도(토목)투찰_봉무지방산업단지도로(투찰)②+0.250%_왜관-태평건설_예정공정표" xfId="5451" xr:uid="{00000000-0005-0000-0000-0000FD080000}"/>
    <cellStyle name="_신태백(가실행)_창원상수도(토목)투찰_봉무지방산업단지도로(투찰)②+0.250%_자재" xfId="5452" xr:uid="{00000000-0005-0000-0000-0000FE080000}"/>
    <cellStyle name="_신태백(가실행)_창원상수도(토목)투찰_예정공정표" xfId="5453" xr:uid="{00000000-0005-0000-0000-0000FF080000}"/>
    <cellStyle name="_신태백(가실행)_창원상수도(토목)투찰_왜관-태평건설" xfId="5454" xr:uid="{00000000-0005-0000-0000-000000090000}"/>
    <cellStyle name="_신태백(가실행)_창원상수도(토목)투찰_왜관-태평건설_예정공정표" xfId="5455" xr:uid="{00000000-0005-0000-0000-000001090000}"/>
    <cellStyle name="_신태백(가실행)_창원상수도(토목)투찰_자재" xfId="5456" xr:uid="{00000000-0005-0000-0000-000002090000}"/>
    <cellStyle name="_신태백(가실행)_창원상수도(토목)투찰_합덕-신례원(2공구)투찰" xfId="5457" xr:uid="{00000000-0005-0000-0000-000003090000}"/>
    <cellStyle name="_신태백(가실행)_창원상수도(토목)투찰_합덕-신례원(2공구)투찰_견적내역" xfId="5458" xr:uid="{00000000-0005-0000-0000-000004090000}"/>
    <cellStyle name="_신태백(가실행)_창원상수도(토목)투찰_합덕-신례원(2공구)투찰_경찰서-터미널간도로(투찰)②" xfId="5459" xr:uid="{00000000-0005-0000-0000-000005090000}"/>
    <cellStyle name="_신태백(가실행)_창원상수도(토목)투찰_합덕-신례원(2공구)투찰_경찰서-터미널간도로(투찰)②_견적내역" xfId="5460" xr:uid="{00000000-0005-0000-0000-000006090000}"/>
    <cellStyle name="_신태백(가실행)_창원상수도(토목)투찰_합덕-신례원(2공구)투찰_경찰서-터미널간도로(투찰)②_마현생창(동양고속)" xfId="5461" xr:uid="{00000000-0005-0000-0000-000007090000}"/>
    <cellStyle name="_신태백(가실행)_창원상수도(토목)투찰_합덕-신례원(2공구)투찰_경찰서-터미널간도로(투찰)②_마현생창(동양고속)_예정공정표" xfId="5462" xr:uid="{00000000-0005-0000-0000-000008090000}"/>
    <cellStyle name="_신태백(가실행)_창원상수도(토목)투찰_합덕-신례원(2공구)투찰_경찰서-터미널간도로(투찰)②_마현생창(동양고속)_왜관-태평건설" xfId="5463" xr:uid="{00000000-0005-0000-0000-000009090000}"/>
    <cellStyle name="_신태백(가실행)_창원상수도(토목)투찰_합덕-신례원(2공구)투찰_경찰서-터미널간도로(투찰)②_마현생창(동양고속)_왜관-태평건설_예정공정표" xfId="5464" xr:uid="{00000000-0005-0000-0000-00000A090000}"/>
    <cellStyle name="_신태백(가실행)_창원상수도(토목)투찰_합덕-신례원(2공구)투찰_경찰서-터미널간도로(투찰)②_예정공정표" xfId="5465" xr:uid="{00000000-0005-0000-0000-00000B090000}"/>
    <cellStyle name="_신태백(가실행)_창원상수도(토목)투찰_합덕-신례원(2공구)투찰_경찰서-터미널간도로(투찰)②_왜관-태평건설" xfId="5466" xr:uid="{00000000-0005-0000-0000-00000C090000}"/>
    <cellStyle name="_신태백(가실행)_창원상수도(토목)투찰_합덕-신례원(2공구)투찰_경찰서-터미널간도로(투찰)②_왜관-태평건설_예정공정표" xfId="5467" xr:uid="{00000000-0005-0000-0000-00000D090000}"/>
    <cellStyle name="_신태백(가실행)_창원상수도(토목)투찰_합덕-신례원(2공구)투찰_경찰서-터미널간도로(투찰)②_자재" xfId="5468" xr:uid="{00000000-0005-0000-0000-00000E090000}"/>
    <cellStyle name="_신태백(가실행)_창원상수도(토목)투찰_합덕-신례원(2공구)투찰_마현생창(동양고속)" xfId="5469" xr:uid="{00000000-0005-0000-0000-00000F090000}"/>
    <cellStyle name="_신태백(가실행)_창원상수도(토목)투찰_합덕-신례원(2공구)투찰_마현생창(동양고속)_예정공정표" xfId="5470" xr:uid="{00000000-0005-0000-0000-000010090000}"/>
    <cellStyle name="_신태백(가실행)_창원상수도(토목)투찰_합덕-신례원(2공구)투찰_마현생창(동양고속)_왜관-태평건설" xfId="5471" xr:uid="{00000000-0005-0000-0000-000011090000}"/>
    <cellStyle name="_신태백(가실행)_창원상수도(토목)투찰_합덕-신례원(2공구)투찰_마현생창(동양고속)_왜관-태평건설_예정공정표" xfId="5472" xr:uid="{00000000-0005-0000-0000-000012090000}"/>
    <cellStyle name="_신태백(가실행)_창원상수도(토목)투찰_합덕-신례원(2공구)투찰_봉무지방산업단지도로(투찰)②" xfId="5473" xr:uid="{00000000-0005-0000-0000-000013090000}"/>
    <cellStyle name="_신태백(가실행)_창원상수도(토목)투찰_합덕-신례원(2공구)투찰_봉무지방산업단지도로(투찰)②_견적내역" xfId="5474" xr:uid="{00000000-0005-0000-0000-000014090000}"/>
    <cellStyle name="_신태백(가실행)_창원상수도(토목)투찰_합덕-신례원(2공구)투찰_봉무지방산업단지도로(투찰)②_마현생창(동양고속)" xfId="5475" xr:uid="{00000000-0005-0000-0000-000015090000}"/>
    <cellStyle name="_신태백(가실행)_창원상수도(토목)투찰_합덕-신례원(2공구)투찰_봉무지방산업단지도로(투찰)②_마현생창(동양고속)_예정공정표" xfId="5476" xr:uid="{00000000-0005-0000-0000-000016090000}"/>
    <cellStyle name="_신태백(가실행)_창원상수도(토목)투찰_합덕-신례원(2공구)투찰_봉무지방산업단지도로(투찰)②_마현생창(동양고속)_왜관-태평건설" xfId="5477" xr:uid="{00000000-0005-0000-0000-000017090000}"/>
    <cellStyle name="_신태백(가실행)_창원상수도(토목)투찰_합덕-신례원(2공구)투찰_봉무지방산업단지도로(투찰)②_마현생창(동양고속)_왜관-태평건설_예정공정표" xfId="5478" xr:uid="{00000000-0005-0000-0000-000018090000}"/>
    <cellStyle name="_신태백(가실행)_창원상수도(토목)투찰_합덕-신례원(2공구)투찰_봉무지방산업단지도로(투찰)②_예정공정표" xfId="5479" xr:uid="{00000000-0005-0000-0000-000019090000}"/>
    <cellStyle name="_신태백(가실행)_창원상수도(토목)투찰_합덕-신례원(2공구)투찰_봉무지방산업단지도로(투찰)②_왜관-태평건설" xfId="5480" xr:uid="{00000000-0005-0000-0000-00001A090000}"/>
    <cellStyle name="_신태백(가실행)_창원상수도(토목)투찰_합덕-신례원(2공구)투찰_봉무지방산업단지도로(투찰)②_왜관-태평건설_예정공정표" xfId="5481" xr:uid="{00000000-0005-0000-0000-00001B090000}"/>
    <cellStyle name="_신태백(가실행)_창원상수도(토목)투찰_합덕-신례원(2공구)투찰_봉무지방산업단지도로(투찰)②_자재" xfId="5482" xr:uid="{00000000-0005-0000-0000-00001C090000}"/>
    <cellStyle name="_신태백(가실행)_창원상수도(토목)투찰_합덕-신례원(2공구)투찰_봉무지방산업단지도로(투찰)②+0.250%" xfId="5483" xr:uid="{00000000-0005-0000-0000-00001D090000}"/>
    <cellStyle name="_신태백(가실행)_창원상수도(토목)투찰_합덕-신례원(2공구)투찰_봉무지방산업단지도로(투찰)②+0.250%_견적내역" xfId="5484" xr:uid="{00000000-0005-0000-0000-00001E090000}"/>
    <cellStyle name="_신태백(가실행)_창원상수도(토목)투찰_합덕-신례원(2공구)투찰_봉무지방산업단지도로(투찰)②+0.250%_마현생창(동양고속)" xfId="5485" xr:uid="{00000000-0005-0000-0000-00001F090000}"/>
    <cellStyle name="_신태백(가실행)_창원상수도(토목)투찰_합덕-신례원(2공구)투찰_봉무지방산업단지도로(투찰)②+0.250%_마현생창(동양고속)_예정공정표" xfId="5486" xr:uid="{00000000-0005-0000-0000-000020090000}"/>
    <cellStyle name="_신태백(가실행)_창원상수도(토목)투찰_합덕-신례원(2공구)투찰_봉무지방산업단지도로(투찰)②+0.250%_마현생창(동양고속)_왜관-태평건설" xfId="5487" xr:uid="{00000000-0005-0000-0000-000021090000}"/>
    <cellStyle name="_신태백(가실행)_창원상수도(토목)투찰_합덕-신례원(2공구)투찰_봉무지방산업단지도로(투찰)②+0.250%_마현생창(동양고속)_왜관-태평건설_예정공정표" xfId="5488" xr:uid="{00000000-0005-0000-0000-000022090000}"/>
    <cellStyle name="_신태백(가실행)_창원상수도(토목)투찰_합덕-신례원(2공구)투찰_봉무지방산업단지도로(투찰)②+0.250%_예정공정표" xfId="5489" xr:uid="{00000000-0005-0000-0000-000023090000}"/>
    <cellStyle name="_신태백(가실행)_창원상수도(토목)투찰_합덕-신례원(2공구)투찰_봉무지방산업단지도로(투찰)②+0.250%_왜관-태평건설" xfId="5490" xr:uid="{00000000-0005-0000-0000-000024090000}"/>
    <cellStyle name="_신태백(가실행)_창원상수도(토목)투찰_합덕-신례원(2공구)투찰_봉무지방산업단지도로(투찰)②+0.250%_왜관-태평건설_예정공정표" xfId="5491" xr:uid="{00000000-0005-0000-0000-000025090000}"/>
    <cellStyle name="_신태백(가실행)_창원상수도(토목)투찰_합덕-신례원(2공구)투찰_봉무지방산업단지도로(투찰)②+0.250%_자재" xfId="5492" xr:uid="{00000000-0005-0000-0000-000026090000}"/>
    <cellStyle name="_신태백(가실행)_창원상수도(토목)투찰_합덕-신례원(2공구)투찰_예정공정표" xfId="5493" xr:uid="{00000000-0005-0000-0000-000027090000}"/>
    <cellStyle name="_신태백(가실행)_창원상수도(토목)투찰_합덕-신례원(2공구)투찰_왜관-태평건설" xfId="5494" xr:uid="{00000000-0005-0000-0000-000028090000}"/>
    <cellStyle name="_신태백(가실행)_창원상수도(토목)투찰_합덕-신례원(2공구)투찰_왜관-태평건설_예정공정표" xfId="5495" xr:uid="{00000000-0005-0000-0000-000029090000}"/>
    <cellStyle name="_신태백(가실행)_창원상수도(토목)투찰_합덕-신례원(2공구)투찰_자재" xfId="5496" xr:uid="{00000000-0005-0000-0000-00002A090000}"/>
    <cellStyle name="_신태백(가실행)_창원상수도(토목)투찰_합덕-신례원(2공구)투찰_합덕-신례원(2공구)투찰" xfId="5497" xr:uid="{00000000-0005-0000-0000-00002B090000}"/>
    <cellStyle name="_신태백(가실행)_창원상수도(토목)투찰_합덕-신례원(2공구)투찰_합덕-신례원(2공구)투찰_견적내역" xfId="5498" xr:uid="{00000000-0005-0000-0000-00002C090000}"/>
    <cellStyle name="_신태백(가실행)_창원상수도(토목)투찰_합덕-신례원(2공구)투찰_합덕-신례원(2공구)투찰_경찰서-터미널간도로(투찰)②" xfId="5499" xr:uid="{00000000-0005-0000-0000-00002D090000}"/>
    <cellStyle name="_신태백(가실행)_창원상수도(토목)투찰_합덕-신례원(2공구)투찰_합덕-신례원(2공구)투찰_경찰서-터미널간도로(투찰)②_견적내역" xfId="5500" xr:uid="{00000000-0005-0000-0000-00002E090000}"/>
    <cellStyle name="_신태백(가실행)_창원상수도(토목)투찰_합덕-신례원(2공구)투찰_합덕-신례원(2공구)투찰_경찰서-터미널간도로(투찰)②_마현생창(동양고속)" xfId="5501" xr:uid="{00000000-0005-0000-0000-00002F090000}"/>
    <cellStyle name="_신태백(가실행)_창원상수도(토목)투찰_합덕-신례원(2공구)투찰_합덕-신례원(2공구)투찰_경찰서-터미널간도로(투찰)②_마현생창(동양고속)_예정공정표" xfId="5502" xr:uid="{00000000-0005-0000-0000-000030090000}"/>
    <cellStyle name="_신태백(가실행)_창원상수도(토목)투찰_합덕-신례원(2공구)투찰_합덕-신례원(2공구)투찰_경찰서-터미널간도로(투찰)②_마현생창(동양고속)_왜관-태평건설" xfId="5503" xr:uid="{00000000-0005-0000-0000-000031090000}"/>
    <cellStyle name="_신태백(가실행)_창원상수도(토목)투찰_합덕-신례원(2공구)투찰_합덕-신례원(2공구)투찰_경찰서-터미널간도로(투찰)②_마현생창(동양고속)_왜관-태평건설_예정공정표" xfId="5504" xr:uid="{00000000-0005-0000-0000-000032090000}"/>
    <cellStyle name="_신태백(가실행)_창원상수도(토목)투찰_합덕-신례원(2공구)투찰_합덕-신례원(2공구)투찰_경찰서-터미널간도로(투찰)②_예정공정표" xfId="5505" xr:uid="{00000000-0005-0000-0000-000033090000}"/>
    <cellStyle name="_신태백(가실행)_창원상수도(토목)투찰_합덕-신례원(2공구)투찰_합덕-신례원(2공구)투찰_경찰서-터미널간도로(투찰)②_왜관-태평건설" xfId="5506" xr:uid="{00000000-0005-0000-0000-000034090000}"/>
    <cellStyle name="_신태백(가실행)_창원상수도(토목)투찰_합덕-신례원(2공구)투찰_합덕-신례원(2공구)투찰_경찰서-터미널간도로(투찰)②_왜관-태평건설_예정공정표" xfId="5507" xr:uid="{00000000-0005-0000-0000-000035090000}"/>
    <cellStyle name="_신태백(가실행)_창원상수도(토목)투찰_합덕-신례원(2공구)투찰_합덕-신례원(2공구)투찰_경찰서-터미널간도로(투찰)②_자재" xfId="5508" xr:uid="{00000000-0005-0000-0000-000036090000}"/>
    <cellStyle name="_신태백(가실행)_창원상수도(토목)투찰_합덕-신례원(2공구)투찰_합덕-신례원(2공구)투찰_마현생창(동양고속)" xfId="5509" xr:uid="{00000000-0005-0000-0000-000037090000}"/>
    <cellStyle name="_신태백(가실행)_창원상수도(토목)투찰_합덕-신례원(2공구)투찰_합덕-신례원(2공구)투찰_마현생창(동양고속)_예정공정표" xfId="5510" xr:uid="{00000000-0005-0000-0000-000038090000}"/>
    <cellStyle name="_신태백(가실행)_창원상수도(토목)투찰_합덕-신례원(2공구)투찰_합덕-신례원(2공구)투찰_마현생창(동양고속)_왜관-태평건설" xfId="5511" xr:uid="{00000000-0005-0000-0000-000039090000}"/>
    <cellStyle name="_신태백(가실행)_창원상수도(토목)투찰_합덕-신례원(2공구)투찰_합덕-신례원(2공구)투찰_마현생창(동양고속)_왜관-태평건설_예정공정표" xfId="5512" xr:uid="{00000000-0005-0000-0000-00003A090000}"/>
    <cellStyle name="_신태백(가실행)_창원상수도(토목)투찰_합덕-신례원(2공구)투찰_합덕-신례원(2공구)투찰_봉무지방산업단지도로(투찰)②" xfId="5513" xr:uid="{00000000-0005-0000-0000-00003B090000}"/>
    <cellStyle name="_신태백(가실행)_창원상수도(토목)투찰_합덕-신례원(2공구)투찰_합덕-신례원(2공구)투찰_봉무지방산업단지도로(투찰)②_견적내역" xfId="5514" xr:uid="{00000000-0005-0000-0000-00003C090000}"/>
    <cellStyle name="_신태백(가실행)_창원상수도(토목)투찰_합덕-신례원(2공구)투찰_합덕-신례원(2공구)투찰_봉무지방산업단지도로(투찰)②_마현생창(동양고속)" xfId="5515" xr:uid="{00000000-0005-0000-0000-00003D090000}"/>
    <cellStyle name="_신태백(가실행)_창원상수도(토목)투찰_합덕-신례원(2공구)투찰_합덕-신례원(2공구)투찰_봉무지방산업단지도로(투찰)②_마현생창(동양고속)_예정공정표" xfId="5516" xr:uid="{00000000-0005-0000-0000-00003E090000}"/>
    <cellStyle name="_신태백(가실행)_창원상수도(토목)투찰_합덕-신례원(2공구)투찰_합덕-신례원(2공구)투찰_봉무지방산업단지도로(투찰)②_마현생창(동양고속)_왜관-태평건설" xfId="5517" xr:uid="{00000000-0005-0000-0000-00003F090000}"/>
    <cellStyle name="_신태백(가실행)_창원상수도(토목)투찰_합덕-신례원(2공구)투찰_합덕-신례원(2공구)투찰_봉무지방산업단지도로(투찰)②_마현생창(동양고속)_왜관-태평건설_예정공정표" xfId="5518" xr:uid="{00000000-0005-0000-0000-000040090000}"/>
    <cellStyle name="_신태백(가실행)_창원상수도(토목)투찰_합덕-신례원(2공구)투찰_합덕-신례원(2공구)투찰_봉무지방산업단지도로(투찰)②_예정공정표" xfId="5519" xr:uid="{00000000-0005-0000-0000-000041090000}"/>
    <cellStyle name="_신태백(가실행)_창원상수도(토목)투찰_합덕-신례원(2공구)투찰_합덕-신례원(2공구)투찰_봉무지방산업단지도로(투찰)②_왜관-태평건설" xfId="5520" xr:uid="{00000000-0005-0000-0000-000042090000}"/>
    <cellStyle name="_신태백(가실행)_창원상수도(토목)투찰_합덕-신례원(2공구)투찰_합덕-신례원(2공구)투찰_봉무지방산업단지도로(투찰)②_왜관-태평건설_예정공정표" xfId="5521" xr:uid="{00000000-0005-0000-0000-000043090000}"/>
    <cellStyle name="_신태백(가실행)_창원상수도(토목)투찰_합덕-신례원(2공구)투찰_합덕-신례원(2공구)투찰_봉무지방산업단지도로(투찰)②_자재" xfId="5522" xr:uid="{00000000-0005-0000-0000-000044090000}"/>
    <cellStyle name="_신태백(가실행)_창원상수도(토목)투찰_합덕-신례원(2공구)투찰_합덕-신례원(2공구)투찰_봉무지방산업단지도로(투찰)②+0.250%" xfId="5523" xr:uid="{00000000-0005-0000-0000-000045090000}"/>
    <cellStyle name="_신태백(가실행)_창원상수도(토목)투찰_합덕-신례원(2공구)투찰_합덕-신례원(2공구)투찰_봉무지방산업단지도로(투찰)②+0.250%_견적내역" xfId="5524" xr:uid="{00000000-0005-0000-0000-000046090000}"/>
    <cellStyle name="_신태백(가실행)_창원상수도(토목)투찰_합덕-신례원(2공구)투찰_합덕-신례원(2공구)투찰_봉무지방산업단지도로(투찰)②+0.250%_마현생창(동양고속)" xfId="5525" xr:uid="{00000000-0005-0000-0000-000047090000}"/>
    <cellStyle name="_신태백(가실행)_창원상수도(토목)투찰_합덕-신례원(2공구)투찰_합덕-신례원(2공구)투찰_봉무지방산업단지도로(투찰)②+0.250%_마현생창(동양고속)_예정공정표" xfId="5526" xr:uid="{00000000-0005-0000-0000-000048090000}"/>
    <cellStyle name="_신태백(가실행)_창원상수도(토목)투찰_합덕-신례원(2공구)투찰_합덕-신례원(2공구)투찰_봉무지방산업단지도로(투찰)②+0.250%_마현생창(동양고속)_왜관-태평건설" xfId="5527" xr:uid="{00000000-0005-0000-0000-000049090000}"/>
    <cellStyle name="_신태백(가실행)_창원상수도(토목)투찰_합덕-신례원(2공구)투찰_합덕-신례원(2공구)투찰_봉무지방산업단지도로(투찰)②+0.250%_마현생창(동양고속)_왜관-태평건설_예정공정표" xfId="5528" xr:uid="{00000000-0005-0000-0000-00004A090000}"/>
    <cellStyle name="_신태백(가실행)_창원상수도(토목)투찰_합덕-신례원(2공구)투찰_합덕-신례원(2공구)투찰_봉무지방산업단지도로(투찰)②+0.250%_예정공정표" xfId="5529" xr:uid="{00000000-0005-0000-0000-00004B090000}"/>
    <cellStyle name="_신태백(가실행)_창원상수도(토목)투찰_합덕-신례원(2공구)투찰_합덕-신례원(2공구)투찰_봉무지방산업단지도로(투찰)②+0.250%_왜관-태평건설" xfId="5530" xr:uid="{00000000-0005-0000-0000-00004C090000}"/>
    <cellStyle name="_신태백(가실행)_창원상수도(토목)투찰_합덕-신례원(2공구)투찰_합덕-신례원(2공구)투찰_봉무지방산업단지도로(투찰)②+0.250%_왜관-태평건설_예정공정표" xfId="5531" xr:uid="{00000000-0005-0000-0000-00004D090000}"/>
    <cellStyle name="_신태백(가실행)_창원상수도(토목)투찰_합덕-신례원(2공구)투찰_합덕-신례원(2공구)투찰_봉무지방산업단지도로(투찰)②+0.250%_자재" xfId="5532" xr:uid="{00000000-0005-0000-0000-00004E090000}"/>
    <cellStyle name="_신태백(가실행)_창원상수도(토목)투찰_합덕-신례원(2공구)투찰_합덕-신례원(2공구)투찰_예정공정표" xfId="5533" xr:uid="{00000000-0005-0000-0000-00004F090000}"/>
    <cellStyle name="_신태백(가실행)_창원상수도(토목)투찰_합덕-신례원(2공구)투찰_합덕-신례원(2공구)투찰_왜관-태평건설" xfId="5534" xr:uid="{00000000-0005-0000-0000-000050090000}"/>
    <cellStyle name="_신태백(가실행)_창원상수도(토목)투찰_합덕-신례원(2공구)투찰_합덕-신례원(2공구)투찰_왜관-태평건설_예정공정표" xfId="5535" xr:uid="{00000000-0005-0000-0000-000051090000}"/>
    <cellStyle name="_신태백(가실행)_창원상수도(토목)투찰_합덕-신례원(2공구)투찰_합덕-신례원(2공구)투찰_자재" xfId="5536" xr:uid="{00000000-0005-0000-0000-000052090000}"/>
    <cellStyle name="_신태백(가실행)_합덕-신례원(2공구)투찰" xfId="5537" xr:uid="{00000000-0005-0000-0000-000053090000}"/>
    <cellStyle name="_신태백(가실행)_합덕-신례원(2공구)투찰_견적내역" xfId="5538" xr:uid="{00000000-0005-0000-0000-000054090000}"/>
    <cellStyle name="_신태백(가실행)_합덕-신례원(2공구)투찰_경찰서-터미널간도로(투찰)②" xfId="5539" xr:uid="{00000000-0005-0000-0000-000055090000}"/>
    <cellStyle name="_신태백(가실행)_합덕-신례원(2공구)투찰_경찰서-터미널간도로(투찰)②_견적내역" xfId="5540" xr:uid="{00000000-0005-0000-0000-000056090000}"/>
    <cellStyle name="_신태백(가실행)_합덕-신례원(2공구)투찰_경찰서-터미널간도로(투찰)②_마현생창(동양고속)" xfId="5541" xr:uid="{00000000-0005-0000-0000-000057090000}"/>
    <cellStyle name="_신태백(가실행)_합덕-신례원(2공구)투찰_경찰서-터미널간도로(투찰)②_마현생창(동양고속)_예정공정표" xfId="5542" xr:uid="{00000000-0005-0000-0000-000058090000}"/>
    <cellStyle name="_신태백(가실행)_합덕-신례원(2공구)투찰_경찰서-터미널간도로(투찰)②_마현생창(동양고속)_왜관-태평건설" xfId="5543" xr:uid="{00000000-0005-0000-0000-000059090000}"/>
    <cellStyle name="_신태백(가실행)_합덕-신례원(2공구)투찰_경찰서-터미널간도로(투찰)②_마현생창(동양고속)_왜관-태평건설_예정공정표" xfId="5544" xr:uid="{00000000-0005-0000-0000-00005A090000}"/>
    <cellStyle name="_신태백(가실행)_합덕-신례원(2공구)투찰_경찰서-터미널간도로(투찰)②_예정공정표" xfId="5545" xr:uid="{00000000-0005-0000-0000-00005B090000}"/>
    <cellStyle name="_신태백(가실행)_합덕-신례원(2공구)투찰_경찰서-터미널간도로(투찰)②_왜관-태평건설" xfId="5546" xr:uid="{00000000-0005-0000-0000-00005C090000}"/>
    <cellStyle name="_신태백(가실행)_합덕-신례원(2공구)투찰_경찰서-터미널간도로(투찰)②_왜관-태평건설_예정공정표" xfId="5547" xr:uid="{00000000-0005-0000-0000-00005D090000}"/>
    <cellStyle name="_신태백(가실행)_합덕-신례원(2공구)투찰_경찰서-터미널간도로(투찰)②_자재" xfId="5548" xr:uid="{00000000-0005-0000-0000-00005E090000}"/>
    <cellStyle name="_신태백(가실행)_합덕-신례원(2공구)투찰_마현생창(동양고속)" xfId="5549" xr:uid="{00000000-0005-0000-0000-00005F090000}"/>
    <cellStyle name="_신태백(가실행)_합덕-신례원(2공구)투찰_마현생창(동양고속)_예정공정표" xfId="5550" xr:uid="{00000000-0005-0000-0000-000060090000}"/>
    <cellStyle name="_신태백(가실행)_합덕-신례원(2공구)투찰_마현생창(동양고속)_왜관-태평건설" xfId="5551" xr:uid="{00000000-0005-0000-0000-000061090000}"/>
    <cellStyle name="_신태백(가실행)_합덕-신례원(2공구)투찰_마현생창(동양고속)_왜관-태평건설_예정공정표" xfId="5552" xr:uid="{00000000-0005-0000-0000-000062090000}"/>
    <cellStyle name="_신태백(가실행)_합덕-신례원(2공구)투찰_봉무지방산업단지도로(투찰)②" xfId="5553" xr:uid="{00000000-0005-0000-0000-000063090000}"/>
    <cellStyle name="_신태백(가실행)_합덕-신례원(2공구)투찰_봉무지방산업단지도로(투찰)②_견적내역" xfId="5554" xr:uid="{00000000-0005-0000-0000-000064090000}"/>
    <cellStyle name="_신태백(가실행)_합덕-신례원(2공구)투찰_봉무지방산업단지도로(투찰)②_마현생창(동양고속)" xfId="5555" xr:uid="{00000000-0005-0000-0000-000065090000}"/>
    <cellStyle name="_신태백(가실행)_합덕-신례원(2공구)투찰_봉무지방산업단지도로(투찰)②_마현생창(동양고속)_예정공정표" xfId="5556" xr:uid="{00000000-0005-0000-0000-000066090000}"/>
    <cellStyle name="_신태백(가실행)_합덕-신례원(2공구)투찰_봉무지방산업단지도로(투찰)②_마현생창(동양고속)_왜관-태평건설" xfId="5557" xr:uid="{00000000-0005-0000-0000-000067090000}"/>
    <cellStyle name="_신태백(가실행)_합덕-신례원(2공구)투찰_봉무지방산업단지도로(투찰)②_마현생창(동양고속)_왜관-태평건설_예정공정표" xfId="5558" xr:uid="{00000000-0005-0000-0000-000068090000}"/>
    <cellStyle name="_신태백(가실행)_합덕-신례원(2공구)투찰_봉무지방산업단지도로(투찰)②_예정공정표" xfId="5559" xr:uid="{00000000-0005-0000-0000-000069090000}"/>
    <cellStyle name="_신태백(가실행)_합덕-신례원(2공구)투찰_봉무지방산업단지도로(투찰)②_왜관-태평건설" xfId="5560" xr:uid="{00000000-0005-0000-0000-00006A090000}"/>
    <cellStyle name="_신태백(가실행)_합덕-신례원(2공구)투찰_봉무지방산업단지도로(투찰)②_왜관-태평건설_예정공정표" xfId="5561" xr:uid="{00000000-0005-0000-0000-00006B090000}"/>
    <cellStyle name="_신태백(가실행)_합덕-신례원(2공구)투찰_봉무지방산업단지도로(투찰)②_자재" xfId="5562" xr:uid="{00000000-0005-0000-0000-00006C090000}"/>
    <cellStyle name="_신태백(가실행)_합덕-신례원(2공구)투찰_봉무지방산업단지도로(투찰)②+0.250%" xfId="5563" xr:uid="{00000000-0005-0000-0000-00006D090000}"/>
    <cellStyle name="_신태백(가실행)_합덕-신례원(2공구)투찰_봉무지방산업단지도로(투찰)②+0.250%_견적내역" xfId="5564" xr:uid="{00000000-0005-0000-0000-00006E090000}"/>
    <cellStyle name="_신태백(가실행)_합덕-신례원(2공구)투찰_봉무지방산업단지도로(투찰)②+0.250%_마현생창(동양고속)" xfId="5565" xr:uid="{00000000-0005-0000-0000-00006F090000}"/>
    <cellStyle name="_신태백(가실행)_합덕-신례원(2공구)투찰_봉무지방산업단지도로(투찰)②+0.250%_마현생창(동양고속)_예정공정표" xfId="5566" xr:uid="{00000000-0005-0000-0000-000070090000}"/>
    <cellStyle name="_신태백(가실행)_합덕-신례원(2공구)투찰_봉무지방산업단지도로(투찰)②+0.250%_마현생창(동양고속)_왜관-태평건설" xfId="5567" xr:uid="{00000000-0005-0000-0000-000071090000}"/>
    <cellStyle name="_신태백(가실행)_합덕-신례원(2공구)투찰_봉무지방산업단지도로(투찰)②+0.250%_마현생창(동양고속)_왜관-태평건설_예정공정표" xfId="5568" xr:uid="{00000000-0005-0000-0000-000072090000}"/>
    <cellStyle name="_신태백(가실행)_합덕-신례원(2공구)투찰_봉무지방산업단지도로(투찰)②+0.250%_예정공정표" xfId="5569" xr:uid="{00000000-0005-0000-0000-000073090000}"/>
    <cellStyle name="_신태백(가실행)_합덕-신례원(2공구)투찰_봉무지방산업단지도로(투찰)②+0.250%_왜관-태평건설" xfId="5570" xr:uid="{00000000-0005-0000-0000-000074090000}"/>
    <cellStyle name="_신태백(가실행)_합덕-신례원(2공구)투찰_봉무지방산업단지도로(투찰)②+0.250%_왜관-태평건설_예정공정표" xfId="5571" xr:uid="{00000000-0005-0000-0000-000075090000}"/>
    <cellStyle name="_신태백(가실행)_합덕-신례원(2공구)투찰_봉무지방산업단지도로(투찰)②+0.250%_자재" xfId="5572" xr:uid="{00000000-0005-0000-0000-000076090000}"/>
    <cellStyle name="_신태백(가실행)_합덕-신례원(2공구)투찰_예정공정표" xfId="5573" xr:uid="{00000000-0005-0000-0000-000077090000}"/>
    <cellStyle name="_신태백(가실행)_합덕-신례원(2공구)투찰_왜관-태평건설" xfId="5574" xr:uid="{00000000-0005-0000-0000-000078090000}"/>
    <cellStyle name="_신태백(가실행)_합덕-신례원(2공구)투찰_왜관-태평건설_예정공정표" xfId="5575" xr:uid="{00000000-0005-0000-0000-000079090000}"/>
    <cellStyle name="_신태백(가실행)_합덕-신례원(2공구)투찰_자재" xfId="5576" xr:uid="{00000000-0005-0000-0000-00007A090000}"/>
    <cellStyle name="_신태백(가실행)_합덕-신례원(2공구)투찰_합덕-신례원(2공구)투찰" xfId="5577" xr:uid="{00000000-0005-0000-0000-00007B090000}"/>
    <cellStyle name="_신태백(가실행)_합덕-신례원(2공구)투찰_합덕-신례원(2공구)투찰_견적내역" xfId="5578" xr:uid="{00000000-0005-0000-0000-00007C090000}"/>
    <cellStyle name="_신태백(가실행)_합덕-신례원(2공구)투찰_합덕-신례원(2공구)투찰_경찰서-터미널간도로(투찰)②" xfId="5579" xr:uid="{00000000-0005-0000-0000-00007D090000}"/>
    <cellStyle name="_신태백(가실행)_합덕-신례원(2공구)투찰_합덕-신례원(2공구)투찰_경찰서-터미널간도로(투찰)②_견적내역" xfId="5580" xr:uid="{00000000-0005-0000-0000-00007E090000}"/>
    <cellStyle name="_신태백(가실행)_합덕-신례원(2공구)투찰_합덕-신례원(2공구)투찰_경찰서-터미널간도로(투찰)②_마현생창(동양고속)" xfId="5581" xr:uid="{00000000-0005-0000-0000-00007F090000}"/>
    <cellStyle name="_신태백(가실행)_합덕-신례원(2공구)투찰_합덕-신례원(2공구)투찰_경찰서-터미널간도로(투찰)②_마현생창(동양고속)_예정공정표" xfId="5582" xr:uid="{00000000-0005-0000-0000-000080090000}"/>
    <cellStyle name="_신태백(가실행)_합덕-신례원(2공구)투찰_합덕-신례원(2공구)투찰_경찰서-터미널간도로(투찰)②_마현생창(동양고속)_왜관-태평건설" xfId="5583" xr:uid="{00000000-0005-0000-0000-000081090000}"/>
    <cellStyle name="_신태백(가실행)_합덕-신례원(2공구)투찰_합덕-신례원(2공구)투찰_경찰서-터미널간도로(투찰)②_마현생창(동양고속)_왜관-태평건설_예정공정표" xfId="5584" xr:uid="{00000000-0005-0000-0000-000082090000}"/>
    <cellStyle name="_신태백(가실행)_합덕-신례원(2공구)투찰_합덕-신례원(2공구)투찰_경찰서-터미널간도로(투찰)②_예정공정표" xfId="5585" xr:uid="{00000000-0005-0000-0000-000083090000}"/>
    <cellStyle name="_신태백(가실행)_합덕-신례원(2공구)투찰_합덕-신례원(2공구)투찰_경찰서-터미널간도로(투찰)②_왜관-태평건설" xfId="5586" xr:uid="{00000000-0005-0000-0000-000084090000}"/>
    <cellStyle name="_신태백(가실행)_합덕-신례원(2공구)투찰_합덕-신례원(2공구)투찰_경찰서-터미널간도로(투찰)②_왜관-태평건설_예정공정표" xfId="5587" xr:uid="{00000000-0005-0000-0000-000085090000}"/>
    <cellStyle name="_신태백(가실행)_합덕-신례원(2공구)투찰_합덕-신례원(2공구)투찰_경찰서-터미널간도로(투찰)②_자재" xfId="5588" xr:uid="{00000000-0005-0000-0000-000086090000}"/>
    <cellStyle name="_신태백(가실행)_합덕-신례원(2공구)투찰_합덕-신례원(2공구)투찰_마현생창(동양고속)" xfId="5589" xr:uid="{00000000-0005-0000-0000-000087090000}"/>
    <cellStyle name="_신태백(가실행)_합덕-신례원(2공구)투찰_합덕-신례원(2공구)투찰_마현생창(동양고속)_예정공정표" xfId="5590" xr:uid="{00000000-0005-0000-0000-000088090000}"/>
    <cellStyle name="_신태백(가실행)_합덕-신례원(2공구)투찰_합덕-신례원(2공구)투찰_마현생창(동양고속)_왜관-태평건설" xfId="5591" xr:uid="{00000000-0005-0000-0000-000089090000}"/>
    <cellStyle name="_신태백(가실행)_합덕-신례원(2공구)투찰_합덕-신례원(2공구)투찰_마현생창(동양고속)_왜관-태평건설_예정공정표" xfId="5592" xr:uid="{00000000-0005-0000-0000-00008A090000}"/>
    <cellStyle name="_신태백(가실행)_합덕-신례원(2공구)투찰_합덕-신례원(2공구)투찰_봉무지방산업단지도로(투찰)②" xfId="5593" xr:uid="{00000000-0005-0000-0000-00008B090000}"/>
    <cellStyle name="_신태백(가실행)_합덕-신례원(2공구)투찰_합덕-신례원(2공구)투찰_봉무지방산업단지도로(투찰)②_견적내역" xfId="5594" xr:uid="{00000000-0005-0000-0000-00008C090000}"/>
    <cellStyle name="_신태백(가실행)_합덕-신례원(2공구)투찰_합덕-신례원(2공구)투찰_봉무지방산업단지도로(투찰)②_마현생창(동양고속)" xfId="5595" xr:uid="{00000000-0005-0000-0000-00008D090000}"/>
    <cellStyle name="_신태백(가실행)_합덕-신례원(2공구)투찰_합덕-신례원(2공구)투찰_봉무지방산업단지도로(투찰)②_마현생창(동양고속)_예정공정표" xfId="5596" xr:uid="{00000000-0005-0000-0000-00008E090000}"/>
    <cellStyle name="_신태백(가실행)_합덕-신례원(2공구)투찰_합덕-신례원(2공구)투찰_봉무지방산업단지도로(투찰)②_마현생창(동양고속)_왜관-태평건설" xfId="5597" xr:uid="{00000000-0005-0000-0000-00008F090000}"/>
    <cellStyle name="_신태백(가실행)_합덕-신례원(2공구)투찰_합덕-신례원(2공구)투찰_봉무지방산업단지도로(투찰)②_마현생창(동양고속)_왜관-태평건설_예정공정표" xfId="5598" xr:uid="{00000000-0005-0000-0000-000090090000}"/>
    <cellStyle name="_신태백(가실행)_합덕-신례원(2공구)투찰_합덕-신례원(2공구)투찰_봉무지방산업단지도로(투찰)②_예정공정표" xfId="5599" xr:uid="{00000000-0005-0000-0000-000091090000}"/>
    <cellStyle name="_신태백(가실행)_합덕-신례원(2공구)투찰_합덕-신례원(2공구)투찰_봉무지방산업단지도로(투찰)②_왜관-태평건설" xfId="5600" xr:uid="{00000000-0005-0000-0000-000092090000}"/>
    <cellStyle name="_신태백(가실행)_합덕-신례원(2공구)투찰_합덕-신례원(2공구)투찰_봉무지방산업단지도로(투찰)②_왜관-태평건설_예정공정표" xfId="5601" xr:uid="{00000000-0005-0000-0000-000093090000}"/>
    <cellStyle name="_신태백(가실행)_합덕-신례원(2공구)투찰_합덕-신례원(2공구)투찰_봉무지방산업단지도로(투찰)②_자재" xfId="5602" xr:uid="{00000000-0005-0000-0000-000094090000}"/>
    <cellStyle name="_신태백(가실행)_합덕-신례원(2공구)투찰_합덕-신례원(2공구)투찰_봉무지방산업단지도로(투찰)②+0.250%" xfId="5603" xr:uid="{00000000-0005-0000-0000-000095090000}"/>
    <cellStyle name="_신태백(가실행)_합덕-신례원(2공구)투찰_합덕-신례원(2공구)투찰_봉무지방산업단지도로(투찰)②+0.250%_견적내역" xfId="5604" xr:uid="{00000000-0005-0000-0000-000096090000}"/>
    <cellStyle name="_신태백(가실행)_합덕-신례원(2공구)투찰_합덕-신례원(2공구)투찰_봉무지방산업단지도로(투찰)②+0.250%_마현생창(동양고속)" xfId="5605" xr:uid="{00000000-0005-0000-0000-000097090000}"/>
    <cellStyle name="_신태백(가실행)_합덕-신례원(2공구)투찰_합덕-신례원(2공구)투찰_봉무지방산업단지도로(투찰)②+0.250%_마현생창(동양고속)_예정공정표" xfId="5606" xr:uid="{00000000-0005-0000-0000-000098090000}"/>
    <cellStyle name="_신태백(가실행)_합덕-신례원(2공구)투찰_합덕-신례원(2공구)투찰_봉무지방산업단지도로(투찰)②+0.250%_마현생창(동양고속)_왜관-태평건설" xfId="5607" xr:uid="{00000000-0005-0000-0000-000099090000}"/>
    <cellStyle name="_신태백(가실행)_합덕-신례원(2공구)투찰_합덕-신례원(2공구)투찰_봉무지방산업단지도로(투찰)②+0.250%_마현생창(동양고속)_왜관-태평건설_예정공정표" xfId="5608" xr:uid="{00000000-0005-0000-0000-00009A090000}"/>
    <cellStyle name="_신태백(가실행)_합덕-신례원(2공구)투찰_합덕-신례원(2공구)투찰_봉무지방산업단지도로(투찰)②+0.250%_예정공정표" xfId="5609" xr:uid="{00000000-0005-0000-0000-00009B090000}"/>
    <cellStyle name="_신태백(가실행)_합덕-신례원(2공구)투찰_합덕-신례원(2공구)투찰_봉무지방산업단지도로(투찰)②+0.250%_왜관-태평건설" xfId="5610" xr:uid="{00000000-0005-0000-0000-00009C090000}"/>
    <cellStyle name="_신태백(가실행)_합덕-신례원(2공구)투찰_합덕-신례원(2공구)투찰_봉무지방산업단지도로(투찰)②+0.250%_왜관-태평건설_예정공정표" xfId="5611" xr:uid="{00000000-0005-0000-0000-00009D090000}"/>
    <cellStyle name="_신태백(가실행)_합덕-신례원(2공구)투찰_합덕-신례원(2공구)투찰_봉무지방산업단지도로(투찰)②+0.250%_자재" xfId="5612" xr:uid="{00000000-0005-0000-0000-00009E090000}"/>
    <cellStyle name="_신태백(가실행)_합덕-신례원(2공구)투찰_합덕-신례원(2공구)투찰_예정공정표" xfId="5613" xr:uid="{00000000-0005-0000-0000-00009F090000}"/>
    <cellStyle name="_신태백(가실행)_합덕-신례원(2공구)투찰_합덕-신례원(2공구)투찰_왜관-태평건설" xfId="5614" xr:uid="{00000000-0005-0000-0000-0000A0090000}"/>
    <cellStyle name="_신태백(가실행)_합덕-신례원(2공구)투찰_합덕-신례원(2공구)투찰_왜관-태평건설_예정공정표" xfId="5615" xr:uid="{00000000-0005-0000-0000-0000A1090000}"/>
    <cellStyle name="_신태백(가실행)_합덕-신례원(2공구)투찰_합덕-신례원(2공구)투찰_자재" xfId="5616" xr:uid="{00000000-0005-0000-0000-0000A2090000}"/>
    <cellStyle name="_신태백(투찰내역)2" xfId="5617" xr:uid="{00000000-0005-0000-0000-0000A3090000}"/>
    <cellStyle name="_실정보고내역(070508)" xfId="1809" xr:uid="{00000000-0005-0000-0000-0000A4090000}"/>
    <cellStyle name="_실행(갑지)" xfId="2097" xr:uid="{00000000-0005-0000-0000-0000A5090000}"/>
    <cellStyle name="_실행안(결재)" xfId="2098" xr:uid="{00000000-0005-0000-0000-0000A6090000}"/>
    <cellStyle name="_실행예산서" xfId="199" xr:uid="{00000000-0005-0000-0000-0000A7090000}"/>
    <cellStyle name="_실행예산서(3공구)" xfId="200" xr:uid="{00000000-0005-0000-0000-0000A8090000}"/>
    <cellStyle name="_실행예산서(3공구)_1단계전기계장" xfId="201" xr:uid="{00000000-0005-0000-0000-0000A9090000}"/>
    <cellStyle name="_실행예산서(3공구)_덕트수량산출서" xfId="202" xr:uid="{00000000-0005-0000-0000-0000AA090000}"/>
    <cellStyle name="_실행예산서(3공구)_덕트수량산출서_03 기계내역서0830" xfId="203" xr:uid="{00000000-0005-0000-0000-0000AB090000}"/>
    <cellStyle name="_실행예산서(3공구)_덕트수량산출서_기계내역서(작업중)" xfId="204" xr:uid="{00000000-0005-0000-0000-0000AC090000}"/>
    <cellStyle name="_실행예산서(3공구)_덕트수량산출서_성남판교(기계)" xfId="205" xr:uid="{00000000-0005-0000-0000-0000AD090000}"/>
    <cellStyle name="_실행예산서(3공구)_덕트수량산출서_화성동탄_기계내역서(8.20)" xfId="206" xr:uid="{00000000-0005-0000-0000-0000AE090000}"/>
    <cellStyle name="_실행예산서(문산IC)" xfId="207" xr:uid="{00000000-0005-0000-0000-0000AF090000}"/>
    <cellStyle name="_실행예산안-PSV" xfId="2099" xr:uid="{00000000-0005-0000-0000-0000B0090000}"/>
    <cellStyle name="_실행최종(12.18)" xfId="2100" xr:uid="{00000000-0005-0000-0000-0000B1090000}"/>
    <cellStyle name="_안계실시계측제어내역서" xfId="2101" xr:uid="{00000000-0005-0000-0000-0000B2090000}"/>
    <cellStyle name="_안산부대(투찰)⑤" xfId="5618" xr:uid="{00000000-0005-0000-0000-0000B3090000}"/>
    <cellStyle name="_안산부대(투찰)⑤_견적내역" xfId="5619" xr:uid="{00000000-0005-0000-0000-0000B4090000}"/>
    <cellStyle name="_안산부대(투찰)⑤_경찰서-터미널간도로(투찰)②" xfId="5620" xr:uid="{00000000-0005-0000-0000-0000B5090000}"/>
    <cellStyle name="_안산부대(투찰)⑤_경찰서-터미널간도로(투찰)②_견적내역" xfId="5621" xr:uid="{00000000-0005-0000-0000-0000B6090000}"/>
    <cellStyle name="_안산부대(투찰)⑤_경찰서-터미널간도로(투찰)②_마현생창(동양고속)" xfId="5622" xr:uid="{00000000-0005-0000-0000-0000B7090000}"/>
    <cellStyle name="_안산부대(투찰)⑤_경찰서-터미널간도로(투찰)②_마현생창(동양고속)_예정공정표" xfId="5623" xr:uid="{00000000-0005-0000-0000-0000B8090000}"/>
    <cellStyle name="_안산부대(투찰)⑤_경찰서-터미널간도로(투찰)②_마현생창(동양고속)_왜관-태평건설" xfId="5624" xr:uid="{00000000-0005-0000-0000-0000B9090000}"/>
    <cellStyle name="_안산부대(투찰)⑤_경찰서-터미널간도로(투찰)②_마현생창(동양고속)_왜관-태평건설_예정공정표" xfId="5625" xr:uid="{00000000-0005-0000-0000-0000BA090000}"/>
    <cellStyle name="_안산부대(투찰)⑤_경찰서-터미널간도로(투찰)②_예정공정표" xfId="5626" xr:uid="{00000000-0005-0000-0000-0000BB090000}"/>
    <cellStyle name="_안산부대(투찰)⑤_경찰서-터미널간도로(투찰)②_왜관-태평건설" xfId="5627" xr:uid="{00000000-0005-0000-0000-0000BC090000}"/>
    <cellStyle name="_안산부대(투찰)⑤_경찰서-터미널간도로(투찰)②_왜관-태평건설_예정공정표" xfId="5628" xr:uid="{00000000-0005-0000-0000-0000BD090000}"/>
    <cellStyle name="_안산부대(투찰)⑤_경찰서-터미널간도로(투찰)②_자재" xfId="5629" xr:uid="{00000000-0005-0000-0000-0000BE090000}"/>
    <cellStyle name="_안산부대(투찰)⑤_마현생창(동양고속)" xfId="5630" xr:uid="{00000000-0005-0000-0000-0000BF090000}"/>
    <cellStyle name="_안산부대(투찰)⑤_마현생창(동양고속)_예정공정표" xfId="5631" xr:uid="{00000000-0005-0000-0000-0000C0090000}"/>
    <cellStyle name="_안산부대(투찰)⑤_마현생창(동양고속)_왜관-태평건설" xfId="5632" xr:uid="{00000000-0005-0000-0000-0000C1090000}"/>
    <cellStyle name="_안산부대(투찰)⑤_마현생창(동양고속)_왜관-태평건설_예정공정표" xfId="5633" xr:uid="{00000000-0005-0000-0000-0000C2090000}"/>
    <cellStyle name="_안산부대(투찰)⑤_봉무지방산업단지도로(투찰)②" xfId="5634" xr:uid="{00000000-0005-0000-0000-0000C3090000}"/>
    <cellStyle name="_안산부대(투찰)⑤_봉무지방산업단지도로(투찰)②_견적내역" xfId="5635" xr:uid="{00000000-0005-0000-0000-0000C4090000}"/>
    <cellStyle name="_안산부대(투찰)⑤_봉무지방산업단지도로(투찰)②_마현생창(동양고속)" xfId="5636" xr:uid="{00000000-0005-0000-0000-0000C5090000}"/>
    <cellStyle name="_안산부대(투찰)⑤_봉무지방산업단지도로(투찰)②_마현생창(동양고속)_예정공정표" xfId="5637" xr:uid="{00000000-0005-0000-0000-0000C6090000}"/>
    <cellStyle name="_안산부대(투찰)⑤_봉무지방산업단지도로(투찰)②_마현생창(동양고속)_왜관-태평건설" xfId="5638" xr:uid="{00000000-0005-0000-0000-0000C7090000}"/>
    <cellStyle name="_안산부대(투찰)⑤_봉무지방산업단지도로(투찰)②_마현생창(동양고속)_왜관-태평건설_예정공정표" xfId="5639" xr:uid="{00000000-0005-0000-0000-0000C8090000}"/>
    <cellStyle name="_안산부대(투찰)⑤_봉무지방산업단지도로(투찰)②_예정공정표" xfId="5640" xr:uid="{00000000-0005-0000-0000-0000C9090000}"/>
    <cellStyle name="_안산부대(투찰)⑤_봉무지방산업단지도로(투찰)②_왜관-태평건설" xfId="5641" xr:uid="{00000000-0005-0000-0000-0000CA090000}"/>
    <cellStyle name="_안산부대(투찰)⑤_봉무지방산업단지도로(투찰)②_왜관-태평건설_예정공정표" xfId="5642" xr:uid="{00000000-0005-0000-0000-0000CB090000}"/>
    <cellStyle name="_안산부대(투찰)⑤_봉무지방산업단지도로(투찰)②_자재" xfId="5643" xr:uid="{00000000-0005-0000-0000-0000CC090000}"/>
    <cellStyle name="_안산부대(투찰)⑤_봉무지방산업단지도로(투찰)②+0.250%" xfId="5644" xr:uid="{00000000-0005-0000-0000-0000CD090000}"/>
    <cellStyle name="_안산부대(투찰)⑤_봉무지방산업단지도로(투찰)②+0.250%_견적내역" xfId="5645" xr:uid="{00000000-0005-0000-0000-0000CE090000}"/>
    <cellStyle name="_안산부대(투찰)⑤_봉무지방산업단지도로(투찰)②+0.250%_마현생창(동양고속)" xfId="5646" xr:uid="{00000000-0005-0000-0000-0000CF090000}"/>
    <cellStyle name="_안산부대(투찰)⑤_봉무지방산업단지도로(투찰)②+0.250%_마현생창(동양고속)_예정공정표" xfId="5647" xr:uid="{00000000-0005-0000-0000-0000D0090000}"/>
    <cellStyle name="_안산부대(투찰)⑤_봉무지방산업단지도로(투찰)②+0.250%_마현생창(동양고속)_왜관-태평건설" xfId="5648" xr:uid="{00000000-0005-0000-0000-0000D1090000}"/>
    <cellStyle name="_안산부대(투찰)⑤_봉무지방산업단지도로(투찰)②+0.250%_마현생창(동양고속)_왜관-태평건설_예정공정표" xfId="5649" xr:uid="{00000000-0005-0000-0000-0000D2090000}"/>
    <cellStyle name="_안산부대(투찰)⑤_봉무지방산업단지도로(투찰)②+0.250%_예정공정표" xfId="5650" xr:uid="{00000000-0005-0000-0000-0000D3090000}"/>
    <cellStyle name="_안산부대(투찰)⑤_봉무지방산업단지도로(투찰)②+0.250%_왜관-태평건설" xfId="5651" xr:uid="{00000000-0005-0000-0000-0000D4090000}"/>
    <cellStyle name="_안산부대(투찰)⑤_봉무지방산업단지도로(투찰)②+0.250%_왜관-태평건설_예정공정표" xfId="5652" xr:uid="{00000000-0005-0000-0000-0000D5090000}"/>
    <cellStyle name="_안산부대(투찰)⑤_봉무지방산업단지도로(투찰)②+0.250%_자재" xfId="5653" xr:uid="{00000000-0005-0000-0000-0000D6090000}"/>
    <cellStyle name="_안산부대(투찰)⑤_예정공정표" xfId="5654" xr:uid="{00000000-0005-0000-0000-0000D7090000}"/>
    <cellStyle name="_안산부대(투찰)⑤_왜관-태평건설" xfId="5655" xr:uid="{00000000-0005-0000-0000-0000D8090000}"/>
    <cellStyle name="_안산부대(투찰)⑤_왜관-태평건설_예정공정표" xfId="5656" xr:uid="{00000000-0005-0000-0000-0000D9090000}"/>
    <cellStyle name="_안산부대(투찰)⑤_자재" xfId="5657" xr:uid="{00000000-0005-0000-0000-0000DA090000}"/>
    <cellStyle name="_안산부대(투찰)⑤_합덕-신례원(2공구)투찰" xfId="5658" xr:uid="{00000000-0005-0000-0000-0000DB090000}"/>
    <cellStyle name="_안산부대(투찰)⑤_합덕-신례원(2공구)투찰_견적내역" xfId="5659" xr:uid="{00000000-0005-0000-0000-0000DC090000}"/>
    <cellStyle name="_안산부대(투찰)⑤_합덕-신례원(2공구)투찰_경찰서-터미널간도로(투찰)②" xfId="5660" xr:uid="{00000000-0005-0000-0000-0000DD090000}"/>
    <cellStyle name="_안산부대(투찰)⑤_합덕-신례원(2공구)투찰_경찰서-터미널간도로(투찰)②_견적내역" xfId="5661" xr:uid="{00000000-0005-0000-0000-0000DE090000}"/>
    <cellStyle name="_안산부대(투찰)⑤_합덕-신례원(2공구)투찰_경찰서-터미널간도로(투찰)②_마현생창(동양고속)" xfId="5662" xr:uid="{00000000-0005-0000-0000-0000DF090000}"/>
    <cellStyle name="_안산부대(투찰)⑤_합덕-신례원(2공구)투찰_경찰서-터미널간도로(투찰)②_마현생창(동양고속)_예정공정표" xfId="5663" xr:uid="{00000000-0005-0000-0000-0000E0090000}"/>
    <cellStyle name="_안산부대(투찰)⑤_합덕-신례원(2공구)투찰_경찰서-터미널간도로(투찰)②_마현생창(동양고속)_왜관-태평건설" xfId="5664" xr:uid="{00000000-0005-0000-0000-0000E1090000}"/>
    <cellStyle name="_안산부대(투찰)⑤_합덕-신례원(2공구)투찰_경찰서-터미널간도로(투찰)②_마현생창(동양고속)_왜관-태평건설_예정공정표" xfId="5665" xr:uid="{00000000-0005-0000-0000-0000E2090000}"/>
    <cellStyle name="_안산부대(투찰)⑤_합덕-신례원(2공구)투찰_경찰서-터미널간도로(투찰)②_예정공정표" xfId="5666" xr:uid="{00000000-0005-0000-0000-0000E3090000}"/>
    <cellStyle name="_안산부대(투찰)⑤_합덕-신례원(2공구)투찰_경찰서-터미널간도로(투찰)②_왜관-태평건설" xfId="5667" xr:uid="{00000000-0005-0000-0000-0000E4090000}"/>
    <cellStyle name="_안산부대(투찰)⑤_합덕-신례원(2공구)투찰_경찰서-터미널간도로(투찰)②_왜관-태평건설_예정공정표" xfId="5668" xr:uid="{00000000-0005-0000-0000-0000E5090000}"/>
    <cellStyle name="_안산부대(투찰)⑤_합덕-신례원(2공구)투찰_경찰서-터미널간도로(투찰)②_자재" xfId="5669" xr:uid="{00000000-0005-0000-0000-0000E6090000}"/>
    <cellStyle name="_안산부대(투찰)⑤_합덕-신례원(2공구)투찰_마현생창(동양고속)" xfId="5670" xr:uid="{00000000-0005-0000-0000-0000E7090000}"/>
    <cellStyle name="_안산부대(투찰)⑤_합덕-신례원(2공구)투찰_마현생창(동양고속)_예정공정표" xfId="5671" xr:uid="{00000000-0005-0000-0000-0000E8090000}"/>
    <cellStyle name="_안산부대(투찰)⑤_합덕-신례원(2공구)투찰_마현생창(동양고속)_왜관-태평건설" xfId="5672" xr:uid="{00000000-0005-0000-0000-0000E9090000}"/>
    <cellStyle name="_안산부대(투찰)⑤_합덕-신례원(2공구)투찰_마현생창(동양고속)_왜관-태평건설_예정공정표" xfId="5673" xr:uid="{00000000-0005-0000-0000-0000EA090000}"/>
    <cellStyle name="_안산부대(투찰)⑤_합덕-신례원(2공구)투찰_봉무지방산업단지도로(투찰)②" xfId="5674" xr:uid="{00000000-0005-0000-0000-0000EB090000}"/>
    <cellStyle name="_안산부대(투찰)⑤_합덕-신례원(2공구)투찰_봉무지방산업단지도로(투찰)②_견적내역" xfId="5675" xr:uid="{00000000-0005-0000-0000-0000EC090000}"/>
    <cellStyle name="_안산부대(투찰)⑤_합덕-신례원(2공구)투찰_봉무지방산업단지도로(투찰)②_마현생창(동양고속)" xfId="5676" xr:uid="{00000000-0005-0000-0000-0000ED090000}"/>
    <cellStyle name="_안산부대(투찰)⑤_합덕-신례원(2공구)투찰_봉무지방산업단지도로(투찰)②_마현생창(동양고속)_예정공정표" xfId="5677" xr:uid="{00000000-0005-0000-0000-0000EE090000}"/>
    <cellStyle name="_안산부대(투찰)⑤_합덕-신례원(2공구)투찰_봉무지방산업단지도로(투찰)②_마현생창(동양고속)_왜관-태평건설" xfId="5678" xr:uid="{00000000-0005-0000-0000-0000EF090000}"/>
    <cellStyle name="_안산부대(투찰)⑤_합덕-신례원(2공구)투찰_봉무지방산업단지도로(투찰)②_마현생창(동양고속)_왜관-태평건설_예정공정표" xfId="5679" xr:uid="{00000000-0005-0000-0000-0000F0090000}"/>
    <cellStyle name="_안산부대(투찰)⑤_합덕-신례원(2공구)투찰_봉무지방산업단지도로(투찰)②_예정공정표" xfId="5680" xr:uid="{00000000-0005-0000-0000-0000F1090000}"/>
    <cellStyle name="_안산부대(투찰)⑤_합덕-신례원(2공구)투찰_봉무지방산업단지도로(투찰)②_왜관-태평건설" xfId="5681" xr:uid="{00000000-0005-0000-0000-0000F2090000}"/>
    <cellStyle name="_안산부대(투찰)⑤_합덕-신례원(2공구)투찰_봉무지방산업단지도로(투찰)②_왜관-태평건설_예정공정표" xfId="5682" xr:uid="{00000000-0005-0000-0000-0000F3090000}"/>
    <cellStyle name="_안산부대(투찰)⑤_합덕-신례원(2공구)투찰_봉무지방산업단지도로(투찰)②_자재" xfId="5683" xr:uid="{00000000-0005-0000-0000-0000F4090000}"/>
    <cellStyle name="_안산부대(투찰)⑤_합덕-신례원(2공구)투찰_봉무지방산업단지도로(투찰)②+0.250%" xfId="5684" xr:uid="{00000000-0005-0000-0000-0000F5090000}"/>
    <cellStyle name="_안산부대(투찰)⑤_합덕-신례원(2공구)투찰_봉무지방산업단지도로(투찰)②+0.250%_견적내역" xfId="5685" xr:uid="{00000000-0005-0000-0000-0000F6090000}"/>
    <cellStyle name="_안산부대(투찰)⑤_합덕-신례원(2공구)투찰_봉무지방산업단지도로(투찰)②+0.250%_마현생창(동양고속)" xfId="5686" xr:uid="{00000000-0005-0000-0000-0000F7090000}"/>
    <cellStyle name="_안산부대(투찰)⑤_합덕-신례원(2공구)투찰_봉무지방산업단지도로(투찰)②+0.250%_마현생창(동양고속)_예정공정표" xfId="5687" xr:uid="{00000000-0005-0000-0000-0000F8090000}"/>
    <cellStyle name="_안산부대(투찰)⑤_합덕-신례원(2공구)투찰_봉무지방산업단지도로(투찰)②+0.250%_마현생창(동양고속)_왜관-태평건설" xfId="5688" xr:uid="{00000000-0005-0000-0000-0000F9090000}"/>
    <cellStyle name="_안산부대(투찰)⑤_합덕-신례원(2공구)투찰_봉무지방산업단지도로(투찰)②+0.250%_마현생창(동양고속)_왜관-태평건설_예정공정표" xfId="5689" xr:uid="{00000000-0005-0000-0000-0000FA090000}"/>
    <cellStyle name="_안산부대(투찰)⑤_합덕-신례원(2공구)투찰_봉무지방산업단지도로(투찰)②+0.250%_예정공정표" xfId="5690" xr:uid="{00000000-0005-0000-0000-0000FB090000}"/>
    <cellStyle name="_안산부대(투찰)⑤_합덕-신례원(2공구)투찰_봉무지방산업단지도로(투찰)②+0.250%_왜관-태평건설" xfId="5691" xr:uid="{00000000-0005-0000-0000-0000FC090000}"/>
    <cellStyle name="_안산부대(투찰)⑤_합덕-신례원(2공구)투찰_봉무지방산업단지도로(투찰)②+0.250%_왜관-태평건설_예정공정표" xfId="5692" xr:uid="{00000000-0005-0000-0000-0000FD090000}"/>
    <cellStyle name="_안산부대(투찰)⑤_합덕-신례원(2공구)투찰_봉무지방산업단지도로(투찰)②+0.250%_자재" xfId="5693" xr:uid="{00000000-0005-0000-0000-0000FE090000}"/>
    <cellStyle name="_안산부대(투찰)⑤_합덕-신례원(2공구)투찰_예정공정표" xfId="5694" xr:uid="{00000000-0005-0000-0000-0000FF090000}"/>
    <cellStyle name="_안산부대(투찰)⑤_합덕-신례원(2공구)투찰_왜관-태평건설" xfId="5695" xr:uid="{00000000-0005-0000-0000-0000000A0000}"/>
    <cellStyle name="_안산부대(투찰)⑤_합덕-신례원(2공구)투찰_왜관-태평건설_예정공정표" xfId="5696" xr:uid="{00000000-0005-0000-0000-0000010A0000}"/>
    <cellStyle name="_안산부대(투찰)⑤_합덕-신례원(2공구)투찰_자재" xfId="5697" xr:uid="{00000000-0005-0000-0000-0000020A0000}"/>
    <cellStyle name="_안산부대(투찰)⑤_합덕-신례원(2공구)투찰_합덕-신례원(2공구)투찰" xfId="5698" xr:uid="{00000000-0005-0000-0000-0000030A0000}"/>
    <cellStyle name="_안산부대(투찰)⑤_합덕-신례원(2공구)투찰_합덕-신례원(2공구)투찰_견적내역" xfId="5699" xr:uid="{00000000-0005-0000-0000-0000040A0000}"/>
    <cellStyle name="_안산부대(투찰)⑤_합덕-신례원(2공구)투찰_합덕-신례원(2공구)투찰_경찰서-터미널간도로(투찰)②" xfId="5700" xr:uid="{00000000-0005-0000-0000-0000050A0000}"/>
    <cellStyle name="_안산부대(투찰)⑤_합덕-신례원(2공구)투찰_합덕-신례원(2공구)투찰_경찰서-터미널간도로(투찰)②_견적내역" xfId="5701" xr:uid="{00000000-0005-0000-0000-0000060A0000}"/>
    <cellStyle name="_안산부대(투찰)⑤_합덕-신례원(2공구)투찰_합덕-신례원(2공구)투찰_경찰서-터미널간도로(투찰)②_마현생창(동양고속)" xfId="5702" xr:uid="{00000000-0005-0000-0000-0000070A0000}"/>
    <cellStyle name="_안산부대(투찰)⑤_합덕-신례원(2공구)투찰_합덕-신례원(2공구)투찰_경찰서-터미널간도로(투찰)②_마현생창(동양고속)_예정공정표" xfId="5703" xr:uid="{00000000-0005-0000-0000-0000080A0000}"/>
    <cellStyle name="_안산부대(투찰)⑤_합덕-신례원(2공구)투찰_합덕-신례원(2공구)투찰_경찰서-터미널간도로(투찰)②_마현생창(동양고속)_왜관-태평건설" xfId="5704" xr:uid="{00000000-0005-0000-0000-0000090A0000}"/>
    <cellStyle name="_안산부대(투찰)⑤_합덕-신례원(2공구)투찰_합덕-신례원(2공구)투찰_경찰서-터미널간도로(투찰)②_마현생창(동양고속)_왜관-태평건설_예정공정표" xfId="5705" xr:uid="{00000000-0005-0000-0000-00000A0A0000}"/>
    <cellStyle name="_안산부대(투찰)⑤_합덕-신례원(2공구)투찰_합덕-신례원(2공구)투찰_경찰서-터미널간도로(투찰)②_예정공정표" xfId="5706" xr:uid="{00000000-0005-0000-0000-00000B0A0000}"/>
    <cellStyle name="_안산부대(투찰)⑤_합덕-신례원(2공구)투찰_합덕-신례원(2공구)투찰_경찰서-터미널간도로(투찰)②_왜관-태평건설" xfId="5707" xr:uid="{00000000-0005-0000-0000-00000C0A0000}"/>
    <cellStyle name="_안산부대(투찰)⑤_합덕-신례원(2공구)투찰_합덕-신례원(2공구)투찰_경찰서-터미널간도로(투찰)②_왜관-태평건설_예정공정표" xfId="5708" xr:uid="{00000000-0005-0000-0000-00000D0A0000}"/>
    <cellStyle name="_안산부대(투찰)⑤_합덕-신례원(2공구)투찰_합덕-신례원(2공구)투찰_경찰서-터미널간도로(투찰)②_자재" xfId="5709" xr:uid="{00000000-0005-0000-0000-00000E0A0000}"/>
    <cellStyle name="_안산부대(투찰)⑤_합덕-신례원(2공구)투찰_합덕-신례원(2공구)투찰_마현생창(동양고속)" xfId="5710" xr:uid="{00000000-0005-0000-0000-00000F0A0000}"/>
    <cellStyle name="_안산부대(투찰)⑤_합덕-신례원(2공구)투찰_합덕-신례원(2공구)투찰_마현생창(동양고속)_예정공정표" xfId="5711" xr:uid="{00000000-0005-0000-0000-0000100A0000}"/>
    <cellStyle name="_안산부대(투찰)⑤_합덕-신례원(2공구)투찰_합덕-신례원(2공구)투찰_마현생창(동양고속)_왜관-태평건설" xfId="5712" xr:uid="{00000000-0005-0000-0000-0000110A0000}"/>
    <cellStyle name="_안산부대(투찰)⑤_합덕-신례원(2공구)투찰_합덕-신례원(2공구)투찰_마현생창(동양고속)_왜관-태평건설_예정공정표" xfId="5713" xr:uid="{00000000-0005-0000-0000-0000120A0000}"/>
    <cellStyle name="_안산부대(투찰)⑤_합덕-신례원(2공구)투찰_합덕-신례원(2공구)투찰_봉무지방산업단지도로(투찰)②" xfId="5714" xr:uid="{00000000-0005-0000-0000-0000130A0000}"/>
    <cellStyle name="_안산부대(투찰)⑤_합덕-신례원(2공구)투찰_합덕-신례원(2공구)투찰_봉무지방산업단지도로(투찰)②_견적내역" xfId="5715" xr:uid="{00000000-0005-0000-0000-0000140A0000}"/>
    <cellStyle name="_안산부대(투찰)⑤_합덕-신례원(2공구)투찰_합덕-신례원(2공구)투찰_봉무지방산업단지도로(투찰)②_마현생창(동양고속)" xfId="5716" xr:uid="{00000000-0005-0000-0000-0000150A0000}"/>
    <cellStyle name="_안산부대(투찰)⑤_합덕-신례원(2공구)투찰_합덕-신례원(2공구)투찰_봉무지방산업단지도로(투찰)②_마현생창(동양고속)_예정공정표" xfId="5717" xr:uid="{00000000-0005-0000-0000-0000160A0000}"/>
    <cellStyle name="_안산부대(투찰)⑤_합덕-신례원(2공구)투찰_합덕-신례원(2공구)투찰_봉무지방산업단지도로(투찰)②_마현생창(동양고속)_왜관-태평건설" xfId="5718" xr:uid="{00000000-0005-0000-0000-0000170A0000}"/>
    <cellStyle name="_안산부대(투찰)⑤_합덕-신례원(2공구)투찰_합덕-신례원(2공구)투찰_봉무지방산업단지도로(투찰)②_마현생창(동양고속)_왜관-태평건설_예정공정표" xfId="5719" xr:uid="{00000000-0005-0000-0000-0000180A0000}"/>
    <cellStyle name="_안산부대(투찰)⑤_합덕-신례원(2공구)투찰_합덕-신례원(2공구)투찰_봉무지방산업단지도로(투찰)②_예정공정표" xfId="5720" xr:uid="{00000000-0005-0000-0000-0000190A0000}"/>
    <cellStyle name="_안산부대(투찰)⑤_합덕-신례원(2공구)투찰_합덕-신례원(2공구)투찰_봉무지방산업단지도로(투찰)②_왜관-태평건설" xfId="5721" xr:uid="{00000000-0005-0000-0000-00001A0A0000}"/>
    <cellStyle name="_안산부대(투찰)⑤_합덕-신례원(2공구)투찰_합덕-신례원(2공구)투찰_봉무지방산업단지도로(투찰)②_왜관-태평건설_예정공정표" xfId="5722" xr:uid="{00000000-0005-0000-0000-00001B0A0000}"/>
    <cellStyle name="_안산부대(투찰)⑤_합덕-신례원(2공구)투찰_합덕-신례원(2공구)투찰_봉무지방산업단지도로(투찰)②_자재" xfId="5723" xr:uid="{00000000-0005-0000-0000-00001C0A0000}"/>
    <cellStyle name="_안산부대(투찰)⑤_합덕-신례원(2공구)투찰_합덕-신례원(2공구)투찰_봉무지방산업단지도로(투찰)②+0.250%" xfId="5724" xr:uid="{00000000-0005-0000-0000-00001D0A0000}"/>
    <cellStyle name="_안산부대(투찰)⑤_합덕-신례원(2공구)투찰_합덕-신례원(2공구)투찰_봉무지방산업단지도로(투찰)②+0.250%_견적내역" xfId="5725" xr:uid="{00000000-0005-0000-0000-00001E0A0000}"/>
    <cellStyle name="_안산부대(투찰)⑤_합덕-신례원(2공구)투찰_합덕-신례원(2공구)투찰_봉무지방산업단지도로(투찰)②+0.250%_마현생창(동양고속)" xfId="5726" xr:uid="{00000000-0005-0000-0000-00001F0A0000}"/>
    <cellStyle name="_안산부대(투찰)⑤_합덕-신례원(2공구)투찰_합덕-신례원(2공구)투찰_봉무지방산업단지도로(투찰)②+0.250%_마현생창(동양고속)_예정공정표" xfId="5727" xr:uid="{00000000-0005-0000-0000-0000200A0000}"/>
    <cellStyle name="_안산부대(투찰)⑤_합덕-신례원(2공구)투찰_합덕-신례원(2공구)투찰_봉무지방산업단지도로(투찰)②+0.250%_마현생창(동양고속)_왜관-태평건설" xfId="5728" xr:uid="{00000000-0005-0000-0000-0000210A0000}"/>
    <cellStyle name="_안산부대(투찰)⑤_합덕-신례원(2공구)투찰_합덕-신례원(2공구)투찰_봉무지방산업단지도로(투찰)②+0.250%_마현생창(동양고속)_왜관-태평건설_예정공정표" xfId="5729" xr:uid="{00000000-0005-0000-0000-0000220A0000}"/>
    <cellStyle name="_안산부대(투찰)⑤_합덕-신례원(2공구)투찰_합덕-신례원(2공구)투찰_봉무지방산업단지도로(투찰)②+0.250%_예정공정표" xfId="5730" xr:uid="{00000000-0005-0000-0000-0000230A0000}"/>
    <cellStyle name="_안산부대(투찰)⑤_합덕-신례원(2공구)투찰_합덕-신례원(2공구)투찰_봉무지방산업단지도로(투찰)②+0.250%_왜관-태평건설" xfId="5731" xr:uid="{00000000-0005-0000-0000-0000240A0000}"/>
    <cellStyle name="_안산부대(투찰)⑤_합덕-신례원(2공구)투찰_합덕-신례원(2공구)투찰_봉무지방산업단지도로(투찰)②+0.250%_왜관-태평건설_예정공정표" xfId="5732" xr:uid="{00000000-0005-0000-0000-0000250A0000}"/>
    <cellStyle name="_안산부대(투찰)⑤_합덕-신례원(2공구)투찰_합덕-신례원(2공구)투찰_봉무지방산업단지도로(투찰)②+0.250%_자재" xfId="5733" xr:uid="{00000000-0005-0000-0000-0000260A0000}"/>
    <cellStyle name="_안산부대(투찰)⑤_합덕-신례원(2공구)투찰_합덕-신례원(2공구)투찰_예정공정표" xfId="5734" xr:uid="{00000000-0005-0000-0000-0000270A0000}"/>
    <cellStyle name="_안산부대(투찰)⑤_합덕-신례원(2공구)투찰_합덕-신례원(2공구)투찰_왜관-태평건설" xfId="5735" xr:uid="{00000000-0005-0000-0000-0000280A0000}"/>
    <cellStyle name="_안산부대(투찰)⑤_합덕-신례원(2공구)투찰_합덕-신례원(2공구)투찰_왜관-태평건설_예정공정표" xfId="5736" xr:uid="{00000000-0005-0000-0000-0000290A0000}"/>
    <cellStyle name="_안산부대(투찰)⑤_합덕-신례원(2공구)투찰_합덕-신례원(2공구)투찰_자재" xfId="5737" xr:uid="{00000000-0005-0000-0000-00002A0A0000}"/>
    <cellStyle name="_암거수량" xfId="5738" xr:uid="{00000000-0005-0000-0000-00002B0A0000}"/>
    <cellStyle name="_암거수량(2)" xfId="5739" xr:uid="{00000000-0005-0000-0000-00002C0A0000}"/>
    <cellStyle name="_암거수량(2)_1련BOX" xfId="5740" xr:uid="{00000000-0005-0000-0000-00002D0A0000}"/>
    <cellStyle name="_암거수량(2)_1련BOX_금곡교수량" xfId="5741" xr:uid="{00000000-0005-0000-0000-00002E0A0000}"/>
    <cellStyle name="_암거수량(2)_1련BOX_금곡교토공수량" xfId="5742" xr:uid="{00000000-0005-0000-0000-00002F0A0000}"/>
    <cellStyle name="_암거수량(2)_1련BOX_노좌교수량" xfId="5743" xr:uid="{00000000-0005-0000-0000-0000300A0000}"/>
    <cellStyle name="_암거수량(2)_2련BOX" xfId="5744" xr:uid="{00000000-0005-0000-0000-0000310A0000}"/>
    <cellStyle name="_암거수량(2)_2련BOX_금곡교수량" xfId="5745" xr:uid="{00000000-0005-0000-0000-0000320A0000}"/>
    <cellStyle name="_암거수량(2)_2련BOX_금곡교토공수량" xfId="5746" xr:uid="{00000000-0005-0000-0000-0000330A0000}"/>
    <cellStyle name="_암거수량(2)_2련BOX_노좌교수량" xfId="5747" xr:uid="{00000000-0005-0000-0000-0000340A0000}"/>
    <cellStyle name="_암거수량(2)_금곡교수량" xfId="5748" xr:uid="{00000000-0005-0000-0000-0000350A0000}"/>
    <cellStyle name="_암거수량(2)_금곡교토공수량" xfId="5749" xr:uid="{00000000-0005-0000-0000-0000360A0000}"/>
    <cellStyle name="_암거수량(2)_노좌교수량" xfId="5750" xr:uid="{00000000-0005-0000-0000-0000370A0000}"/>
    <cellStyle name="_암거수량_1련BOX" xfId="5751" xr:uid="{00000000-0005-0000-0000-0000380A0000}"/>
    <cellStyle name="_암거수량_1련BOX_금곡교수량" xfId="5752" xr:uid="{00000000-0005-0000-0000-0000390A0000}"/>
    <cellStyle name="_암거수량_1련BOX_금곡교토공수량" xfId="5753" xr:uid="{00000000-0005-0000-0000-00003A0A0000}"/>
    <cellStyle name="_암거수량_1련BOX_노좌교수량" xfId="5754" xr:uid="{00000000-0005-0000-0000-00003B0A0000}"/>
    <cellStyle name="_암거수량_2련BOX" xfId="5755" xr:uid="{00000000-0005-0000-0000-00003C0A0000}"/>
    <cellStyle name="_암거수량_2련BOX_금곡교수량" xfId="5756" xr:uid="{00000000-0005-0000-0000-00003D0A0000}"/>
    <cellStyle name="_암거수량_2련BOX_금곡교토공수량" xfId="5757" xr:uid="{00000000-0005-0000-0000-00003E0A0000}"/>
    <cellStyle name="_암거수량_2련BOX_노좌교수량" xfId="5758" xr:uid="{00000000-0005-0000-0000-00003F0A0000}"/>
    <cellStyle name="_암거수량_금곡교수량" xfId="5759" xr:uid="{00000000-0005-0000-0000-0000400A0000}"/>
    <cellStyle name="_암거수량_금곡교토공수량" xfId="5760" xr:uid="{00000000-0005-0000-0000-0000410A0000}"/>
    <cellStyle name="_암거수량_노좌교수량" xfId="5761" xr:uid="{00000000-0005-0000-0000-0000420A0000}"/>
    <cellStyle name="_압력설계서(최종)" xfId="5762" xr:uid="{00000000-0005-0000-0000-0000430A0000}"/>
    <cellStyle name="_앙성수량총괄(관수정)" xfId="1810" xr:uid="{00000000-0005-0000-0000-0000440A0000}"/>
    <cellStyle name="_앙성수량총괄(관수정)_1" xfId="1811" xr:uid="{00000000-0005-0000-0000-0000450A0000}"/>
    <cellStyle name="_앙성수량총괄(관수정)_2" xfId="1812" xr:uid="{00000000-0005-0000-0000-0000460A0000}"/>
    <cellStyle name="_양곡부두(투찰)+0.30%" xfId="5763" xr:uid="{00000000-0005-0000-0000-0000470A0000}"/>
    <cellStyle name="_양산물금 PILE공사1" xfId="2102" xr:uid="{00000000-0005-0000-0000-0000480A0000}"/>
    <cellStyle name="_양식" xfId="5764" xr:uid="{00000000-0005-0000-0000-0000490A0000}"/>
    <cellStyle name="_양식_1" xfId="5765" xr:uid="{00000000-0005-0000-0000-00004A0A0000}"/>
    <cellStyle name="_양식_2" xfId="5766" xr:uid="{00000000-0005-0000-0000-00004B0A0000}"/>
    <cellStyle name="_양양서문아파트(대공기업(설비))" xfId="208" xr:uid="{00000000-0005-0000-0000-00004C0A0000}"/>
    <cellStyle name="_양양서문아파트(대공기업(설비))_견적서양식" xfId="209" xr:uid="{00000000-0005-0000-0000-00004D0A0000}"/>
    <cellStyle name="_양양서문아파트기계설비(제출,최종-A)" xfId="210" xr:uid="{00000000-0005-0000-0000-00004E0A0000}"/>
    <cellStyle name="_양양서문아파트기계설비(제출,최종-A)_1" xfId="211" xr:uid="{00000000-0005-0000-0000-00004F0A0000}"/>
    <cellStyle name="_양양서문아파트기계설비(제출,최종-A)_1_견적서양식" xfId="212" xr:uid="{00000000-0005-0000-0000-0000500A0000}"/>
    <cellStyle name="_양양서문아파트기계설비(제출,최종-A)_견적서양식" xfId="213" xr:uid="{00000000-0005-0000-0000-0000510A0000}"/>
    <cellStyle name="_양양서문아파트기계설비(제출,최종-A)_목동아파트2003-11-24" xfId="214" xr:uid="{00000000-0005-0000-0000-0000520A0000}"/>
    <cellStyle name="_양양서문아파트기계설비(제출,최종-A)_목동아파트2003-11-24(제출)" xfId="215" xr:uid="{00000000-0005-0000-0000-0000530A0000}"/>
    <cellStyle name="_양양서문아파트기계설비(제출,최종-A)_목동아파트2003-11-24(제출)_견적서양식" xfId="216" xr:uid="{00000000-0005-0000-0000-0000540A0000}"/>
    <cellStyle name="_양양서문아파트기계설비(제출,최종-A)_목동아파트2003-11-24_견적서양식" xfId="217" xr:uid="{00000000-0005-0000-0000-0000550A0000}"/>
    <cellStyle name="_양양서문아파트기계설비(제출,최종-A)_목동아파트2003-11-24_목동아파트2003-11-24(제출)" xfId="218" xr:uid="{00000000-0005-0000-0000-0000560A0000}"/>
    <cellStyle name="_양양서문아파트기계설비(제출,최종-A)_목동아파트2003-11-24_목동아파트2003-11-24(제출)_견적서양식" xfId="219" xr:uid="{00000000-0005-0000-0000-0000570A0000}"/>
    <cellStyle name="_양양서문아파트기계설비(제출,최종-A)_목동아파트2003-11-24_춘천신촌아파트 건설지구(설비)" xfId="220" xr:uid="{00000000-0005-0000-0000-0000580A0000}"/>
    <cellStyle name="_양양서문아파트기계설비(제출,최종-A)_목동아파트2003-11-24_춘천신촌아파트 건설지구(설비)_견적서양식" xfId="221" xr:uid="{00000000-0005-0000-0000-0000590A0000}"/>
    <cellStyle name="_양양서문아파트기계설비(제출,최종-A)_목동아파트2003-11-24_풍동도급내역서-상관사" xfId="222" xr:uid="{00000000-0005-0000-0000-00005A0A0000}"/>
    <cellStyle name="_양양서문아파트기계설비(제출,최종-A)_목동아파트2003-11-24_풍동도급내역서-상관사(1)" xfId="223" xr:uid="{00000000-0005-0000-0000-00005B0A0000}"/>
    <cellStyle name="_양양서문아파트기계설비(제출,최종-A)_목동아파트2003-11-24_풍동도급내역서-상관사(1)_견적서양식" xfId="224" xr:uid="{00000000-0005-0000-0000-00005C0A0000}"/>
    <cellStyle name="_양양서문아파트기계설비(제출,최종-A)_목동아파트2003-11-24_풍동도급내역서-상관사(제출,최종)AB" xfId="225" xr:uid="{00000000-0005-0000-0000-00005D0A0000}"/>
    <cellStyle name="_양양서문아파트기계설비(제출,최종-A)_목동아파트2003-11-24_풍동도급내역서-상관사(제출,최종)AB_견적서양식" xfId="226" xr:uid="{00000000-0005-0000-0000-00005E0A0000}"/>
    <cellStyle name="_양양서문아파트기계설비(제출,최종-A)_목동아파트2003-11-24_풍동도급내역서-상관사_견적서양식" xfId="227" xr:uid="{00000000-0005-0000-0000-00005F0A0000}"/>
    <cellStyle name="_양양서문아파트기계설비(제출,최종-A)_춘천신촌아파트 건설지구(설비)" xfId="228" xr:uid="{00000000-0005-0000-0000-0000600A0000}"/>
    <cellStyle name="_양양서문아파트기계설비(제출,최종-A)_춘천신촌아파트 건설지구(설비)_견적서양식" xfId="229" xr:uid="{00000000-0005-0000-0000-0000610A0000}"/>
    <cellStyle name="_양양서문아파트기계설비(제출,최종-A)_풍동도급내역서-상관사" xfId="230" xr:uid="{00000000-0005-0000-0000-0000620A0000}"/>
    <cellStyle name="_양양서문아파트기계설비(제출,최종-A)_풍동도급내역서-상관사(1)" xfId="231" xr:uid="{00000000-0005-0000-0000-0000630A0000}"/>
    <cellStyle name="_양양서문아파트기계설비(제출,최종-A)_풍동도급내역서-상관사(1)_견적서양식" xfId="232" xr:uid="{00000000-0005-0000-0000-0000640A0000}"/>
    <cellStyle name="_양양서문아파트기계설비(제출,최종-A)_풍동도급내역서-상관사(제출,최종)AB" xfId="233" xr:uid="{00000000-0005-0000-0000-0000650A0000}"/>
    <cellStyle name="_양양서문아파트기계설비(제출,최종-A)_풍동도급내역서-상관사(제출,최종)AB_견적서양식" xfId="234" xr:uid="{00000000-0005-0000-0000-0000660A0000}"/>
    <cellStyle name="_양양서문아파트기계설비(제출,최종-A)_풍동도급내역서-상관사_견적서양식" xfId="235" xr:uid="{00000000-0005-0000-0000-0000670A0000}"/>
    <cellStyle name="_양양서문아파트기계설비(제출,최종-AA)" xfId="236" xr:uid="{00000000-0005-0000-0000-0000680A0000}"/>
    <cellStyle name="_양양서문아파트기계설비(제출,최종-AA)_견적서양식" xfId="237" xr:uid="{00000000-0005-0000-0000-0000690A0000}"/>
    <cellStyle name="_여과지전기공사(1)" xfId="5767" xr:uid="{00000000-0005-0000-0000-00006A0A0000}"/>
    <cellStyle name="_역삼동오피스텔 철콘공사(까뮤0730)" xfId="2103" xr:uid="{00000000-0005-0000-0000-00006B0A0000}"/>
    <cellStyle name="_영통배수지_06.09.18" xfId="5768" xr:uid="{00000000-0005-0000-0000-00006C0A0000}"/>
    <cellStyle name="_예정공정표(2공구)final" xfId="5769" xr:uid="{00000000-0005-0000-0000-00006D0A0000}"/>
    <cellStyle name="_예정공정표(2공구)final_견적내역" xfId="5770" xr:uid="{00000000-0005-0000-0000-00006E0A0000}"/>
    <cellStyle name="_예정공정표(2공구)final_자재" xfId="5771" xr:uid="{00000000-0005-0000-0000-00006F0A0000}"/>
    <cellStyle name="_예정공정표(전남남부권현장)" xfId="5772" xr:uid="{00000000-0005-0000-0000-0000700A0000}"/>
    <cellStyle name="_예정공정표(전남남부권현장)_견적내역" xfId="5773" xr:uid="{00000000-0005-0000-0000-0000710A0000}"/>
    <cellStyle name="_예정공정표(전남남부권현장)_예정공정표(2공구)final" xfId="5774" xr:uid="{00000000-0005-0000-0000-0000720A0000}"/>
    <cellStyle name="_예정공정표(전남남부권현장)_예정공정표(2공구)final_견적내역" xfId="5775" xr:uid="{00000000-0005-0000-0000-0000730A0000}"/>
    <cellStyle name="_예정공정표(전남남부권현장)_예정공정표(2공구)final_자재" xfId="5776" xr:uid="{00000000-0005-0000-0000-0000740A0000}"/>
    <cellStyle name="_예정공정표(전남남부권현장)_자재" xfId="5777" xr:uid="{00000000-0005-0000-0000-0000750A0000}"/>
    <cellStyle name="_외동하수(계측제어)예산서-R" xfId="2104" xr:uid="{00000000-0005-0000-0000-0000760A0000}"/>
    <cellStyle name="_요금고지유량계계약" xfId="5778" xr:uid="{00000000-0005-0000-0000-0000770A0000}"/>
    <cellStyle name="_용역내역서(최종)" xfId="2105" xr:uid="{00000000-0005-0000-0000-0000780A0000}"/>
    <cellStyle name="_용정2p3(아포)" xfId="5779" xr:uid="{00000000-0005-0000-0000-0000790A0000}"/>
    <cellStyle name="_원가계산" xfId="5780" xr:uid="{00000000-0005-0000-0000-00007A0A0000}"/>
    <cellStyle name="_원가계산서-12공구(전기)" xfId="1813" xr:uid="{00000000-0005-0000-0000-00007B0A0000}"/>
    <cellStyle name="_원덕근덕조직표" xfId="238" xr:uid="{00000000-0005-0000-0000-00007C0A0000}"/>
    <cellStyle name="_유첨3(서식)" xfId="5781" xr:uid="{00000000-0005-0000-0000-00007D0A0000}"/>
    <cellStyle name="_유첨3(서식)_1" xfId="5782" xr:uid="{00000000-0005-0000-0000-00007E0A0000}"/>
    <cellStyle name="_유치투찰" xfId="5783" xr:uid="{00000000-0005-0000-0000-00007F0A0000}"/>
    <cellStyle name="_유치투찰_예정공정표" xfId="5784" xr:uid="{00000000-0005-0000-0000-0000800A0000}"/>
    <cellStyle name="_유치투찰_왜관-태평건설" xfId="5785" xr:uid="{00000000-0005-0000-0000-0000810A0000}"/>
    <cellStyle name="_유치투찰_왜관-태평건설_예정공정표" xfId="5786" xr:uid="{00000000-0005-0000-0000-0000820A0000}"/>
    <cellStyle name="_음성방향-p1" xfId="5787" xr:uid="{00000000-0005-0000-0000-0000830A0000}"/>
    <cellStyle name="_이의가압장_06.09.18" xfId="5788" xr:uid="{00000000-0005-0000-0000-0000840A0000}"/>
    <cellStyle name="_이천 슬러지 수집기1" xfId="1814" xr:uid="{00000000-0005-0000-0000-0000850A0000}"/>
    <cellStyle name="_인원계획표 " xfId="239" xr:uid="{00000000-0005-0000-0000-0000860A0000}"/>
    <cellStyle name="_인원계획표 _1단계전기계장" xfId="240" xr:uid="{00000000-0005-0000-0000-0000870A0000}"/>
    <cellStyle name="_인원계획표 _1차1회변경" xfId="5789" xr:uid="{00000000-0005-0000-0000-0000880A0000}"/>
    <cellStyle name="_인원계획표 _거제U-2(3차)" xfId="5790" xr:uid="{00000000-0005-0000-0000-0000890A0000}"/>
    <cellStyle name="_인원계획표 _거제U-2(3차)_거제U-2(3차)" xfId="5791" xr:uid="{00000000-0005-0000-0000-00008A0A0000}"/>
    <cellStyle name="_인원계획표 _거제U-2(3차)_거제U-2(3차)_서후-평은(투찰)" xfId="5792" xr:uid="{00000000-0005-0000-0000-00008B0A0000}"/>
    <cellStyle name="_인원계획표 _거제U-2(3차)_거제U-2(3차)_서후-평은(투찰)_시험발파계획" xfId="5793" xr:uid="{00000000-0005-0000-0000-00008C0A0000}"/>
    <cellStyle name="_인원계획표 _거제U-2(3차)_거제U-2(3차)_서후-평은(투찰)_정읍∼완주간 1공구(투찰)" xfId="5794" xr:uid="{00000000-0005-0000-0000-00008D0A0000}"/>
    <cellStyle name="_인원계획표 _거제U-2(3차)_거제U-2(3차)_서후-평은(투찰)_정읍∼완주간 1공구(투찰)_시험발파계획" xfId="5795" xr:uid="{00000000-0005-0000-0000-00008E0A0000}"/>
    <cellStyle name="_인원계획표 _거제U-2(3차)_거제U-2(3차)_시험발파계획" xfId="5796" xr:uid="{00000000-0005-0000-0000-00008F0A0000}"/>
    <cellStyle name="_인원계획표 _거제U-2(3차)_거제U-2(3차)_정읍∼완주간 1공구(투찰)" xfId="5797" xr:uid="{00000000-0005-0000-0000-0000900A0000}"/>
    <cellStyle name="_인원계획표 _거제U-2(3차)_거제U-2(3차)_정읍∼완주간 1공구(투찰)_시험발파계획" xfId="5798" xr:uid="{00000000-0005-0000-0000-0000910A0000}"/>
    <cellStyle name="_인원계획표 _거제U-2(3차)_서후-평은(투찰)" xfId="5799" xr:uid="{00000000-0005-0000-0000-0000920A0000}"/>
    <cellStyle name="_인원계획표 _거제U-2(3차)_서후-평은(투찰)_시험발파계획" xfId="5800" xr:uid="{00000000-0005-0000-0000-0000930A0000}"/>
    <cellStyle name="_인원계획표 _거제U-2(3차)_서후-평은(투찰)_정읍∼완주간 1공구(투찰)" xfId="5801" xr:uid="{00000000-0005-0000-0000-0000940A0000}"/>
    <cellStyle name="_인원계획표 _거제U-2(3차)_서후-평은(투찰)_정읍∼완주간 1공구(투찰)_시험발파계획" xfId="5802" xr:uid="{00000000-0005-0000-0000-0000950A0000}"/>
    <cellStyle name="_인원계획표 _거제U-2(3차)_시험발파계획" xfId="5803" xr:uid="{00000000-0005-0000-0000-0000960A0000}"/>
    <cellStyle name="_인원계획표 _거제U-2(3차)_정읍∼완주간 1공구(투찰)" xfId="5804" xr:uid="{00000000-0005-0000-0000-0000970A0000}"/>
    <cellStyle name="_인원계획표 _거제U-2(3차)_정읍∼완주간 1공구(투찰)_시험발파계획" xfId="5805" xr:uid="{00000000-0005-0000-0000-0000980A0000}"/>
    <cellStyle name="_인원계획표 _기흥구갈가구가전LIST" xfId="2106" xr:uid="{00000000-0005-0000-0000-0000990A0000}"/>
    <cellStyle name="_인원계획표 _기흥구갈가구가전LIST_수진동주상복합5871평" xfId="2107" xr:uid="{00000000-0005-0000-0000-00009A0A0000}"/>
    <cellStyle name="_인원계획표 _기흥구갈가구가전LIST_용인구갈3지구1블럭최종2차변경" xfId="2108" xr:uid="{00000000-0005-0000-0000-00009B0A0000}"/>
    <cellStyle name="_인원계획표 _덕트수량산출서" xfId="241" xr:uid="{00000000-0005-0000-0000-00009C0A0000}"/>
    <cellStyle name="_인원계획표 _덕트수량산출서_03 기계내역서0830" xfId="242" xr:uid="{00000000-0005-0000-0000-00009D0A0000}"/>
    <cellStyle name="_인원계획표 _덕트수량산출서_기계내역서(작업중)" xfId="243" xr:uid="{00000000-0005-0000-0000-00009E0A0000}"/>
    <cellStyle name="_인원계획표 _덕트수량산출서_성남판교(기계)" xfId="244" xr:uid="{00000000-0005-0000-0000-00009F0A0000}"/>
    <cellStyle name="_인원계획표 _덕트수량산출서_화성동탄_기계내역서(8.20)" xfId="245" xr:uid="{00000000-0005-0000-0000-0000A00A0000}"/>
    <cellStyle name="_인원계획표 _도급내역(전체분)" xfId="5806" xr:uid="{00000000-0005-0000-0000-0000A10A0000}"/>
    <cellStyle name="_인원계획표 _도급내역(전체분)_복사본 총괄1회변경" xfId="5807" xr:uid="{00000000-0005-0000-0000-0000A20A0000}"/>
    <cellStyle name="_인원계획표 _도급내역(전체분)_총괄1회변경" xfId="5808" xr:uid="{00000000-0005-0000-0000-0000A30A0000}"/>
    <cellStyle name="_인원계획표 _도급내역(토공)" xfId="5809" xr:uid="{00000000-0005-0000-0000-0000A40A0000}"/>
    <cellStyle name="_인원계획표 _사업예산2" xfId="2109" xr:uid="{00000000-0005-0000-0000-0000A50A0000}"/>
    <cellStyle name="_인원계획표 _사업예산2_기흥구갈가구가전LIST" xfId="2110" xr:uid="{00000000-0005-0000-0000-0000A60A0000}"/>
    <cellStyle name="_인원계획표 _사업예산2_기흥구갈가구가전LIST_수진동주상복합5871평" xfId="2111" xr:uid="{00000000-0005-0000-0000-0000A70A0000}"/>
    <cellStyle name="_인원계획표 _사업예산2_기흥구갈가구가전LIST_용인구갈3지구1블럭최종2차변경" xfId="2112" xr:uid="{00000000-0005-0000-0000-0000A80A0000}"/>
    <cellStyle name="_인원계획표 _사업예산2_수진동주상복합5871평" xfId="2113" xr:uid="{00000000-0005-0000-0000-0000A90A0000}"/>
    <cellStyle name="_인원계획표 _사업예산대비" xfId="2114" xr:uid="{00000000-0005-0000-0000-0000AA0A0000}"/>
    <cellStyle name="_인원계획표 _사업예산대비_기흥구갈가구가전LIST" xfId="2115" xr:uid="{00000000-0005-0000-0000-0000AB0A0000}"/>
    <cellStyle name="_인원계획표 _사업예산대비_기흥구갈가구가전LIST_수진동주상복합5871평" xfId="2116" xr:uid="{00000000-0005-0000-0000-0000AC0A0000}"/>
    <cellStyle name="_인원계획표 _사업예산대비_기흥구갈가구가전LIST_용인구갈3지구1블럭최종2차변경" xfId="2117" xr:uid="{00000000-0005-0000-0000-0000AD0A0000}"/>
    <cellStyle name="_인원계획표 _사업예산대비_수진동주상복합5871평" xfId="2118" xr:uid="{00000000-0005-0000-0000-0000AE0A0000}"/>
    <cellStyle name="_인원계획표 _서후-평은(투찰)" xfId="5810" xr:uid="{00000000-0005-0000-0000-0000AF0A0000}"/>
    <cellStyle name="_인원계획표 _서후-평은(투찰)_시험발파계획" xfId="5811" xr:uid="{00000000-0005-0000-0000-0000B00A0000}"/>
    <cellStyle name="_인원계획표 _서후-평은(투찰)_정읍∼완주간 1공구(투찰)" xfId="5812" xr:uid="{00000000-0005-0000-0000-0000B10A0000}"/>
    <cellStyle name="_인원계획표 _서후-평은(투찰)_정읍∼완주간 1공구(투찰)_시험발파계획" xfId="5813" xr:uid="{00000000-0005-0000-0000-0000B20A0000}"/>
    <cellStyle name="_인원계획표 _설계변경내역서(1회총괄)" xfId="5814" xr:uid="{00000000-0005-0000-0000-0000B30A0000}"/>
    <cellStyle name="_인원계획표 _설계변경앞지" xfId="5815" xr:uid="{00000000-0005-0000-0000-0000B40A0000}"/>
    <cellStyle name="_인원계획표 _설계변경앞지(2차)" xfId="5816" xr:uid="{00000000-0005-0000-0000-0000B50A0000}"/>
    <cellStyle name="_인원계획표 _설계변경앞지(총괄)" xfId="5817" xr:uid="{00000000-0005-0000-0000-0000B60A0000}"/>
    <cellStyle name="_인원계획표 _설계변경총괄(토목,건축,기계,조경)01" xfId="5818" xr:uid="{00000000-0005-0000-0000-0000B70A0000}"/>
    <cellStyle name="_인원계획표 _설계변경총괄(토목,건축,기계,조경)02" xfId="5819" xr:uid="{00000000-0005-0000-0000-0000B80A0000}"/>
    <cellStyle name="_인원계획표 _수목" xfId="2119" xr:uid="{00000000-0005-0000-0000-0000B90A0000}"/>
    <cellStyle name="_인원계획표 _수목_기흥구갈가구가전LIST" xfId="2120" xr:uid="{00000000-0005-0000-0000-0000BA0A0000}"/>
    <cellStyle name="_인원계획표 _수목_기흥구갈가구가전LIST_수진동주상복합5871평" xfId="2121" xr:uid="{00000000-0005-0000-0000-0000BB0A0000}"/>
    <cellStyle name="_인원계획표 _수목_기흥구갈가구가전LIST_용인구갈3지구1블럭최종2차변경" xfId="2122" xr:uid="{00000000-0005-0000-0000-0000BC0A0000}"/>
    <cellStyle name="_인원계획표 _수목_사업예산2" xfId="2123" xr:uid="{00000000-0005-0000-0000-0000BD0A0000}"/>
    <cellStyle name="_인원계획표 _수목_사업예산2_기흥구갈가구가전LIST" xfId="2124" xr:uid="{00000000-0005-0000-0000-0000BE0A0000}"/>
    <cellStyle name="_인원계획표 _수목_사업예산2_기흥구갈가구가전LIST_수진동주상복합5871평" xfId="2125" xr:uid="{00000000-0005-0000-0000-0000BF0A0000}"/>
    <cellStyle name="_인원계획표 _수목_사업예산2_기흥구갈가구가전LIST_용인구갈3지구1블럭최종2차변경" xfId="2126" xr:uid="{00000000-0005-0000-0000-0000C00A0000}"/>
    <cellStyle name="_인원계획표 _수목_사업예산2_수진동주상복합5871평" xfId="2127" xr:uid="{00000000-0005-0000-0000-0000C10A0000}"/>
    <cellStyle name="_인원계획표 _수목_사업예산대비" xfId="2128" xr:uid="{00000000-0005-0000-0000-0000C20A0000}"/>
    <cellStyle name="_인원계획표 _수목_사업예산대비_기흥구갈가구가전LIST" xfId="2129" xr:uid="{00000000-0005-0000-0000-0000C30A0000}"/>
    <cellStyle name="_인원계획표 _수목_사업예산대비_기흥구갈가구가전LIST_수진동주상복합5871평" xfId="2130" xr:uid="{00000000-0005-0000-0000-0000C40A0000}"/>
    <cellStyle name="_인원계획표 _수목_사업예산대비_기흥구갈가구가전LIST_용인구갈3지구1블럭최종2차변경" xfId="2131" xr:uid="{00000000-0005-0000-0000-0000C50A0000}"/>
    <cellStyle name="_인원계획표 _수목_사업예산대비_수진동주상복합5871평" xfId="2132" xr:uid="{00000000-0005-0000-0000-0000C60A0000}"/>
    <cellStyle name="_인원계획표 _수목_수진동주상복합5871평" xfId="2133" xr:uid="{00000000-0005-0000-0000-0000C70A0000}"/>
    <cellStyle name="_인원계획표 _수진동주상복합5871평" xfId="2134" xr:uid="{00000000-0005-0000-0000-0000C80A0000}"/>
    <cellStyle name="_인원계획표 _시험발파계획" xfId="5820" xr:uid="{00000000-0005-0000-0000-0000C90A0000}"/>
    <cellStyle name="_인원계획표 _실행예산서" xfId="246" xr:uid="{00000000-0005-0000-0000-0000CA0A0000}"/>
    <cellStyle name="_인원계획표 _실행예산서(3공구)" xfId="247" xr:uid="{00000000-0005-0000-0000-0000CB0A0000}"/>
    <cellStyle name="_인원계획표 _실행예산서(3공구)_1단계전기계장" xfId="248" xr:uid="{00000000-0005-0000-0000-0000CC0A0000}"/>
    <cellStyle name="_인원계획표 _실행예산서(3공구)_덕트수량산출서" xfId="249" xr:uid="{00000000-0005-0000-0000-0000CD0A0000}"/>
    <cellStyle name="_인원계획표 _실행예산서(3공구)_덕트수량산출서_03 기계내역서0830" xfId="250" xr:uid="{00000000-0005-0000-0000-0000CE0A0000}"/>
    <cellStyle name="_인원계획표 _실행예산서(3공구)_덕트수량산출서_기계내역서(작업중)" xfId="251" xr:uid="{00000000-0005-0000-0000-0000CF0A0000}"/>
    <cellStyle name="_인원계획표 _실행예산서(3공구)_덕트수량산출서_성남판교(기계)" xfId="252" xr:uid="{00000000-0005-0000-0000-0000D00A0000}"/>
    <cellStyle name="_인원계획표 _실행예산서(3공구)_덕트수량산출서_화성동탄_기계내역서(8.20)" xfId="253" xr:uid="{00000000-0005-0000-0000-0000D10A0000}"/>
    <cellStyle name="_인원계획표 _실행예산서(문산IC)" xfId="254" xr:uid="{00000000-0005-0000-0000-0000D20A0000}"/>
    <cellStyle name="_인원계획표 _실행예산서(문산IC)_1" xfId="255" xr:uid="{00000000-0005-0000-0000-0000D30A0000}"/>
    <cellStyle name="_인원계획표 _실행예산서(문산IC)_1_1단계전기계장" xfId="256" xr:uid="{00000000-0005-0000-0000-0000D40A0000}"/>
    <cellStyle name="_인원계획표 _실행예산서(문산IC)_1_덕트수량산출서" xfId="257" xr:uid="{00000000-0005-0000-0000-0000D50A0000}"/>
    <cellStyle name="_인원계획표 _실행예산서(문산IC)_1_덕트수량산출서_03 기계내역서0830" xfId="258" xr:uid="{00000000-0005-0000-0000-0000D60A0000}"/>
    <cellStyle name="_인원계획표 _실행예산서(문산IC)_1_덕트수량산출서_기계내역서(작업중)" xfId="259" xr:uid="{00000000-0005-0000-0000-0000D70A0000}"/>
    <cellStyle name="_인원계획표 _실행예산서(문산IC)_1_덕트수량산출서_성남판교(기계)" xfId="260" xr:uid="{00000000-0005-0000-0000-0000D80A0000}"/>
    <cellStyle name="_인원계획표 _실행예산서(문산IC)_1_덕트수량산출서_화성동탄_기계내역서(8.20)" xfId="261" xr:uid="{00000000-0005-0000-0000-0000D90A0000}"/>
    <cellStyle name="_인원계획표 _실행예산서(문산IC)_1단계전기계장" xfId="262" xr:uid="{00000000-0005-0000-0000-0000DA0A0000}"/>
    <cellStyle name="_인원계획표 _실행예산서(문산IC)_덕트수량산출서" xfId="263" xr:uid="{00000000-0005-0000-0000-0000DB0A0000}"/>
    <cellStyle name="_인원계획표 _실행예산서(문산IC)_덕트수량산출서_03 기계내역서0830" xfId="264" xr:uid="{00000000-0005-0000-0000-0000DC0A0000}"/>
    <cellStyle name="_인원계획표 _실행예산서(문산IC)_덕트수량산출서_기계내역서(작업중)" xfId="265" xr:uid="{00000000-0005-0000-0000-0000DD0A0000}"/>
    <cellStyle name="_인원계획표 _실행예산서(문산IC)_덕트수량산출서_성남판교(기계)" xfId="266" xr:uid="{00000000-0005-0000-0000-0000DE0A0000}"/>
    <cellStyle name="_인원계획표 _실행예산서(문산IC)_덕트수량산출서_화성동탄_기계내역서(8.20)" xfId="267" xr:uid="{00000000-0005-0000-0000-0000DF0A0000}"/>
    <cellStyle name="_인원계획표 _실행예산서(문산IC)_실행예산서" xfId="268" xr:uid="{00000000-0005-0000-0000-0000E00A0000}"/>
    <cellStyle name="_인원계획표 _실행예산서(문산IC)_실행예산서(3공구)" xfId="269" xr:uid="{00000000-0005-0000-0000-0000E10A0000}"/>
    <cellStyle name="_인원계획표 _실행예산서(문산IC)_실행예산서(3공구)_1단계전기계장" xfId="270" xr:uid="{00000000-0005-0000-0000-0000E20A0000}"/>
    <cellStyle name="_인원계획표 _실행예산서(문산IC)_실행예산서(3공구)_덕트수량산출서" xfId="271" xr:uid="{00000000-0005-0000-0000-0000E30A0000}"/>
    <cellStyle name="_인원계획표 _실행예산서(문산IC)_실행예산서(3공구)_덕트수량산출서_03 기계내역서0830" xfId="272" xr:uid="{00000000-0005-0000-0000-0000E40A0000}"/>
    <cellStyle name="_인원계획표 _실행예산서(문산IC)_실행예산서(3공구)_덕트수량산출서_기계내역서(작업중)" xfId="273" xr:uid="{00000000-0005-0000-0000-0000E50A0000}"/>
    <cellStyle name="_인원계획표 _실행예산서(문산IC)_실행예산서(3공구)_덕트수량산출서_성남판교(기계)" xfId="274" xr:uid="{00000000-0005-0000-0000-0000E60A0000}"/>
    <cellStyle name="_인원계획표 _실행예산서(문산IC)_실행예산서(3공구)_덕트수량산출서_화성동탄_기계내역서(8.20)" xfId="275" xr:uid="{00000000-0005-0000-0000-0000E70A0000}"/>
    <cellStyle name="_인원계획표 _실행예산서(문산IC)_실행예산서(문산IC)" xfId="276" xr:uid="{00000000-0005-0000-0000-0000E80A0000}"/>
    <cellStyle name="_인원계획표 _실행예산서(문산IC)_실행예산서(문산IC)_1단계전기계장" xfId="277" xr:uid="{00000000-0005-0000-0000-0000E90A0000}"/>
    <cellStyle name="_인원계획표 _실행예산서(문산IC)_실행예산서(문산IC)_덕트수량산출서" xfId="278" xr:uid="{00000000-0005-0000-0000-0000EA0A0000}"/>
    <cellStyle name="_인원계획표 _실행예산서(문산IC)_실행예산서(문산IC)_덕트수량산출서_03 기계내역서0830" xfId="279" xr:uid="{00000000-0005-0000-0000-0000EB0A0000}"/>
    <cellStyle name="_인원계획표 _실행예산서(문산IC)_실행예산서(문산IC)_덕트수량산출서_기계내역서(작업중)" xfId="280" xr:uid="{00000000-0005-0000-0000-0000EC0A0000}"/>
    <cellStyle name="_인원계획표 _실행예산서(문산IC)_실행예산서(문산IC)_덕트수량산출서_성남판교(기계)" xfId="281" xr:uid="{00000000-0005-0000-0000-0000ED0A0000}"/>
    <cellStyle name="_인원계획표 _실행예산서(문산IC)_실행예산서(문산IC)_덕트수량산출서_화성동탄_기계내역서(8.20)" xfId="282" xr:uid="{00000000-0005-0000-0000-0000EE0A0000}"/>
    <cellStyle name="_인원계획표 _실행예산서(문산IC)_실행예산서_1단계전기계장" xfId="283" xr:uid="{00000000-0005-0000-0000-0000EF0A0000}"/>
    <cellStyle name="_인원계획표 _실행예산서(문산IC)_실행예산서_덕트수량산출서" xfId="284" xr:uid="{00000000-0005-0000-0000-0000F00A0000}"/>
    <cellStyle name="_인원계획표 _실행예산서(문산IC)_실행예산서_덕트수량산출서_03 기계내역서0830" xfId="285" xr:uid="{00000000-0005-0000-0000-0000F10A0000}"/>
    <cellStyle name="_인원계획표 _실행예산서(문산IC)_실행예산서_덕트수량산출서_기계내역서(작업중)" xfId="286" xr:uid="{00000000-0005-0000-0000-0000F20A0000}"/>
    <cellStyle name="_인원계획표 _실행예산서(문산IC)_실행예산서_덕트수량산출서_성남판교(기계)" xfId="287" xr:uid="{00000000-0005-0000-0000-0000F30A0000}"/>
    <cellStyle name="_인원계획표 _실행예산서(문산IC)_실행예산서_덕트수량산출서_화성동탄_기계내역서(8.20)" xfId="288" xr:uid="{00000000-0005-0000-0000-0000F40A0000}"/>
    <cellStyle name="_인원계획표 _실행예산서_1단계전기계장" xfId="289" xr:uid="{00000000-0005-0000-0000-0000F50A0000}"/>
    <cellStyle name="_인원계획표 _실행예산서_덕트수량산출서" xfId="290" xr:uid="{00000000-0005-0000-0000-0000F60A0000}"/>
    <cellStyle name="_인원계획표 _실행예산서_덕트수량산출서_03 기계내역서0830" xfId="291" xr:uid="{00000000-0005-0000-0000-0000F70A0000}"/>
    <cellStyle name="_인원계획표 _실행예산서_덕트수량산출서_기계내역서(작업중)" xfId="292" xr:uid="{00000000-0005-0000-0000-0000F80A0000}"/>
    <cellStyle name="_인원계획표 _실행예산서_덕트수량산출서_성남판교(기계)" xfId="293" xr:uid="{00000000-0005-0000-0000-0000F90A0000}"/>
    <cellStyle name="_인원계획표 _실행예산서_덕트수량산출서_화성동탄_기계내역서(8.20)" xfId="294" xr:uid="{00000000-0005-0000-0000-0000FA0A0000}"/>
    <cellStyle name="_인원계획표 _예정공정표" xfId="5821" xr:uid="{00000000-0005-0000-0000-0000FB0A0000}"/>
    <cellStyle name="_인원계획표 _작업" xfId="5822" xr:uid="{00000000-0005-0000-0000-0000FC0A0000}"/>
    <cellStyle name="_인원계획표 _적격 " xfId="295" xr:uid="{00000000-0005-0000-0000-0000FD0A0000}"/>
    <cellStyle name="_인원계획표 _적격 _1단계전기계장" xfId="296" xr:uid="{00000000-0005-0000-0000-0000FE0A0000}"/>
    <cellStyle name="_인원계획표 _적격 _1차1회변경" xfId="5823" xr:uid="{00000000-0005-0000-0000-0000FF0A0000}"/>
    <cellStyle name="_인원계획표 _적격 _덕트수량산출서" xfId="297" xr:uid="{00000000-0005-0000-0000-0000000B0000}"/>
    <cellStyle name="_인원계획표 _적격 _덕트수량산출서_03 기계내역서0830" xfId="298" xr:uid="{00000000-0005-0000-0000-0000010B0000}"/>
    <cellStyle name="_인원계획표 _적격 _덕트수량산출서_기계내역서(작업중)" xfId="299" xr:uid="{00000000-0005-0000-0000-0000020B0000}"/>
    <cellStyle name="_인원계획표 _적격 _덕트수량산출서_성남판교(기계)" xfId="300" xr:uid="{00000000-0005-0000-0000-0000030B0000}"/>
    <cellStyle name="_인원계획표 _적격 _덕트수량산출서_화성동탄_기계내역서(8.20)" xfId="301" xr:uid="{00000000-0005-0000-0000-0000040B0000}"/>
    <cellStyle name="_인원계획표 _적격 _도급내역(전체분)" xfId="5824" xr:uid="{00000000-0005-0000-0000-0000050B0000}"/>
    <cellStyle name="_인원계획표 _적격 _도급내역(전체분)_복사본 총괄1회변경" xfId="5825" xr:uid="{00000000-0005-0000-0000-0000060B0000}"/>
    <cellStyle name="_인원계획표 _적격 _도급내역(전체분)_총괄1회변경" xfId="5826" xr:uid="{00000000-0005-0000-0000-0000070B0000}"/>
    <cellStyle name="_인원계획표 _적격 _도급내역(토공)" xfId="5827" xr:uid="{00000000-0005-0000-0000-0000080B0000}"/>
    <cellStyle name="_인원계획표 _적격 _설계변경내역서(1회총괄)" xfId="5828" xr:uid="{00000000-0005-0000-0000-0000090B0000}"/>
    <cellStyle name="_인원계획표 _적격 _설계변경앞지" xfId="5829" xr:uid="{00000000-0005-0000-0000-00000A0B0000}"/>
    <cellStyle name="_인원계획표 _적격 _설계변경앞지(2차)" xfId="5830" xr:uid="{00000000-0005-0000-0000-00000B0B0000}"/>
    <cellStyle name="_인원계획표 _적격 _설계변경앞지(총괄)" xfId="5831" xr:uid="{00000000-0005-0000-0000-00000C0B0000}"/>
    <cellStyle name="_인원계획표 _적격 _설계변경총괄(토목,건축,기계,조경)01" xfId="5832" xr:uid="{00000000-0005-0000-0000-00000D0B0000}"/>
    <cellStyle name="_인원계획표 _적격 _설계변경총괄(토목,건축,기계,조경)02" xfId="5833" xr:uid="{00000000-0005-0000-0000-00000E0B0000}"/>
    <cellStyle name="_인원계획표 _적격 _실행예산서" xfId="302" xr:uid="{00000000-0005-0000-0000-00000F0B0000}"/>
    <cellStyle name="_인원계획표 _적격 _실행예산서(3공구)" xfId="303" xr:uid="{00000000-0005-0000-0000-0000100B0000}"/>
    <cellStyle name="_인원계획표 _적격 _실행예산서(3공구)_1단계전기계장" xfId="304" xr:uid="{00000000-0005-0000-0000-0000110B0000}"/>
    <cellStyle name="_인원계획표 _적격 _실행예산서(3공구)_덕트수량산출서" xfId="305" xr:uid="{00000000-0005-0000-0000-0000120B0000}"/>
    <cellStyle name="_인원계획표 _적격 _실행예산서(3공구)_덕트수량산출서_03 기계내역서0830" xfId="306" xr:uid="{00000000-0005-0000-0000-0000130B0000}"/>
    <cellStyle name="_인원계획표 _적격 _실행예산서(3공구)_덕트수량산출서_기계내역서(작업중)" xfId="307" xr:uid="{00000000-0005-0000-0000-0000140B0000}"/>
    <cellStyle name="_인원계획표 _적격 _실행예산서(3공구)_덕트수량산출서_성남판교(기계)" xfId="308" xr:uid="{00000000-0005-0000-0000-0000150B0000}"/>
    <cellStyle name="_인원계획표 _적격 _실행예산서(3공구)_덕트수량산출서_화성동탄_기계내역서(8.20)" xfId="309" xr:uid="{00000000-0005-0000-0000-0000160B0000}"/>
    <cellStyle name="_인원계획표 _적격 _실행예산서(문산IC)" xfId="310" xr:uid="{00000000-0005-0000-0000-0000170B0000}"/>
    <cellStyle name="_인원계획표 _적격 _실행예산서(문산IC)_1" xfId="311" xr:uid="{00000000-0005-0000-0000-0000180B0000}"/>
    <cellStyle name="_인원계획표 _적격 _실행예산서(문산IC)_1_1단계전기계장" xfId="312" xr:uid="{00000000-0005-0000-0000-0000190B0000}"/>
    <cellStyle name="_인원계획표 _적격 _실행예산서(문산IC)_1_덕트수량산출서" xfId="313" xr:uid="{00000000-0005-0000-0000-00001A0B0000}"/>
    <cellStyle name="_인원계획표 _적격 _실행예산서(문산IC)_1_덕트수량산출서_03 기계내역서0830" xfId="314" xr:uid="{00000000-0005-0000-0000-00001B0B0000}"/>
    <cellStyle name="_인원계획표 _적격 _실행예산서(문산IC)_1_덕트수량산출서_기계내역서(작업중)" xfId="315" xr:uid="{00000000-0005-0000-0000-00001C0B0000}"/>
    <cellStyle name="_인원계획표 _적격 _실행예산서(문산IC)_1_덕트수량산출서_성남판교(기계)" xfId="316" xr:uid="{00000000-0005-0000-0000-00001D0B0000}"/>
    <cellStyle name="_인원계획표 _적격 _실행예산서(문산IC)_1_덕트수량산출서_화성동탄_기계내역서(8.20)" xfId="317" xr:uid="{00000000-0005-0000-0000-00001E0B0000}"/>
    <cellStyle name="_인원계획표 _적격 _실행예산서(문산IC)_1단계전기계장" xfId="318" xr:uid="{00000000-0005-0000-0000-00001F0B0000}"/>
    <cellStyle name="_인원계획표 _적격 _실행예산서(문산IC)_덕트수량산출서" xfId="319" xr:uid="{00000000-0005-0000-0000-0000200B0000}"/>
    <cellStyle name="_인원계획표 _적격 _실행예산서(문산IC)_덕트수량산출서_03 기계내역서0830" xfId="320" xr:uid="{00000000-0005-0000-0000-0000210B0000}"/>
    <cellStyle name="_인원계획표 _적격 _실행예산서(문산IC)_덕트수량산출서_기계내역서(작업중)" xfId="321" xr:uid="{00000000-0005-0000-0000-0000220B0000}"/>
    <cellStyle name="_인원계획표 _적격 _실행예산서(문산IC)_덕트수량산출서_성남판교(기계)" xfId="322" xr:uid="{00000000-0005-0000-0000-0000230B0000}"/>
    <cellStyle name="_인원계획표 _적격 _실행예산서(문산IC)_덕트수량산출서_화성동탄_기계내역서(8.20)" xfId="323" xr:uid="{00000000-0005-0000-0000-0000240B0000}"/>
    <cellStyle name="_인원계획표 _적격 _실행예산서(문산IC)_실행예산서" xfId="324" xr:uid="{00000000-0005-0000-0000-0000250B0000}"/>
    <cellStyle name="_인원계획표 _적격 _실행예산서(문산IC)_실행예산서(3공구)" xfId="325" xr:uid="{00000000-0005-0000-0000-0000260B0000}"/>
    <cellStyle name="_인원계획표 _적격 _실행예산서(문산IC)_실행예산서(3공구)_1단계전기계장" xfId="326" xr:uid="{00000000-0005-0000-0000-0000270B0000}"/>
    <cellStyle name="_인원계획표 _적격 _실행예산서(문산IC)_실행예산서(3공구)_덕트수량산출서" xfId="327" xr:uid="{00000000-0005-0000-0000-0000280B0000}"/>
    <cellStyle name="_인원계획표 _적격 _실행예산서(문산IC)_실행예산서(3공구)_덕트수량산출서_03 기계내역서0830" xfId="328" xr:uid="{00000000-0005-0000-0000-0000290B0000}"/>
    <cellStyle name="_인원계획표 _적격 _실행예산서(문산IC)_실행예산서(3공구)_덕트수량산출서_기계내역서(작업중)" xfId="329" xr:uid="{00000000-0005-0000-0000-00002A0B0000}"/>
    <cellStyle name="_인원계획표 _적격 _실행예산서(문산IC)_실행예산서(3공구)_덕트수량산출서_성남판교(기계)" xfId="330" xr:uid="{00000000-0005-0000-0000-00002B0B0000}"/>
    <cellStyle name="_인원계획표 _적격 _실행예산서(문산IC)_실행예산서(3공구)_덕트수량산출서_화성동탄_기계내역서(8.20)" xfId="331" xr:uid="{00000000-0005-0000-0000-00002C0B0000}"/>
    <cellStyle name="_인원계획표 _적격 _실행예산서(문산IC)_실행예산서(문산IC)" xfId="332" xr:uid="{00000000-0005-0000-0000-00002D0B0000}"/>
    <cellStyle name="_인원계획표 _적격 _실행예산서(문산IC)_실행예산서(문산IC)_1단계전기계장" xfId="333" xr:uid="{00000000-0005-0000-0000-00002E0B0000}"/>
    <cellStyle name="_인원계획표 _적격 _실행예산서(문산IC)_실행예산서(문산IC)_덕트수량산출서" xfId="334" xr:uid="{00000000-0005-0000-0000-00002F0B0000}"/>
    <cellStyle name="_인원계획표 _적격 _실행예산서(문산IC)_실행예산서(문산IC)_덕트수량산출서_03 기계내역서0830" xfId="335" xr:uid="{00000000-0005-0000-0000-0000300B0000}"/>
    <cellStyle name="_인원계획표 _적격 _실행예산서(문산IC)_실행예산서(문산IC)_덕트수량산출서_기계내역서(작업중)" xfId="336" xr:uid="{00000000-0005-0000-0000-0000310B0000}"/>
    <cellStyle name="_인원계획표 _적격 _실행예산서(문산IC)_실행예산서(문산IC)_덕트수량산출서_성남판교(기계)" xfId="337" xr:uid="{00000000-0005-0000-0000-0000320B0000}"/>
    <cellStyle name="_인원계획표 _적격 _실행예산서(문산IC)_실행예산서(문산IC)_덕트수량산출서_화성동탄_기계내역서(8.20)" xfId="338" xr:uid="{00000000-0005-0000-0000-0000330B0000}"/>
    <cellStyle name="_인원계획표 _적격 _실행예산서(문산IC)_실행예산서_1단계전기계장" xfId="339" xr:uid="{00000000-0005-0000-0000-0000340B0000}"/>
    <cellStyle name="_인원계획표 _적격 _실행예산서(문산IC)_실행예산서_덕트수량산출서" xfId="340" xr:uid="{00000000-0005-0000-0000-0000350B0000}"/>
    <cellStyle name="_인원계획표 _적격 _실행예산서(문산IC)_실행예산서_덕트수량산출서_03 기계내역서0830" xfId="341" xr:uid="{00000000-0005-0000-0000-0000360B0000}"/>
    <cellStyle name="_인원계획표 _적격 _실행예산서(문산IC)_실행예산서_덕트수량산출서_기계내역서(작업중)" xfId="342" xr:uid="{00000000-0005-0000-0000-0000370B0000}"/>
    <cellStyle name="_인원계획표 _적격 _실행예산서(문산IC)_실행예산서_덕트수량산출서_성남판교(기계)" xfId="343" xr:uid="{00000000-0005-0000-0000-0000380B0000}"/>
    <cellStyle name="_인원계획표 _적격 _실행예산서(문산IC)_실행예산서_덕트수량산출서_화성동탄_기계내역서(8.20)" xfId="344" xr:uid="{00000000-0005-0000-0000-0000390B0000}"/>
    <cellStyle name="_인원계획표 _적격 _실행예산서_1단계전기계장" xfId="345" xr:uid="{00000000-0005-0000-0000-00003A0B0000}"/>
    <cellStyle name="_인원계획표 _적격 _실행예산서_덕트수량산출서" xfId="346" xr:uid="{00000000-0005-0000-0000-00003B0B0000}"/>
    <cellStyle name="_인원계획표 _적격 _실행예산서_덕트수량산출서_03 기계내역서0830" xfId="347" xr:uid="{00000000-0005-0000-0000-00003C0B0000}"/>
    <cellStyle name="_인원계획표 _적격 _실행예산서_덕트수량산출서_기계내역서(작업중)" xfId="348" xr:uid="{00000000-0005-0000-0000-00003D0B0000}"/>
    <cellStyle name="_인원계획표 _적격 _실행예산서_덕트수량산출서_성남판교(기계)" xfId="349" xr:uid="{00000000-0005-0000-0000-00003E0B0000}"/>
    <cellStyle name="_인원계획표 _적격 _실행예산서_덕트수량산출서_화성동탄_기계내역서(8.20)" xfId="350" xr:uid="{00000000-0005-0000-0000-00003F0B0000}"/>
    <cellStyle name="_인원계획표 _적격 _예정공정표" xfId="5834" xr:uid="{00000000-0005-0000-0000-0000400B0000}"/>
    <cellStyle name="_인원계획표 _적격 _작업" xfId="5835" xr:uid="{00000000-0005-0000-0000-0000410B0000}"/>
    <cellStyle name="_인원계획표 _적격 _제잡비계산서" xfId="5836" xr:uid="{00000000-0005-0000-0000-0000420B0000}"/>
    <cellStyle name="_인원계획표 _적격 _증평1차내역" xfId="5837" xr:uid="{00000000-0005-0000-0000-0000430B0000}"/>
    <cellStyle name="_인원계획표 _적격 _증평1차내역_1차1회변경" xfId="5838" xr:uid="{00000000-0005-0000-0000-0000440B0000}"/>
    <cellStyle name="_인원계획표 _적격 _증평1차내역_1차1회변경_예정공정표" xfId="5839" xr:uid="{00000000-0005-0000-0000-0000450B0000}"/>
    <cellStyle name="_인원계획표 _적격 _증평1차내역_예정공정표" xfId="5840" xr:uid="{00000000-0005-0000-0000-0000460B0000}"/>
    <cellStyle name="_인원계획표 _적격 _증평1차내역_총괄1회변경" xfId="5841" xr:uid="{00000000-0005-0000-0000-0000470B0000}"/>
    <cellStyle name="_인원계획표 _적격 _총괄1회변경" xfId="5842" xr:uid="{00000000-0005-0000-0000-0000480B0000}"/>
    <cellStyle name="_인원계획표 _적격 _흥산-구룡" xfId="351" xr:uid="{00000000-0005-0000-0000-0000490B0000}"/>
    <cellStyle name="_인원계획표 _적격 _흥산-구룡_1단계전기계장" xfId="352" xr:uid="{00000000-0005-0000-0000-00004A0B0000}"/>
    <cellStyle name="_인원계획표 _적격 _흥산-구룡_덕트수량산출서" xfId="353" xr:uid="{00000000-0005-0000-0000-00004B0B0000}"/>
    <cellStyle name="_인원계획표 _적격 _흥산-구룡_덕트수량산출서_03 기계내역서0830" xfId="354" xr:uid="{00000000-0005-0000-0000-00004C0B0000}"/>
    <cellStyle name="_인원계획표 _적격 _흥산-구룡_덕트수량산출서_기계내역서(작업중)" xfId="355" xr:uid="{00000000-0005-0000-0000-00004D0B0000}"/>
    <cellStyle name="_인원계획표 _적격 _흥산-구룡_덕트수량산출서_성남판교(기계)" xfId="356" xr:uid="{00000000-0005-0000-0000-00004E0B0000}"/>
    <cellStyle name="_인원계획표 _적격 _흥산-구룡_덕트수량산출서_화성동탄_기계내역서(8.20)" xfId="357" xr:uid="{00000000-0005-0000-0000-00004F0B0000}"/>
    <cellStyle name="_인원계획표 _적격 _흥산-구룡_실행예산서" xfId="358" xr:uid="{00000000-0005-0000-0000-0000500B0000}"/>
    <cellStyle name="_인원계획표 _적격 _흥산-구룡_실행예산서(3공구)" xfId="359" xr:uid="{00000000-0005-0000-0000-0000510B0000}"/>
    <cellStyle name="_인원계획표 _적격 _흥산-구룡_실행예산서(3공구)_1단계전기계장" xfId="360" xr:uid="{00000000-0005-0000-0000-0000520B0000}"/>
    <cellStyle name="_인원계획표 _적격 _흥산-구룡_실행예산서(3공구)_덕트수량산출서" xfId="361" xr:uid="{00000000-0005-0000-0000-0000530B0000}"/>
    <cellStyle name="_인원계획표 _적격 _흥산-구룡_실행예산서(3공구)_덕트수량산출서_03 기계내역서0830" xfId="362" xr:uid="{00000000-0005-0000-0000-0000540B0000}"/>
    <cellStyle name="_인원계획표 _적격 _흥산-구룡_실행예산서(3공구)_덕트수량산출서_기계내역서(작업중)" xfId="363" xr:uid="{00000000-0005-0000-0000-0000550B0000}"/>
    <cellStyle name="_인원계획표 _적격 _흥산-구룡_실행예산서(3공구)_덕트수량산출서_성남판교(기계)" xfId="364" xr:uid="{00000000-0005-0000-0000-0000560B0000}"/>
    <cellStyle name="_인원계획표 _적격 _흥산-구룡_실행예산서(3공구)_덕트수량산출서_화성동탄_기계내역서(8.20)" xfId="365" xr:uid="{00000000-0005-0000-0000-0000570B0000}"/>
    <cellStyle name="_인원계획표 _적격 _흥산-구룡_실행예산서(문산IC)" xfId="366" xr:uid="{00000000-0005-0000-0000-0000580B0000}"/>
    <cellStyle name="_인원계획표 _적격 _흥산-구룡_실행예산서(문산IC)_1단계전기계장" xfId="367" xr:uid="{00000000-0005-0000-0000-0000590B0000}"/>
    <cellStyle name="_인원계획표 _적격 _흥산-구룡_실행예산서(문산IC)_덕트수량산출서" xfId="368" xr:uid="{00000000-0005-0000-0000-00005A0B0000}"/>
    <cellStyle name="_인원계획표 _적격 _흥산-구룡_실행예산서(문산IC)_덕트수량산출서_03 기계내역서0830" xfId="369" xr:uid="{00000000-0005-0000-0000-00005B0B0000}"/>
    <cellStyle name="_인원계획표 _적격 _흥산-구룡_실행예산서(문산IC)_덕트수량산출서_기계내역서(작업중)" xfId="370" xr:uid="{00000000-0005-0000-0000-00005C0B0000}"/>
    <cellStyle name="_인원계획표 _적격 _흥산-구룡_실행예산서(문산IC)_덕트수량산출서_성남판교(기계)" xfId="371" xr:uid="{00000000-0005-0000-0000-00005D0B0000}"/>
    <cellStyle name="_인원계획표 _적격 _흥산-구룡_실행예산서(문산IC)_덕트수량산출서_화성동탄_기계내역서(8.20)" xfId="372" xr:uid="{00000000-0005-0000-0000-00005E0B0000}"/>
    <cellStyle name="_인원계획표 _적격 _흥산-구룡_실행예산서_1단계전기계장" xfId="373" xr:uid="{00000000-0005-0000-0000-00005F0B0000}"/>
    <cellStyle name="_인원계획표 _적격 _흥산-구룡_실행예산서_덕트수량산출서" xfId="374" xr:uid="{00000000-0005-0000-0000-0000600B0000}"/>
    <cellStyle name="_인원계획표 _적격 _흥산-구룡_실행예산서_덕트수량산출서_03 기계내역서0830" xfId="375" xr:uid="{00000000-0005-0000-0000-0000610B0000}"/>
    <cellStyle name="_인원계획표 _적격 _흥산-구룡_실행예산서_덕트수량산출서_기계내역서(작업중)" xfId="376" xr:uid="{00000000-0005-0000-0000-0000620B0000}"/>
    <cellStyle name="_인원계획표 _적격 _흥산-구룡_실행예산서_덕트수량산출서_성남판교(기계)" xfId="377" xr:uid="{00000000-0005-0000-0000-0000630B0000}"/>
    <cellStyle name="_인원계획표 _적격 _흥산-구룡_실행예산서_덕트수량산출서_화성동탄_기계내역서(8.20)" xfId="378" xr:uid="{00000000-0005-0000-0000-0000640B0000}"/>
    <cellStyle name="_인원계획표 _정읍∼완주간 1공구(투찰)" xfId="5843" xr:uid="{00000000-0005-0000-0000-0000650B0000}"/>
    <cellStyle name="_인원계획표 _정읍∼완주간 1공구(투찰)_시험발파계획" xfId="5844" xr:uid="{00000000-0005-0000-0000-0000660B0000}"/>
    <cellStyle name="_인원계획표 _제잡비계산서" xfId="5845" xr:uid="{00000000-0005-0000-0000-0000670B0000}"/>
    <cellStyle name="_인원계획표 _증평1차내역" xfId="5846" xr:uid="{00000000-0005-0000-0000-0000680B0000}"/>
    <cellStyle name="_인원계획표 _증평1차내역_1차1회변경" xfId="5847" xr:uid="{00000000-0005-0000-0000-0000690B0000}"/>
    <cellStyle name="_인원계획표 _증평1차내역_1차1회변경_예정공정표" xfId="5848" xr:uid="{00000000-0005-0000-0000-00006A0B0000}"/>
    <cellStyle name="_인원계획표 _증평1차내역_예정공정표" xfId="5849" xr:uid="{00000000-0005-0000-0000-00006B0B0000}"/>
    <cellStyle name="_인원계획표 _증평1차내역_총괄1회변경" xfId="5850" xr:uid="{00000000-0005-0000-0000-00006C0B0000}"/>
    <cellStyle name="_인원계획표 _진월 공내역서" xfId="5851" xr:uid="{00000000-0005-0000-0000-00006D0B0000}"/>
    <cellStyle name="_인원계획표 _진월 공내역서_서후-평은(투찰)" xfId="5852" xr:uid="{00000000-0005-0000-0000-00006E0B0000}"/>
    <cellStyle name="_인원계획표 _진월 공내역서_서후-평은(투찰)_시험발파계획" xfId="5853" xr:uid="{00000000-0005-0000-0000-00006F0B0000}"/>
    <cellStyle name="_인원계획표 _진월 공내역서_서후-평은(투찰)_정읍∼완주간 1공구(투찰)" xfId="5854" xr:uid="{00000000-0005-0000-0000-0000700B0000}"/>
    <cellStyle name="_인원계획표 _진월 공내역서_서후-평은(투찰)_정읍∼완주간 1공구(투찰)_시험발파계획" xfId="5855" xr:uid="{00000000-0005-0000-0000-0000710B0000}"/>
    <cellStyle name="_인원계획표 _진월 공내역서_시험발파계획" xfId="5856" xr:uid="{00000000-0005-0000-0000-0000720B0000}"/>
    <cellStyle name="_인원계획표 _진월 공내역서_정읍∼완주간 1공구(투찰)" xfId="5857" xr:uid="{00000000-0005-0000-0000-0000730B0000}"/>
    <cellStyle name="_인원계획표 _진월 공내역서_정읍∼완주간 1공구(투찰)_시험발파계획" xfId="5858" xr:uid="{00000000-0005-0000-0000-0000740B0000}"/>
    <cellStyle name="_인원계획표 _총괄1회변경" xfId="5859" xr:uid="{00000000-0005-0000-0000-0000750B0000}"/>
    <cellStyle name="_인원계획표 _흥산-구룡" xfId="379" xr:uid="{00000000-0005-0000-0000-0000760B0000}"/>
    <cellStyle name="_인원계획표 _흥산-구룡_1단계전기계장" xfId="380" xr:uid="{00000000-0005-0000-0000-0000770B0000}"/>
    <cellStyle name="_인원계획표 _흥산-구룡_덕트수량산출서" xfId="381" xr:uid="{00000000-0005-0000-0000-0000780B0000}"/>
    <cellStyle name="_인원계획표 _흥산-구룡_덕트수량산출서_03 기계내역서0830" xfId="382" xr:uid="{00000000-0005-0000-0000-0000790B0000}"/>
    <cellStyle name="_인원계획표 _흥산-구룡_덕트수량산출서_기계내역서(작업중)" xfId="383" xr:uid="{00000000-0005-0000-0000-00007A0B0000}"/>
    <cellStyle name="_인원계획표 _흥산-구룡_덕트수량산출서_성남판교(기계)" xfId="384" xr:uid="{00000000-0005-0000-0000-00007B0B0000}"/>
    <cellStyle name="_인원계획표 _흥산-구룡_덕트수량산출서_화성동탄_기계내역서(8.20)" xfId="385" xr:uid="{00000000-0005-0000-0000-00007C0B0000}"/>
    <cellStyle name="_인원계획표 _흥산-구룡_실행예산서" xfId="386" xr:uid="{00000000-0005-0000-0000-00007D0B0000}"/>
    <cellStyle name="_인원계획표 _흥산-구룡_실행예산서(3공구)" xfId="387" xr:uid="{00000000-0005-0000-0000-00007E0B0000}"/>
    <cellStyle name="_인원계획표 _흥산-구룡_실행예산서(3공구)_1단계전기계장" xfId="388" xr:uid="{00000000-0005-0000-0000-00007F0B0000}"/>
    <cellStyle name="_인원계획표 _흥산-구룡_실행예산서(3공구)_덕트수량산출서" xfId="389" xr:uid="{00000000-0005-0000-0000-0000800B0000}"/>
    <cellStyle name="_인원계획표 _흥산-구룡_실행예산서(3공구)_덕트수량산출서_03 기계내역서0830" xfId="390" xr:uid="{00000000-0005-0000-0000-0000810B0000}"/>
    <cellStyle name="_인원계획표 _흥산-구룡_실행예산서(3공구)_덕트수량산출서_기계내역서(작업중)" xfId="391" xr:uid="{00000000-0005-0000-0000-0000820B0000}"/>
    <cellStyle name="_인원계획표 _흥산-구룡_실행예산서(3공구)_덕트수량산출서_성남판교(기계)" xfId="392" xr:uid="{00000000-0005-0000-0000-0000830B0000}"/>
    <cellStyle name="_인원계획표 _흥산-구룡_실행예산서(3공구)_덕트수량산출서_화성동탄_기계내역서(8.20)" xfId="393" xr:uid="{00000000-0005-0000-0000-0000840B0000}"/>
    <cellStyle name="_인원계획표 _흥산-구룡_실행예산서(문산IC)" xfId="394" xr:uid="{00000000-0005-0000-0000-0000850B0000}"/>
    <cellStyle name="_인원계획표 _흥산-구룡_실행예산서(문산IC)_1단계전기계장" xfId="395" xr:uid="{00000000-0005-0000-0000-0000860B0000}"/>
    <cellStyle name="_인원계획표 _흥산-구룡_실행예산서(문산IC)_덕트수량산출서" xfId="396" xr:uid="{00000000-0005-0000-0000-0000870B0000}"/>
    <cellStyle name="_인원계획표 _흥산-구룡_실행예산서(문산IC)_덕트수량산출서_03 기계내역서0830" xfId="397" xr:uid="{00000000-0005-0000-0000-0000880B0000}"/>
    <cellStyle name="_인원계획표 _흥산-구룡_실행예산서(문산IC)_덕트수량산출서_기계내역서(작업중)" xfId="398" xr:uid="{00000000-0005-0000-0000-0000890B0000}"/>
    <cellStyle name="_인원계획표 _흥산-구룡_실행예산서(문산IC)_덕트수량산출서_성남판교(기계)" xfId="399" xr:uid="{00000000-0005-0000-0000-00008A0B0000}"/>
    <cellStyle name="_인원계획표 _흥산-구룡_실행예산서(문산IC)_덕트수량산출서_화성동탄_기계내역서(8.20)" xfId="400" xr:uid="{00000000-0005-0000-0000-00008B0B0000}"/>
    <cellStyle name="_인원계획표 _흥산-구룡_실행예산서_1단계전기계장" xfId="401" xr:uid="{00000000-0005-0000-0000-00008C0B0000}"/>
    <cellStyle name="_인원계획표 _흥산-구룡_실행예산서_덕트수량산출서" xfId="402" xr:uid="{00000000-0005-0000-0000-00008D0B0000}"/>
    <cellStyle name="_인원계획표 _흥산-구룡_실행예산서_덕트수량산출서_03 기계내역서0830" xfId="403" xr:uid="{00000000-0005-0000-0000-00008E0B0000}"/>
    <cellStyle name="_인원계획표 _흥산-구룡_실행예산서_덕트수량산출서_기계내역서(작업중)" xfId="404" xr:uid="{00000000-0005-0000-0000-00008F0B0000}"/>
    <cellStyle name="_인원계획표 _흥산-구룡_실행예산서_덕트수량산출서_성남판교(기계)" xfId="405" xr:uid="{00000000-0005-0000-0000-0000900B0000}"/>
    <cellStyle name="_인원계획표 _흥산-구룡_실행예산서_덕트수량산출서_화성동탄_기계내역서(8.20)" xfId="406" xr:uid="{00000000-0005-0000-0000-0000910B0000}"/>
    <cellStyle name="_일반수량-1" xfId="5860" xr:uid="{00000000-0005-0000-0000-0000920B0000}"/>
    <cellStyle name="_입찰표지 " xfId="407" xr:uid="{00000000-0005-0000-0000-0000930B0000}"/>
    <cellStyle name="_입찰표지 _1단계전기계장" xfId="408" xr:uid="{00000000-0005-0000-0000-0000940B0000}"/>
    <cellStyle name="_입찰표지 _1차1회변경" xfId="5861" xr:uid="{00000000-0005-0000-0000-0000950B0000}"/>
    <cellStyle name="_입찰표지 _거제U-2(3차)" xfId="5862" xr:uid="{00000000-0005-0000-0000-0000960B0000}"/>
    <cellStyle name="_입찰표지 _거제U-2(3차)_거제U-2(3차)" xfId="5863" xr:uid="{00000000-0005-0000-0000-0000970B0000}"/>
    <cellStyle name="_입찰표지 _거제U-2(3차)_거제U-2(3차)_서후-평은(투찰)" xfId="5864" xr:uid="{00000000-0005-0000-0000-0000980B0000}"/>
    <cellStyle name="_입찰표지 _거제U-2(3차)_거제U-2(3차)_서후-평은(투찰)_시험발파계획" xfId="5865" xr:uid="{00000000-0005-0000-0000-0000990B0000}"/>
    <cellStyle name="_입찰표지 _거제U-2(3차)_거제U-2(3차)_서후-평은(투찰)_정읍∼완주간 1공구(투찰)" xfId="5866" xr:uid="{00000000-0005-0000-0000-00009A0B0000}"/>
    <cellStyle name="_입찰표지 _거제U-2(3차)_거제U-2(3차)_서후-평은(투찰)_정읍∼완주간 1공구(투찰)_시험발파계획" xfId="5867" xr:uid="{00000000-0005-0000-0000-00009B0B0000}"/>
    <cellStyle name="_입찰표지 _거제U-2(3차)_거제U-2(3차)_시험발파계획" xfId="5868" xr:uid="{00000000-0005-0000-0000-00009C0B0000}"/>
    <cellStyle name="_입찰표지 _거제U-2(3차)_거제U-2(3차)_정읍∼완주간 1공구(투찰)" xfId="5869" xr:uid="{00000000-0005-0000-0000-00009D0B0000}"/>
    <cellStyle name="_입찰표지 _거제U-2(3차)_거제U-2(3차)_정읍∼완주간 1공구(투찰)_시험발파계획" xfId="5870" xr:uid="{00000000-0005-0000-0000-00009E0B0000}"/>
    <cellStyle name="_입찰표지 _거제U-2(3차)_서후-평은(투찰)" xfId="5871" xr:uid="{00000000-0005-0000-0000-00009F0B0000}"/>
    <cellStyle name="_입찰표지 _거제U-2(3차)_서후-평은(투찰)_시험발파계획" xfId="5872" xr:uid="{00000000-0005-0000-0000-0000A00B0000}"/>
    <cellStyle name="_입찰표지 _거제U-2(3차)_서후-평은(투찰)_정읍∼완주간 1공구(투찰)" xfId="5873" xr:uid="{00000000-0005-0000-0000-0000A10B0000}"/>
    <cellStyle name="_입찰표지 _거제U-2(3차)_서후-평은(투찰)_정읍∼완주간 1공구(투찰)_시험발파계획" xfId="5874" xr:uid="{00000000-0005-0000-0000-0000A20B0000}"/>
    <cellStyle name="_입찰표지 _거제U-2(3차)_시험발파계획" xfId="5875" xr:uid="{00000000-0005-0000-0000-0000A30B0000}"/>
    <cellStyle name="_입찰표지 _거제U-2(3차)_정읍∼완주간 1공구(투찰)" xfId="5876" xr:uid="{00000000-0005-0000-0000-0000A40B0000}"/>
    <cellStyle name="_입찰표지 _거제U-2(3차)_정읍∼완주간 1공구(투찰)_시험발파계획" xfId="5877" xr:uid="{00000000-0005-0000-0000-0000A50B0000}"/>
    <cellStyle name="_입찰표지 _기흥구갈가구가전LIST" xfId="2135" xr:uid="{00000000-0005-0000-0000-0000A60B0000}"/>
    <cellStyle name="_입찰표지 _기흥구갈가구가전LIST_수진동주상복합5871평" xfId="2136" xr:uid="{00000000-0005-0000-0000-0000A70B0000}"/>
    <cellStyle name="_입찰표지 _기흥구갈가구가전LIST_용인구갈3지구1블럭최종2차변경" xfId="2137" xr:uid="{00000000-0005-0000-0000-0000A80B0000}"/>
    <cellStyle name="_입찰표지 _덕트수량산출서" xfId="409" xr:uid="{00000000-0005-0000-0000-0000A90B0000}"/>
    <cellStyle name="_입찰표지 _덕트수량산출서_03 기계내역서0830" xfId="410" xr:uid="{00000000-0005-0000-0000-0000AA0B0000}"/>
    <cellStyle name="_입찰표지 _덕트수량산출서_기계내역서(작업중)" xfId="411" xr:uid="{00000000-0005-0000-0000-0000AB0B0000}"/>
    <cellStyle name="_입찰표지 _덕트수량산출서_성남판교(기계)" xfId="412" xr:uid="{00000000-0005-0000-0000-0000AC0B0000}"/>
    <cellStyle name="_입찰표지 _덕트수량산출서_화성동탄_기계내역서(8.20)" xfId="413" xr:uid="{00000000-0005-0000-0000-0000AD0B0000}"/>
    <cellStyle name="_입찰표지 _도급내역(전체분)" xfId="5878" xr:uid="{00000000-0005-0000-0000-0000AE0B0000}"/>
    <cellStyle name="_입찰표지 _도급내역(전체분)_복사본 총괄1회변경" xfId="5879" xr:uid="{00000000-0005-0000-0000-0000AF0B0000}"/>
    <cellStyle name="_입찰표지 _도급내역(전체분)_총괄1회변경" xfId="5880" xr:uid="{00000000-0005-0000-0000-0000B00B0000}"/>
    <cellStyle name="_입찰표지 _도급내역(토공)" xfId="5881" xr:uid="{00000000-0005-0000-0000-0000B10B0000}"/>
    <cellStyle name="_입찰표지 _사업예산2" xfId="2138" xr:uid="{00000000-0005-0000-0000-0000B20B0000}"/>
    <cellStyle name="_입찰표지 _사업예산2_기흥구갈가구가전LIST" xfId="2139" xr:uid="{00000000-0005-0000-0000-0000B30B0000}"/>
    <cellStyle name="_입찰표지 _사업예산2_기흥구갈가구가전LIST_수진동주상복합5871평" xfId="2140" xr:uid="{00000000-0005-0000-0000-0000B40B0000}"/>
    <cellStyle name="_입찰표지 _사업예산2_기흥구갈가구가전LIST_용인구갈3지구1블럭최종2차변경" xfId="2141" xr:uid="{00000000-0005-0000-0000-0000B50B0000}"/>
    <cellStyle name="_입찰표지 _사업예산2_수진동주상복합5871평" xfId="2142" xr:uid="{00000000-0005-0000-0000-0000B60B0000}"/>
    <cellStyle name="_입찰표지 _사업예산대비" xfId="2143" xr:uid="{00000000-0005-0000-0000-0000B70B0000}"/>
    <cellStyle name="_입찰표지 _사업예산대비_기흥구갈가구가전LIST" xfId="2144" xr:uid="{00000000-0005-0000-0000-0000B80B0000}"/>
    <cellStyle name="_입찰표지 _사업예산대비_기흥구갈가구가전LIST_수진동주상복합5871평" xfId="2145" xr:uid="{00000000-0005-0000-0000-0000B90B0000}"/>
    <cellStyle name="_입찰표지 _사업예산대비_기흥구갈가구가전LIST_용인구갈3지구1블럭최종2차변경" xfId="2146" xr:uid="{00000000-0005-0000-0000-0000BA0B0000}"/>
    <cellStyle name="_입찰표지 _사업예산대비_수진동주상복합5871평" xfId="2147" xr:uid="{00000000-0005-0000-0000-0000BB0B0000}"/>
    <cellStyle name="_입찰표지 _서후-평은(투찰)" xfId="5882" xr:uid="{00000000-0005-0000-0000-0000BC0B0000}"/>
    <cellStyle name="_입찰표지 _서후-평은(투찰)_시험발파계획" xfId="5883" xr:uid="{00000000-0005-0000-0000-0000BD0B0000}"/>
    <cellStyle name="_입찰표지 _서후-평은(투찰)_정읍∼완주간 1공구(투찰)" xfId="5884" xr:uid="{00000000-0005-0000-0000-0000BE0B0000}"/>
    <cellStyle name="_입찰표지 _서후-평은(투찰)_정읍∼완주간 1공구(투찰)_시험발파계획" xfId="5885" xr:uid="{00000000-0005-0000-0000-0000BF0B0000}"/>
    <cellStyle name="_입찰표지 _설계변경내역서(1회총괄)" xfId="5886" xr:uid="{00000000-0005-0000-0000-0000C00B0000}"/>
    <cellStyle name="_입찰표지 _설계변경앞지" xfId="5887" xr:uid="{00000000-0005-0000-0000-0000C10B0000}"/>
    <cellStyle name="_입찰표지 _설계변경앞지(2차)" xfId="5888" xr:uid="{00000000-0005-0000-0000-0000C20B0000}"/>
    <cellStyle name="_입찰표지 _설계변경앞지(총괄)" xfId="5889" xr:uid="{00000000-0005-0000-0000-0000C30B0000}"/>
    <cellStyle name="_입찰표지 _설계변경총괄(토목,건축,기계,조경)01" xfId="5890" xr:uid="{00000000-0005-0000-0000-0000C40B0000}"/>
    <cellStyle name="_입찰표지 _설계변경총괄(토목,건축,기계,조경)02" xfId="5891" xr:uid="{00000000-0005-0000-0000-0000C50B0000}"/>
    <cellStyle name="_입찰표지 _수목" xfId="2148" xr:uid="{00000000-0005-0000-0000-0000C60B0000}"/>
    <cellStyle name="_입찰표지 _수목_기흥구갈가구가전LIST" xfId="2149" xr:uid="{00000000-0005-0000-0000-0000C70B0000}"/>
    <cellStyle name="_입찰표지 _수목_기흥구갈가구가전LIST_수진동주상복합5871평" xfId="2150" xr:uid="{00000000-0005-0000-0000-0000C80B0000}"/>
    <cellStyle name="_입찰표지 _수목_기흥구갈가구가전LIST_용인구갈3지구1블럭최종2차변경" xfId="2151" xr:uid="{00000000-0005-0000-0000-0000C90B0000}"/>
    <cellStyle name="_입찰표지 _수목_사업예산2" xfId="2152" xr:uid="{00000000-0005-0000-0000-0000CA0B0000}"/>
    <cellStyle name="_입찰표지 _수목_사업예산2_기흥구갈가구가전LIST" xfId="2153" xr:uid="{00000000-0005-0000-0000-0000CB0B0000}"/>
    <cellStyle name="_입찰표지 _수목_사업예산2_기흥구갈가구가전LIST_수진동주상복합5871평" xfId="2154" xr:uid="{00000000-0005-0000-0000-0000CC0B0000}"/>
    <cellStyle name="_입찰표지 _수목_사업예산2_기흥구갈가구가전LIST_용인구갈3지구1블럭최종2차변경" xfId="2155" xr:uid="{00000000-0005-0000-0000-0000CD0B0000}"/>
    <cellStyle name="_입찰표지 _수목_사업예산2_수진동주상복합5871평" xfId="2156" xr:uid="{00000000-0005-0000-0000-0000CE0B0000}"/>
    <cellStyle name="_입찰표지 _수목_사업예산대비" xfId="2157" xr:uid="{00000000-0005-0000-0000-0000CF0B0000}"/>
    <cellStyle name="_입찰표지 _수목_사업예산대비_기흥구갈가구가전LIST" xfId="2158" xr:uid="{00000000-0005-0000-0000-0000D00B0000}"/>
    <cellStyle name="_입찰표지 _수목_사업예산대비_기흥구갈가구가전LIST_수진동주상복합5871평" xfId="2159" xr:uid="{00000000-0005-0000-0000-0000D10B0000}"/>
    <cellStyle name="_입찰표지 _수목_사업예산대비_기흥구갈가구가전LIST_용인구갈3지구1블럭최종2차변경" xfId="2160" xr:uid="{00000000-0005-0000-0000-0000D20B0000}"/>
    <cellStyle name="_입찰표지 _수목_사업예산대비_수진동주상복합5871평" xfId="2161" xr:uid="{00000000-0005-0000-0000-0000D30B0000}"/>
    <cellStyle name="_입찰표지 _수목_수진동주상복합5871평" xfId="2162" xr:uid="{00000000-0005-0000-0000-0000D40B0000}"/>
    <cellStyle name="_입찰표지 _수진동주상복합5871평" xfId="2163" xr:uid="{00000000-0005-0000-0000-0000D50B0000}"/>
    <cellStyle name="_입찰표지 _시험발파계획" xfId="5892" xr:uid="{00000000-0005-0000-0000-0000D60B0000}"/>
    <cellStyle name="_입찰표지 _실행예산서" xfId="414" xr:uid="{00000000-0005-0000-0000-0000D70B0000}"/>
    <cellStyle name="_입찰표지 _실행예산서(3공구)" xfId="415" xr:uid="{00000000-0005-0000-0000-0000D80B0000}"/>
    <cellStyle name="_입찰표지 _실행예산서(3공구)_1단계전기계장" xfId="416" xr:uid="{00000000-0005-0000-0000-0000D90B0000}"/>
    <cellStyle name="_입찰표지 _실행예산서(3공구)_덕트수량산출서" xfId="417" xr:uid="{00000000-0005-0000-0000-0000DA0B0000}"/>
    <cellStyle name="_입찰표지 _실행예산서(3공구)_덕트수량산출서_03 기계내역서0830" xfId="418" xr:uid="{00000000-0005-0000-0000-0000DB0B0000}"/>
    <cellStyle name="_입찰표지 _실행예산서(3공구)_덕트수량산출서_기계내역서(작업중)" xfId="419" xr:uid="{00000000-0005-0000-0000-0000DC0B0000}"/>
    <cellStyle name="_입찰표지 _실행예산서(3공구)_덕트수량산출서_성남판교(기계)" xfId="420" xr:uid="{00000000-0005-0000-0000-0000DD0B0000}"/>
    <cellStyle name="_입찰표지 _실행예산서(3공구)_덕트수량산출서_화성동탄_기계내역서(8.20)" xfId="421" xr:uid="{00000000-0005-0000-0000-0000DE0B0000}"/>
    <cellStyle name="_입찰표지 _실행예산서(문산IC)" xfId="422" xr:uid="{00000000-0005-0000-0000-0000DF0B0000}"/>
    <cellStyle name="_입찰표지 _실행예산서(문산IC)_1" xfId="423" xr:uid="{00000000-0005-0000-0000-0000E00B0000}"/>
    <cellStyle name="_입찰표지 _실행예산서(문산IC)_1_1단계전기계장" xfId="424" xr:uid="{00000000-0005-0000-0000-0000E10B0000}"/>
    <cellStyle name="_입찰표지 _실행예산서(문산IC)_1_덕트수량산출서" xfId="425" xr:uid="{00000000-0005-0000-0000-0000E20B0000}"/>
    <cellStyle name="_입찰표지 _실행예산서(문산IC)_1_덕트수량산출서_03 기계내역서0830" xfId="426" xr:uid="{00000000-0005-0000-0000-0000E30B0000}"/>
    <cellStyle name="_입찰표지 _실행예산서(문산IC)_1_덕트수량산출서_기계내역서(작업중)" xfId="427" xr:uid="{00000000-0005-0000-0000-0000E40B0000}"/>
    <cellStyle name="_입찰표지 _실행예산서(문산IC)_1_덕트수량산출서_성남판교(기계)" xfId="428" xr:uid="{00000000-0005-0000-0000-0000E50B0000}"/>
    <cellStyle name="_입찰표지 _실행예산서(문산IC)_1_덕트수량산출서_화성동탄_기계내역서(8.20)" xfId="429" xr:uid="{00000000-0005-0000-0000-0000E60B0000}"/>
    <cellStyle name="_입찰표지 _실행예산서(문산IC)_1단계전기계장" xfId="430" xr:uid="{00000000-0005-0000-0000-0000E70B0000}"/>
    <cellStyle name="_입찰표지 _실행예산서(문산IC)_덕트수량산출서" xfId="431" xr:uid="{00000000-0005-0000-0000-0000E80B0000}"/>
    <cellStyle name="_입찰표지 _실행예산서(문산IC)_덕트수량산출서_03 기계내역서0830" xfId="432" xr:uid="{00000000-0005-0000-0000-0000E90B0000}"/>
    <cellStyle name="_입찰표지 _실행예산서(문산IC)_덕트수량산출서_기계내역서(작업중)" xfId="433" xr:uid="{00000000-0005-0000-0000-0000EA0B0000}"/>
    <cellStyle name="_입찰표지 _실행예산서(문산IC)_덕트수량산출서_성남판교(기계)" xfId="434" xr:uid="{00000000-0005-0000-0000-0000EB0B0000}"/>
    <cellStyle name="_입찰표지 _실행예산서(문산IC)_덕트수량산출서_화성동탄_기계내역서(8.20)" xfId="435" xr:uid="{00000000-0005-0000-0000-0000EC0B0000}"/>
    <cellStyle name="_입찰표지 _실행예산서(문산IC)_실행예산서" xfId="436" xr:uid="{00000000-0005-0000-0000-0000ED0B0000}"/>
    <cellStyle name="_입찰표지 _실행예산서(문산IC)_실행예산서(3공구)" xfId="437" xr:uid="{00000000-0005-0000-0000-0000EE0B0000}"/>
    <cellStyle name="_입찰표지 _실행예산서(문산IC)_실행예산서(3공구)_1단계전기계장" xfId="438" xr:uid="{00000000-0005-0000-0000-0000EF0B0000}"/>
    <cellStyle name="_입찰표지 _실행예산서(문산IC)_실행예산서(3공구)_덕트수량산출서" xfId="439" xr:uid="{00000000-0005-0000-0000-0000F00B0000}"/>
    <cellStyle name="_입찰표지 _실행예산서(문산IC)_실행예산서(3공구)_덕트수량산출서_03 기계내역서0830" xfId="440" xr:uid="{00000000-0005-0000-0000-0000F10B0000}"/>
    <cellStyle name="_입찰표지 _실행예산서(문산IC)_실행예산서(3공구)_덕트수량산출서_기계내역서(작업중)" xfId="441" xr:uid="{00000000-0005-0000-0000-0000F20B0000}"/>
    <cellStyle name="_입찰표지 _실행예산서(문산IC)_실행예산서(3공구)_덕트수량산출서_성남판교(기계)" xfId="442" xr:uid="{00000000-0005-0000-0000-0000F30B0000}"/>
    <cellStyle name="_입찰표지 _실행예산서(문산IC)_실행예산서(3공구)_덕트수량산출서_화성동탄_기계내역서(8.20)" xfId="443" xr:uid="{00000000-0005-0000-0000-0000F40B0000}"/>
    <cellStyle name="_입찰표지 _실행예산서(문산IC)_실행예산서(문산IC)" xfId="444" xr:uid="{00000000-0005-0000-0000-0000F50B0000}"/>
    <cellStyle name="_입찰표지 _실행예산서(문산IC)_실행예산서(문산IC)_1단계전기계장" xfId="445" xr:uid="{00000000-0005-0000-0000-0000F60B0000}"/>
    <cellStyle name="_입찰표지 _실행예산서(문산IC)_실행예산서(문산IC)_덕트수량산출서" xfId="446" xr:uid="{00000000-0005-0000-0000-0000F70B0000}"/>
    <cellStyle name="_입찰표지 _실행예산서(문산IC)_실행예산서(문산IC)_덕트수량산출서_03 기계내역서0830" xfId="447" xr:uid="{00000000-0005-0000-0000-0000F80B0000}"/>
    <cellStyle name="_입찰표지 _실행예산서(문산IC)_실행예산서(문산IC)_덕트수량산출서_기계내역서(작업중)" xfId="448" xr:uid="{00000000-0005-0000-0000-0000F90B0000}"/>
    <cellStyle name="_입찰표지 _실행예산서(문산IC)_실행예산서(문산IC)_덕트수량산출서_성남판교(기계)" xfId="449" xr:uid="{00000000-0005-0000-0000-0000FA0B0000}"/>
    <cellStyle name="_입찰표지 _실행예산서(문산IC)_실행예산서(문산IC)_덕트수량산출서_화성동탄_기계내역서(8.20)" xfId="450" xr:uid="{00000000-0005-0000-0000-0000FB0B0000}"/>
    <cellStyle name="_입찰표지 _실행예산서(문산IC)_실행예산서_1단계전기계장" xfId="451" xr:uid="{00000000-0005-0000-0000-0000FC0B0000}"/>
    <cellStyle name="_입찰표지 _실행예산서(문산IC)_실행예산서_덕트수량산출서" xfId="452" xr:uid="{00000000-0005-0000-0000-0000FD0B0000}"/>
    <cellStyle name="_입찰표지 _실행예산서(문산IC)_실행예산서_덕트수량산출서_03 기계내역서0830" xfId="453" xr:uid="{00000000-0005-0000-0000-0000FE0B0000}"/>
    <cellStyle name="_입찰표지 _실행예산서(문산IC)_실행예산서_덕트수량산출서_기계내역서(작업중)" xfId="454" xr:uid="{00000000-0005-0000-0000-0000FF0B0000}"/>
    <cellStyle name="_입찰표지 _실행예산서(문산IC)_실행예산서_덕트수량산출서_성남판교(기계)" xfId="455" xr:uid="{00000000-0005-0000-0000-0000000C0000}"/>
    <cellStyle name="_입찰표지 _실행예산서(문산IC)_실행예산서_덕트수량산출서_화성동탄_기계내역서(8.20)" xfId="456" xr:uid="{00000000-0005-0000-0000-0000010C0000}"/>
    <cellStyle name="_입찰표지 _실행예산서_1단계전기계장" xfId="457" xr:uid="{00000000-0005-0000-0000-0000020C0000}"/>
    <cellStyle name="_입찰표지 _실행예산서_덕트수량산출서" xfId="458" xr:uid="{00000000-0005-0000-0000-0000030C0000}"/>
    <cellStyle name="_입찰표지 _실행예산서_덕트수량산출서_03 기계내역서0830" xfId="459" xr:uid="{00000000-0005-0000-0000-0000040C0000}"/>
    <cellStyle name="_입찰표지 _실행예산서_덕트수량산출서_기계내역서(작업중)" xfId="460" xr:uid="{00000000-0005-0000-0000-0000050C0000}"/>
    <cellStyle name="_입찰표지 _실행예산서_덕트수량산출서_성남판교(기계)" xfId="461" xr:uid="{00000000-0005-0000-0000-0000060C0000}"/>
    <cellStyle name="_입찰표지 _실행예산서_덕트수량산출서_화성동탄_기계내역서(8.20)" xfId="462" xr:uid="{00000000-0005-0000-0000-0000070C0000}"/>
    <cellStyle name="_입찰표지 _예정공정표" xfId="5893" xr:uid="{00000000-0005-0000-0000-0000080C0000}"/>
    <cellStyle name="_입찰표지 _작업" xfId="5894" xr:uid="{00000000-0005-0000-0000-0000090C0000}"/>
    <cellStyle name="_입찰표지 _정읍∼완주간 1공구(투찰)" xfId="5895" xr:uid="{00000000-0005-0000-0000-00000A0C0000}"/>
    <cellStyle name="_입찰표지 _정읍∼완주간 1공구(투찰)_시험발파계획" xfId="5896" xr:uid="{00000000-0005-0000-0000-00000B0C0000}"/>
    <cellStyle name="_입찰표지 _제잡비계산서" xfId="5897" xr:uid="{00000000-0005-0000-0000-00000C0C0000}"/>
    <cellStyle name="_입찰표지 _증평1차내역" xfId="5898" xr:uid="{00000000-0005-0000-0000-00000D0C0000}"/>
    <cellStyle name="_입찰표지 _증평1차내역_1차1회변경" xfId="5899" xr:uid="{00000000-0005-0000-0000-00000E0C0000}"/>
    <cellStyle name="_입찰표지 _증평1차내역_1차1회변경_예정공정표" xfId="5900" xr:uid="{00000000-0005-0000-0000-00000F0C0000}"/>
    <cellStyle name="_입찰표지 _증평1차내역_예정공정표" xfId="5901" xr:uid="{00000000-0005-0000-0000-0000100C0000}"/>
    <cellStyle name="_입찰표지 _증평1차내역_총괄1회변경" xfId="5902" xr:uid="{00000000-0005-0000-0000-0000110C0000}"/>
    <cellStyle name="_입찰표지 _진월 공내역서" xfId="5903" xr:uid="{00000000-0005-0000-0000-0000120C0000}"/>
    <cellStyle name="_입찰표지 _진월 공내역서_서후-평은(투찰)" xfId="5904" xr:uid="{00000000-0005-0000-0000-0000130C0000}"/>
    <cellStyle name="_입찰표지 _진월 공내역서_서후-평은(투찰)_시험발파계획" xfId="5905" xr:uid="{00000000-0005-0000-0000-0000140C0000}"/>
    <cellStyle name="_입찰표지 _진월 공내역서_서후-평은(투찰)_정읍∼완주간 1공구(투찰)" xfId="5906" xr:uid="{00000000-0005-0000-0000-0000150C0000}"/>
    <cellStyle name="_입찰표지 _진월 공내역서_서후-평은(투찰)_정읍∼완주간 1공구(투찰)_시험발파계획" xfId="5907" xr:uid="{00000000-0005-0000-0000-0000160C0000}"/>
    <cellStyle name="_입찰표지 _진월 공내역서_시험발파계획" xfId="5908" xr:uid="{00000000-0005-0000-0000-0000170C0000}"/>
    <cellStyle name="_입찰표지 _진월 공내역서_정읍∼완주간 1공구(투찰)" xfId="5909" xr:uid="{00000000-0005-0000-0000-0000180C0000}"/>
    <cellStyle name="_입찰표지 _진월 공내역서_정읍∼완주간 1공구(투찰)_시험발파계획" xfId="5910" xr:uid="{00000000-0005-0000-0000-0000190C0000}"/>
    <cellStyle name="_입찰표지 _총괄1회변경" xfId="5911" xr:uid="{00000000-0005-0000-0000-00001A0C0000}"/>
    <cellStyle name="_입찰표지 _흥산-구룡" xfId="463" xr:uid="{00000000-0005-0000-0000-00001B0C0000}"/>
    <cellStyle name="_입찰표지 _흥산-구룡_1단계전기계장" xfId="464" xr:uid="{00000000-0005-0000-0000-00001C0C0000}"/>
    <cellStyle name="_입찰표지 _흥산-구룡_덕트수량산출서" xfId="465" xr:uid="{00000000-0005-0000-0000-00001D0C0000}"/>
    <cellStyle name="_입찰표지 _흥산-구룡_덕트수량산출서_03 기계내역서0830" xfId="466" xr:uid="{00000000-0005-0000-0000-00001E0C0000}"/>
    <cellStyle name="_입찰표지 _흥산-구룡_덕트수량산출서_기계내역서(작업중)" xfId="467" xr:uid="{00000000-0005-0000-0000-00001F0C0000}"/>
    <cellStyle name="_입찰표지 _흥산-구룡_덕트수량산출서_성남판교(기계)" xfId="468" xr:uid="{00000000-0005-0000-0000-0000200C0000}"/>
    <cellStyle name="_입찰표지 _흥산-구룡_덕트수량산출서_화성동탄_기계내역서(8.20)" xfId="469" xr:uid="{00000000-0005-0000-0000-0000210C0000}"/>
    <cellStyle name="_입찰표지 _흥산-구룡_실행예산서" xfId="470" xr:uid="{00000000-0005-0000-0000-0000220C0000}"/>
    <cellStyle name="_입찰표지 _흥산-구룡_실행예산서(3공구)" xfId="471" xr:uid="{00000000-0005-0000-0000-0000230C0000}"/>
    <cellStyle name="_입찰표지 _흥산-구룡_실행예산서(3공구)_1단계전기계장" xfId="472" xr:uid="{00000000-0005-0000-0000-0000240C0000}"/>
    <cellStyle name="_입찰표지 _흥산-구룡_실행예산서(3공구)_덕트수량산출서" xfId="473" xr:uid="{00000000-0005-0000-0000-0000250C0000}"/>
    <cellStyle name="_입찰표지 _흥산-구룡_실행예산서(3공구)_덕트수량산출서_03 기계내역서0830" xfId="474" xr:uid="{00000000-0005-0000-0000-0000260C0000}"/>
    <cellStyle name="_입찰표지 _흥산-구룡_실행예산서(3공구)_덕트수량산출서_기계내역서(작업중)" xfId="475" xr:uid="{00000000-0005-0000-0000-0000270C0000}"/>
    <cellStyle name="_입찰표지 _흥산-구룡_실행예산서(3공구)_덕트수량산출서_성남판교(기계)" xfId="476" xr:uid="{00000000-0005-0000-0000-0000280C0000}"/>
    <cellStyle name="_입찰표지 _흥산-구룡_실행예산서(3공구)_덕트수량산출서_화성동탄_기계내역서(8.20)" xfId="477" xr:uid="{00000000-0005-0000-0000-0000290C0000}"/>
    <cellStyle name="_입찰표지 _흥산-구룡_실행예산서(문산IC)" xfId="478" xr:uid="{00000000-0005-0000-0000-00002A0C0000}"/>
    <cellStyle name="_입찰표지 _흥산-구룡_실행예산서(문산IC)_1단계전기계장" xfId="479" xr:uid="{00000000-0005-0000-0000-00002B0C0000}"/>
    <cellStyle name="_입찰표지 _흥산-구룡_실행예산서(문산IC)_덕트수량산출서" xfId="480" xr:uid="{00000000-0005-0000-0000-00002C0C0000}"/>
    <cellStyle name="_입찰표지 _흥산-구룡_실행예산서(문산IC)_덕트수량산출서_03 기계내역서0830" xfId="481" xr:uid="{00000000-0005-0000-0000-00002D0C0000}"/>
    <cellStyle name="_입찰표지 _흥산-구룡_실행예산서(문산IC)_덕트수량산출서_기계내역서(작업중)" xfId="482" xr:uid="{00000000-0005-0000-0000-00002E0C0000}"/>
    <cellStyle name="_입찰표지 _흥산-구룡_실행예산서(문산IC)_덕트수량산출서_성남판교(기계)" xfId="483" xr:uid="{00000000-0005-0000-0000-00002F0C0000}"/>
    <cellStyle name="_입찰표지 _흥산-구룡_실행예산서(문산IC)_덕트수량산출서_화성동탄_기계내역서(8.20)" xfId="484" xr:uid="{00000000-0005-0000-0000-0000300C0000}"/>
    <cellStyle name="_입찰표지 _흥산-구룡_실행예산서_1단계전기계장" xfId="485" xr:uid="{00000000-0005-0000-0000-0000310C0000}"/>
    <cellStyle name="_입찰표지 _흥산-구룡_실행예산서_덕트수량산출서" xfId="486" xr:uid="{00000000-0005-0000-0000-0000320C0000}"/>
    <cellStyle name="_입찰표지 _흥산-구룡_실행예산서_덕트수량산출서_03 기계내역서0830" xfId="487" xr:uid="{00000000-0005-0000-0000-0000330C0000}"/>
    <cellStyle name="_입찰표지 _흥산-구룡_실행예산서_덕트수량산출서_기계내역서(작업중)" xfId="488" xr:uid="{00000000-0005-0000-0000-0000340C0000}"/>
    <cellStyle name="_입찰표지 _흥산-구룡_실행예산서_덕트수량산출서_성남판교(기계)" xfId="489" xr:uid="{00000000-0005-0000-0000-0000350C0000}"/>
    <cellStyle name="_입찰표지 _흥산-구룡_실행예산서_덕트수량산출서_화성동탄_기계내역서(8.20)" xfId="490" xr:uid="{00000000-0005-0000-0000-0000360C0000}"/>
    <cellStyle name="_자재" xfId="5912" xr:uid="{00000000-0005-0000-0000-0000370C0000}"/>
    <cellStyle name="_작업" xfId="5913" xr:uid="{00000000-0005-0000-0000-0000380C0000}"/>
    <cellStyle name="_장성IC투찰" xfId="5914" xr:uid="{00000000-0005-0000-0000-0000390C0000}"/>
    <cellStyle name="_장성IC투찰_견적내역" xfId="5915" xr:uid="{00000000-0005-0000-0000-00003A0C0000}"/>
    <cellStyle name="_장성IC투찰_경찰서-터미널간도로(투찰)②" xfId="5916" xr:uid="{00000000-0005-0000-0000-00003B0C0000}"/>
    <cellStyle name="_장성IC투찰_경찰서-터미널간도로(투찰)②_견적내역" xfId="5917" xr:uid="{00000000-0005-0000-0000-00003C0C0000}"/>
    <cellStyle name="_장성IC투찰_경찰서-터미널간도로(투찰)②_마현생창(동양고속)" xfId="5918" xr:uid="{00000000-0005-0000-0000-00003D0C0000}"/>
    <cellStyle name="_장성IC투찰_경찰서-터미널간도로(투찰)②_마현생창(동양고속)_예정공정표" xfId="5919" xr:uid="{00000000-0005-0000-0000-00003E0C0000}"/>
    <cellStyle name="_장성IC투찰_경찰서-터미널간도로(투찰)②_마현생창(동양고속)_왜관-태평건설" xfId="5920" xr:uid="{00000000-0005-0000-0000-00003F0C0000}"/>
    <cellStyle name="_장성IC투찰_경찰서-터미널간도로(투찰)②_마현생창(동양고속)_왜관-태평건설_예정공정표" xfId="5921" xr:uid="{00000000-0005-0000-0000-0000400C0000}"/>
    <cellStyle name="_장성IC투찰_경찰서-터미널간도로(투찰)②_예정공정표" xfId="5922" xr:uid="{00000000-0005-0000-0000-0000410C0000}"/>
    <cellStyle name="_장성IC투찰_경찰서-터미널간도로(투찰)②_왜관-태평건설" xfId="5923" xr:uid="{00000000-0005-0000-0000-0000420C0000}"/>
    <cellStyle name="_장성IC투찰_경찰서-터미널간도로(투찰)②_왜관-태평건설_예정공정표" xfId="5924" xr:uid="{00000000-0005-0000-0000-0000430C0000}"/>
    <cellStyle name="_장성IC투찰_경찰서-터미널간도로(투찰)②_자재" xfId="5925" xr:uid="{00000000-0005-0000-0000-0000440C0000}"/>
    <cellStyle name="_장성IC투찰_마현생창(동양고속)" xfId="5926" xr:uid="{00000000-0005-0000-0000-0000450C0000}"/>
    <cellStyle name="_장성IC투찰_마현생창(동양고속)_예정공정표" xfId="5927" xr:uid="{00000000-0005-0000-0000-0000460C0000}"/>
    <cellStyle name="_장성IC투찰_마현생창(동양고속)_왜관-태평건설" xfId="5928" xr:uid="{00000000-0005-0000-0000-0000470C0000}"/>
    <cellStyle name="_장성IC투찰_마현생창(동양고속)_왜관-태평건설_예정공정표" xfId="5929" xr:uid="{00000000-0005-0000-0000-0000480C0000}"/>
    <cellStyle name="_장성IC투찰_봉무지방산업단지도로(투찰)②" xfId="5930" xr:uid="{00000000-0005-0000-0000-0000490C0000}"/>
    <cellStyle name="_장성IC투찰_봉무지방산업단지도로(투찰)②_견적내역" xfId="5931" xr:uid="{00000000-0005-0000-0000-00004A0C0000}"/>
    <cellStyle name="_장성IC투찰_봉무지방산업단지도로(투찰)②_마현생창(동양고속)" xfId="5932" xr:uid="{00000000-0005-0000-0000-00004B0C0000}"/>
    <cellStyle name="_장성IC투찰_봉무지방산업단지도로(투찰)②_마현생창(동양고속)_예정공정표" xfId="5933" xr:uid="{00000000-0005-0000-0000-00004C0C0000}"/>
    <cellStyle name="_장성IC투찰_봉무지방산업단지도로(투찰)②_마현생창(동양고속)_왜관-태평건설" xfId="5934" xr:uid="{00000000-0005-0000-0000-00004D0C0000}"/>
    <cellStyle name="_장성IC투찰_봉무지방산업단지도로(투찰)②_마현생창(동양고속)_왜관-태평건설_예정공정표" xfId="5935" xr:uid="{00000000-0005-0000-0000-00004E0C0000}"/>
    <cellStyle name="_장성IC투찰_봉무지방산업단지도로(투찰)②_예정공정표" xfId="5936" xr:uid="{00000000-0005-0000-0000-00004F0C0000}"/>
    <cellStyle name="_장성IC투찰_봉무지방산업단지도로(투찰)②_왜관-태평건설" xfId="5937" xr:uid="{00000000-0005-0000-0000-0000500C0000}"/>
    <cellStyle name="_장성IC투찰_봉무지방산업단지도로(투찰)②_왜관-태평건설_예정공정표" xfId="5938" xr:uid="{00000000-0005-0000-0000-0000510C0000}"/>
    <cellStyle name="_장성IC투찰_봉무지방산업단지도로(투찰)②_자재" xfId="5939" xr:uid="{00000000-0005-0000-0000-0000520C0000}"/>
    <cellStyle name="_장성IC투찰_봉무지방산업단지도로(투찰)②+0.250%" xfId="5940" xr:uid="{00000000-0005-0000-0000-0000530C0000}"/>
    <cellStyle name="_장성IC투찰_봉무지방산업단지도로(투찰)②+0.250%_견적내역" xfId="5941" xr:uid="{00000000-0005-0000-0000-0000540C0000}"/>
    <cellStyle name="_장성IC투찰_봉무지방산업단지도로(투찰)②+0.250%_마현생창(동양고속)" xfId="5942" xr:uid="{00000000-0005-0000-0000-0000550C0000}"/>
    <cellStyle name="_장성IC투찰_봉무지방산업단지도로(투찰)②+0.250%_마현생창(동양고속)_예정공정표" xfId="5943" xr:uid="{00000000-0005-0000-0000-0000560C0000}"/>
    <cellStyle name="_장성IC투찰_봉무지방산업단지도로(투찰)②+0.250%_마현생창(동양고속)_왜관-태평건설" xfId="5944" xr:uid="{00000000-0005-0000-0000-0000570C0000}"/>
    <cellStyle name="_장성IC투찰_봉무지방산업단지도로(투찰)②+0.250%_마현생창(동양고속)_왜관-태평건설_예정공정표" xfId="5945" xr:uid="{00000000-0005-0000-0000-0000580C0000}"/>
    <cellStyle name="_장성IC투찰_봉무지방산업단지도로(투찰)②+0.250%_예정공정표" xfId="5946" xr:uid="{00000000-0005-0000-0000-0000590C0000}"/>
    <cellStyle name="_장성IC투찰_봉무지방산업단지도로(투찰)②+0.250%_왜관-태평건설" xfId="5947" xr:uid="{00000000-0005-0000-0000-00005A0C0000}"/>
    <cellStyle name="_장성IC투찰_봉무지방산업단지도로(투찰)②+0.250%_왜관-태평건설_예정공정표" xfId="5948" xr:uid="{00000000-0005-0000-0000-00005B0C0000}"/>
    <cellStyle name="_장성IC투찰_봉무지방산업단지도로(투찰)②+0.250%_자재" xfId="5949" xr:uid="{00000000-0005-0000-0000-00005C0C0000}"/>
    <cellStyle name="_장성IC투찰_예정공정표" xfId="5950" xr:uid="{00000000-0005-0000-0000-00005D0C0000}"/>
    <cellStyle name="_장성IC투찰_왜관-태평건설" xfId="5951" xr:uid="{00000000-0005-0000-0000-00005E0C0000}"/>
    <cellStyle name="_장성IC투찰_왜관-태평건설_예정공정표" xfId="5952" xr:uid="{00000000-0005-0000-0000-00005F0C0000}"/>
    <cellStyle name="_장성IC투찰_자재" xfId="5953" xr:uid="{00000000-0005-0000-0000-0000600C0000}"/>
    <cellStyle name="_장성IC투찰_합덕-신례원(2공구)투찰" xfId="5954" xr:uid="{00000000-0005-0000-0000-0000610C0000}"/>
    <cellStyle name="_장성IC투찰_합덕-신례원(2공구)투찰_견적내역" xfId="5955" xr:uid="{00000000-0005-0000-0000-0000620C0000}"/>
    <cellStyle name="_장성IC투찰_합덕-신례원(2공구)투찰_경찰서-터미널간도로(투찰)②" xfId="5956" xr:uid="{00000000-0005-0000-0000-0000630C0000}"/>
    <cellStyle name="_장성IC투찰_합덕-신례원(2공구)투찰_경찰서-터미널간도로(투찰)②_견적내역" xfId="5957" xr:uid="{00000000-0005-0000-0000-0000640C0000}"/>
    <cellStyle name="_장성IC투찰_합덕-신례원(2공구)투찰_경찰서-터미널간도로(투찰)②_마현생창(동양고속)" xfId="5958" xr:uid="{00000000-0005-0000-0000-0000650C0000}"/>
    <cellStyle name="_장성IC투찰_합덕-신례원(2공구)투찰_경찰서-터미널간도로(투찰)②_마현생창(동양고속)_예정공정표" xfId="5959" xr:uid="{00000000-0005-0000-0000-0000660C0000}"/>
    <cellStyle name="_장성IC투찰_합덕-신례원(2공구)투찰_경찰서-터미널간도로(투찰)②_마현생창(동양고속)_왜관-태평건설" xfId="5960" xr:uid="{00000000-0005-0000-0000-0000670C0000}"/>
    <cellStyle name="_장성IC투찰_합덕-신례원(2공구)투찰_경찰서-터미널간도로(투찰)②_마현생창(동양고속)_왜관-태평건설_예정공정표" xfId="5961" xr:uid="{00000000-0005-0000-0000-0000680C0000}"/>
    <cellStyle name="_장성IC투찰_합덕-신례원(2공구)투찰_경찰서-터미널간도로(투찰)②_예정공정표" xfId="5962" xr:uid="{00000000-0005-0000-0000-0000690C0000}"/>
    <cellStyle name="_장성IC투찰_합덕-신례원(2공구)투찰_경찰서-터미널간도로(투찰)②_왜관-태평건설" xfId="5963" xr:uid="{00000000-0005-0000-0000-00006A0C0000}"/>
    <cellStyle name="_장성IC투찰_합덕-신례원(2공구)투찰_경찰서-터미널간도로(투찰)②_왜관-태평건설_예정공정표" xfId="5964" xr:uid="{00000000-0005-0000-0000-00006B0C0000}"/>
    <cellStyle name="_장성IC투찰_합덕-신례원(2공구)투찰_경찰서-터미널간도로(투찰)②_자재" xfId="5965" xr:uid="{00000000-0005-0000-0000-00006C0C0000}"/>
    <cellStyle name="_장성IC투찰_합덕-신례원(2공구)투찰_마현생창(동양고속)" xfId="5966" xr:uid="{00000000-0005-0000-0000-00006D0C0000}"/>
    <cellStyle name="_장성IC투찰_합덕-신례원(2공구)투찰_마현생창(동양고속)_예정공정표" xfId="5967" xr:uid="{00000000-0005-0000-0000-00006E0C0000}"/>
    <cellStyle name="_장성IC투찰_합덕-신례원(2공구)투찰_마현생창(동양고속)_왜관-태평건설" xfId="5968" xr:uid="{00000000-0005-0000-0000-00006F0C0000}"/>
    <cellStyle name="_장성IC투찰_합덕-신례원(2공구)투찰_마현생창(동양고속)_왜관-태평건설_예정공정표" xfId="5969" xr:uid="{00000000-0005-0000-0000-0000700C0000}"/>
    <cellStyle name="_장성IC투찰_합덕-신례원(2공구)투찰_봉무지방산업단지도로(투찰)②" xfId="5970" xr:uid="{00000000-0005-0000-0000-0000710C0000}"/>
    <cellStyle name="_장성IC투찰_합덕-신례원(2공구)투찰_봉무지방산업단지도로(투찰)②_견적내역" xfId="5971" xr:uid="{00000000-0005-0000-0000-0000720C0000}"/>
    <cellStyle name="_장성IC투찰_합덕-신례원(2공구)투찰_봉무지방산업단지도로(투찰)②_마현생창(동양고속)" xfId="5972" xr:uid="{00000000-0005-0000-0000-0000730C0000}"/>
    <cellStyle name="_장성IC투찰_합덕-신례원(2공구)투찰_봉무지방산업단지도로(투찰)②_마현생창(동양고속)_예정공정표" xfId="5973" xr:uid="{00000000-0005-0000-0000-0000740C0000}"/>
    <cellStyle name="_장성IC투찰_합덕-신례원(2공구)투찰_봉무지방산업단지도로(투찰)②_마현생창(동양고속)_왜관-태평건설" xfId="5974" xr:uid="{00000000-0005-0000-0000-0000750C0000}"/>
    <cellStyle name="_장성IC투찰_합덕-신례원(2공구)투찰_봉무지방산업단지도로(투찰)②_마현생창(동양고속)_왜관-태평건설_예정공정표" xfId="5975" xr:uid="{00000000-0005-0000-0000-0000760C0000}"/>
    <cellStyle name="_장성IC투찰_합덕-신례원(2공구)투찰_봉무지방산업단지도로(투찰)②_예정공정표" xfId="5976" xr:uid="{00000000-0005-0000-0000-0000770C0000}"/>
    <cellStyle name="_장성IC투찰_합덕-신례원(2공구)투찰_봉무지방산업단지도로(투찰)②_왜관-태평건설" xfId="5977" xr:uid="{00000000-0005-0000-0000-0000780C0000}"/>
    <cellStyle name="_장성IC투찰_합덕-신례원(2공구)투찰_봉무지방산업단지도로(투찰)②_왜관-태평건설_예정공정표" xfId="5978" xr:uid="{00000000-0005-0000-0000-0000790C0000}"/>
    <cellStyle name="_장성IC투찰_합덕-신례원(2공구)투찰_봉무지방산업단지도로(투찰)②_자재" xfId="5979" xr:uid="{00000000-0005-0000-0000-00007A0C0000}"/>
    <cellStyle name="_장성IC투찰_합덕-신례원(2공구)투찰_봉무지방산업단지도로(투찰)②+0.250%" xfId="5980" xr:uid="{00000000-0005-0000-0000-00007B0C0000}"/>
    <cellStyle name="_장성IC투찰_합덕-신례원(2공구)투찰_봉무지방산업단지도로(투찰)②+0.250%_견적내역" xfId="5981" xr:uid="{00000000-0005-0000-0000-00007C0C0000}"/>
    <cellStyle name="_장성IC투찰_합덕-신례원(2공구)투찰_봉무지방산업단지도로(투찰)②+0.250%_마현생창(동양고속)" xfId="5982" xr:uid="{00000000-0005-0000-0000-00007D0C0000}"/>
    <cellStyle name="_장성IC투찰_합덕-신례원(2공구)투찰_봉무지방산업단지도로(투찰)②+0.250%_마현생창(동양고속)_예정공정표" xfId="5983" xr:uid="{00000000-0005-0000-0000-00007E0C0000}"/>
    <cellStyle name="_장성IC투찰_합덕-신례원(2공구)투찰_봉무지방산업단지도로(투찰)②+0.250%_마현생창(동양고속)_왜관-태평건설" xfId="5984" xr:uid="{00000000-0005-0000-0000-00007F0C0000}"/>
    <cellStyle name="_장성IC투찰_합덕-신례원(2공구)투찰_봉무지방산업단지도로(투찰)②+0.250%_마현생창(동양고속)_왜관-태평건설_예정공정표" xfId="5985" xr:uid="{00000000-0005-0000-0000-0000800C0000}"/>
    <cellStyle name="_장성IC투찰_합덕-신례원(2공구)투찰_봉무지방산업단지도로(투찰)②+0.250%_예정공정표" xfId="5986" xr:uid="{00000000-0005-0000-0000-0000810C0000}"/>
    <cellStyle name="_장성IC투찰_합덕-신례원(2공구)투찰_봉무지방산업단지도로(투찰)②+0.250%_왜관-태평건설" xfId="5987" xr:uid="{00000000-0005-0000-0000-0000820C0000}"/>
    <cellStyle name="_장성IC투찰_합덕-신례원(2공구)투찰_봉무지방산업단지도로(투찰)②+0.250%_왜관-태평건설_예정공정표" xfId="5988" xr:uid="{00000000-0005-0000-0000-0000830C0000}"/>
    <cellStyle name="_장성IC투찰_합덕-신례원(2공구)투찰_봉무지방산업단지도로(투찰)②+0.250%_자재" xfId="5989" xr:uid="{00000000-0005-0000-0000-0000840C0000}"/>
    <cellStyle name="_장성IC투찰_합덕-신례원(2공구)투찰_예정공정표" xfId="5990" xr:uid="{00000000-0005-0000-0000-0000850C0000}"/>
    <cellStyle name="_장성IC투찰_합덕-신례원(2공구)투찰_왜관-태평건설" xfId="5991" xr:uid="{00000000-0005-0000-0000-0000860C0000}"/>
    <cellStyle name="_장성IC투찰_합덕-신례원(2공구)투찰_왜관-태평건설_예정공정표" xfId="5992" xr:uid="{00000000-0005-0000-0000-0000870C0000}"/>
    <cellStyle name="_장성IC투찰_합덕-신례원(2공구)투찰_자재" xfId="5993" xr:uid="{00000000-0005-0000-0000-0000880C0000}"/>
    <cellStyle name="_장성IC투찰_합덕-신례원(2공구)투찰_합덕-신례원(2공구)투찰" xfId="5994" xr:uid="{00000000-0005-0000-0000-0000890C0000}"/>
    <cellStyle name="_장성IC투찰_합덕-신례원(2공구)투찰_합덕-신례원(2공구)투찰_견적내역" xfId="5995" xr:uid="{00000000-0005-0000-0000-00008A0C0000}"/>
    <cellStyle name="_장성IC투찰_합덕-신례원(2공구)투찰_합덕-신례원(2공구)투찰_경찰서-터미널간도로(투찰)②" xfId="5996" xr:uid="{00000000-0005-0000-0000-00008B0C0000}"/>
    <cellStyle name="_장성IC투찰_합덕-신례원(2공구)투찰_합덕-신례원(2공구)투찰_경찰서-터미널간도로(투찰)②_견적내역" xfId="5997" xr:uid="{00000000-0005-0000-0000-00008C0C0000}"/>
    <cellStyle name="_장성IC투찰_합덕-신례원(2공구)투찰_합덕-신례원(2공구)투찰_경찰서-터미널간도로(투찰)②_마현생창(동양고속)" xfId="5998" xr:uid="{00000000-0005-0000-0000-00008D0C0000}"/>
    <cellStyle name="_장성IC투찰_합덕-신례원(2공구)투찰_합덕-신례원(2공구)투찰_경찰서-터미널간도로(투찰)②_마현생창(동양고속)_예정공정표" xfId="5999" xr:uid="{00000000-0005-0000-0000-00008E0C0000}"/>
    <cellStyle name="_장성IC투찰_합덕-신례원(2공구)투찰_합덕-신례원(2공구)투찰_경찰서-터미널간도로(투찰)②_마현생창(동양고속)_왜관-태평건설" xfId="6000" xr:uid="{00000000-0005-0000-0000-00008F0C0000}"/>
    <cellStyle name="_장성IC투찰_합덕-신례원(2공구)투찰_합덕-신례원(2공구)투찰_경찰서-터미널간도로(투찰)②_마현생창(동양고속)_왜관-태평건설_예정공정표" xfId="6001" xr:uid="{00000000-0005-0000-0000-0000900C0000}"/>
    <cellStyle name="_장성IC투찰_합덕-신례원(2공구)투찰_합덕-신례원(2공구)투찰_경찰서-터미널간도로(투찰)②_예정공정표" xfId="6002" xr:uid="{00000000-0005-0000-0000-0000910C0000}"/>
    <cellStyle name="_장성IC투찰_합덕-신례원(2공구)투찰_합덕-신례원(2공구)투찰_경찰서-터미널간도로(투찰)②_왜관-태평건설" xfId="6003" xr:uid="{00000000-0005-0000-0000-0000920C0000}"/>
    <cellStyle name="_장성IC투찰_합덕-신례원(2공구)투찰_합덕-신례원(2공구)투찰_경찰서-터미널간도로(투찰)②_왜관-태평건설_예정공정표" xfId="6004" xr:uid="{00000000-0005-0000-0000-0000930C0000}"/>
    <cellStyle name="_장성IC투찰_합덕-신례원(2공구)투찰_합덕-신례원(2공구)투찰_경찰서-터미널간도로(투찰)②_자재" xfId="6005" xr:uid="{00000000-0005-0000-0000-0000940C0000}"/>
    <cellStyle name="_장성IC투찰_합덕-신례원(2공구)투찰_합덕-신례원(2공구)투찰_마현생창(동양고속)" xfId="6006" xr:uid="{00000000-0005-0000-0000-0000950C0000}"/>
    <cellStyle name="_장성IC투찰_합덕-신례원(2공구)투찰_합덕-신례원(2공구)투찰_마현생창(동양고속)_예정공정표" xfId="6007" xr:uid="{00000000-0005-0000-0000-0000960C0000}"/>
    <cellStyle name="_장성IC투찰_합덕-신례원(2공구)투찰_합덕-신례원(2공구)투찰_마현생창(동양고속)_왜관-태평건설" xfId="6008" xr:uid="{00000000-0005-0000-0000-0000970C0000}"/>
    <cellStyle name="_장성IC투찰_합덕-신례원(2공구)투찰_합덕-신례원(2공구)투찰_마현생창(동양고속)_왜관-태평건설_예정공정표" xfId="6009" xr:uid="{00000000-0005-0000-0000-0000980C0000}"/>
    <cellStyle name="_장성IC투찰_합덕-신례원(2공구)투찰_합덕-신례원(2공구)투찰_봉무지방산업단지도로(투찰)②" xfId="6010" xr:uid="{00000000-0005-0000-0000-0000990C0000}"/>
    <cellStyle name="_장성IC투찰_합덕-신례원(2공구)투찰_합덕-신례원(2공구)투찰_봉무지방산업단지도로(투찰)②_견적내역" xfId="6011" xr:uid="{00000000-0005-0000-0000-00009A0C0000}"/>
    <cellStyle name="_장성IC투찰_합덕-신례원(2공구)투찰_합덕-신례원(2공구)투찰_봉무지방산업단지도로(투찰)②_마현생창(동양고속)" xfId="6012" xr:uid="{00000000-0005-0000-0000-00009B0C0000}"/>
    <cellStyle name="_장성IC투찰_합덕-신례원(2공구)투찰_합덕-신례원(2공구)투찰_봉무지방산업단지도로(투찰)②_마현생창(동양고속)_예정공정표" xfId="6013" xr:uid="{00000000-0005-0000-0000-00009C0C0000}"/>
    <cellStyle name="_장성IC투찰_합덕-신례원(2공구)투찰_합덕-신례원(2공구)투찰_봉무지방산업단지도로(투찰)②_마현생창(동양고속)_왜관-태평건설" xfId="6014" xr:uid="{00000000-0005-0000-0000-00009D0C0000}"/>
    <cellStyle name="_장성IC투찰_합덕-신례원(2공구)투찰_합덕-신례원(2공구)투찰_봉무지방산업단지도로(투찰)②_마현생창(동양고속)_왜관-태평건설_예정공정표" xfId="6015" xr:uid="{00000000-0005-0000-0000-00009E0C0000}"/>
    <cellStyle name="_장성IC투찰_합덕-신례원(2공구)투찰_합덕-신례원(2공구)투찰_봉무지방산업단지도로(투찰)②_예정공정표" xfId="6016" xr:uid="{00000000-0005-0000-0000-00009F0C0000}"/>
    <cellStyle name="_장성IC투찰_합덕-신례원(2공구)투찰_합덕-신례원(2공구)투찰_봉무지방산업단지도로(투찰)②_왜관-태평건설" xfId="6017" xr:uid="{00000000-0005-0000-0000-0000A00C0000}"/>
    <cellStyle name="_장성IC투찰_합덕-신례원(2공구)투찰_합덕-신례원(2공구)투찰_봉무지방산업단지도로(투찰)②_왜관-태평건설_예정공정표" xfId="6018" xr:uid="{00000000-0005-0000-0000-0000A10C0000}"/>
    <cellStyle name="_장성IC투찰_합덕-신례원(2공구)투찰_합덕-신례원(2공구)투찰_봉무지방산업단지도로(투찰)②_자재" xfId="6019" xr:uid="{00000000-0005-0000-0000-0000A20C0000}"/>
    <cellStyle name="_장성IC투찰_합덕-신례원(2공구)투찰_합덕-신례원(2공구)투찰_봉무지방산업단지도로(투찰)②+0.250%" xfId="6020" xr:uid="{00000000-0005-0000-0000-0000A30C0000}"/>
    <cellStyle name="_장성IC투찰_합덕-신례원(2공구)투찰_합덕-신례원(2공구)투찰_봉무지방산업단지도로(투찰)②+0.250%_견적내역" xfId="6021" xr:uid="{00000000-0005-0000-0000-0000A40C0000}"/>
    <cellStyle name="_장성IC투찰_합덕-신례원(2공구)투찰_합덕-신례원(2공구)투찰_봉무지방산업단지도로(투찰)②+0.250%_마현생창(동양고속)" xfId="6022" xr:uid="{00000000-0005-0000-0000-0000A50C0000}"/>
    <cellStyle name="_장성IC투찰_합덕-신례원(2공구)투찰_합덕-신례원(2공구)투찰_봉무지방산업단지도로(투찰)②+0.250%_마현생창(동양고속)_예정공정표" xfId="6023" xr:uid="{00000000-0005-0000-0000-0000A60C0000}"/>
    <cellStyle name="_장성IC투찰_합덕-신례원(2공구)투찰_합덕-신례원(2공구)투찰_봉무지방산업단지도로(투찰)②+0.250%_마현생창(동양고속)_왜관-태평건설" xfId="6024" xr:uid="{00000000-0005-0000-0000-0000A70C0000}"/>
    <cellStyle name="_장성IC투찰_합덕-신례원(2공구)투찰_합덕-신례원(2공구)투찰_봉무지방산업단지도로(투찰)②+0.250%_마현생창(동양고속)_왜관-태평건설_예정공정표" xfId="6025" xr:uid="{00000000-0005-0000-0000-0000A80C0000}"/>
    <cellStyle name="_장성IC투찰_합덕-신례원(2공구)투찰_합덕-신례원(2공구)투찰_봉무지방산업단지도로(투찰)②+0.250%_예정공정표" xfId="6026" xr:uid="{00000000-0005-0000-0000-0000A90C0000}"/>
    <cellStyle name="_장성IC투찰_합덕-신례원(2공구)투찰_합덕-신례원(2공구)투찰_봉무지방산업단지도로(투찰)②+0.250%_왜관-태평건설" xfId="6027" xr:uid="{00000000-0005-0000-0000-0000AA0C0000}"/>
    <cellStyle name="_장성IC투찰_합덕-신례원(2공구)투찰_합덕-신례원(2공구)투찰_봉무지방산업단지도로(투찰)②+0.250%_왜관-태평건설_예정공정표" xfId="6028" xr:uid="{00000000-0005-0000-0000-0000AB0C0000}"/>
    <cellStyle name="_장성IC투찰_합덕-신례원(2공구)투찰_합덕-신례원(2공구)투찰_봉무지방산업단지도로(투찰)②+0.250%_자재" xfId="6029" xr:uid="{00000000-0005-0000-0000-0000AC0C0000}"/>
    <cellStyle name="_장성IC투찰_합덕-신례원(2공구)투찰_합덕-신례원(2공구)투찰_예정공정표" xfId="6030" xr:uid="{00000000-0005-0000-0000-0000AD0C0000}"/>
    <cellStyle name="_장성IC투찰_합덕-신례원(2공구)투찰_합덕-신례원(2공구)투찰_왜관-태평건설" xfId="6031" xr:uid="{00000000-0005-0000-0000-0000AE0C0000}"/>
    <cellStyle name="_장성IC투찰_합덕-신례원(2공구)투찰_합덕-신례원(2공구)투찰_왜관-태평건설_예정공정표" xfId="6032" xr:uid="{00000000-0005-0000-0000-0000AF0C0000}"/>
    <cellStyle name="_장성IC투찰_합덕-신례원(2공구)투찰_합덕-신례원(2공구)투찰_자재" xfId="6033" xr:uid="{00000000-0005-0000-0000-0000B00C0000}"/>
    <cellStyle name="_재료비" xfId="491" xr:uid="{00000000-0005-0000-0000-0000B10C0000}"/>
    <cellStyle name="_재수정 배출수동설계" xfId="6034" xr:uid="{00000000-0005-0000-0000-0000B20C0000}"/>
    <cellStyle name="_재재수정 배출수동설계" xfId="6035" xr:uid="{00000000-0005-0000-0000-0000B30C0000}"/>
    <cellStyle name="_적격 " xfId="492" xr:uid="{00000000-0005-0000-0000-0000B40C0000}"/>
    <cellStyle name="_적격 _1단계전기계장" xfId="493" xr:uid="{00000000-0005-0000-0000-0000B50C0000}"/>
    <cellStyle name="_적격 _1차1회변경" xfId="6036" xr:uid="{00000000-0005-0000-0000-0000B60C0000}"/>
    <cellStyle name="_적격 _덕트수량산출서" xfId="494" xr:uid="{00000000-0005-0000-0000-0000B70C0000}"/>
    <cellStyle name="_적격 _덕트수량산출서_03 기계내역서0830" xfId="495" xr:uid="{00000000-0005-0000-0000-0000B80C0000}"/>
    <cellStyle name="_적격 _덕트수량산출서_기계내역서(작업중)" xfId="496" xr:uid="{00000000-0005-0000-0000-0000B90C0000}"/>
    <cellStyle name="_적격 _덕트수량산출서_성남판교(기계)" xfId="497" xr:uid="{00000000-0005-0000-0000-0000BA0C0000}"/>
    <cellStyle name="_적격 _덕트수량산출서_화성동탄_기계내역서(8.20)" xfId="498" xr:uid="{00000000-0005-0000-0000-0000BB0C0000}"/>
    <cellStyle name="_적격 _도급내역(전체분)" xfId="6037" xr:uid="{00000000-0005-0000-0000-0000BC0C0000}"/>
    <cellStyle name="_적격 _도급내역(전체분)_복사본 총괄1회변경" xfId="6038" xr:uid="{00000000-0005-0000-0000-0000BD0C0000}"/>
    <cellStyle name="_적격 _도급내역(전체분)_총괄1회변경" xfId="6039" xr:uid="{00000000-0005-0000-0000-0000BE0C0000}"/>
    <cellStyle name="_적격 _도급내역(토공)" xfId="6040" xr:uid="{00000000-0005-0000-0000-0000BF0C0000}"/>
    <cellStyle name="_적격 _설계변경내역서(1회총괄)" xfId="6041" xr:uid="{00000000-0005-0000-0000-0000C00C0000}"/>
    <cellStyle name="_적격 _설계변경앞지" xfId="6042" xr:uid="{00000000-0005-0000-0000-0000C10C0000}"/>
    <cellStyle name="_적격 _설계변경앞지(2차)" xfId="6043" xr:uid="{00000000-0005-0000-0000-0000C20C0000}"/>
    <cellStyle name="_적격 _설계변경앞지(총괄)" xfId="6044" xr:uid="{00000000-0005-0000-0000-0000C30C0000}"/>
    <cellStyle name="_적격 _설계변경총괄(토목,건축,기계,조경)01" xfId="6045" xr:uid="{00000000-0005-0000-0000-0000C40C0000}"/>
    <cellStyle name="_적격 _설계변경총괄(토목,건축,기계,조경)02" xfId="6046" xr:uid="{00000000-0005-0000-0000-0000C50C0000}"/>
    <cellStyle name="_적격 _실행예산서" xfId="499" xr:uid="{00000000-0005-0000-0000-0000C60C0000}"/>
    <cellStyle name="_적격 _실행예산서(3공구)" xfId="500" xr:uid="{00000000-0005-0000-0000-0000C70C0000}"/>
    <cellStyle name="_적격 _실행예산서(3공구)_1단계전기계장" xfId="501" xr:uid="{00000000-0005-0000-0000-0000C80C0000}"/>
    <cellStyle name="_적격 _실행예산서(3공구)_덕트수량산출서" xfId="502" xr:uid="{00000000-0005-0000-0000-0000C90C0000}"/>
    <cellStyle name="_적격 _실행예산서(3공구)_덕트수량산출서_03 기계내역서0830" xfId="503" xr:uid="{00000000-0005-0000-0000-0000CA0C0000}"/>
    <cellStyle name="_적격 _실행예산서(3공구)_덕트수량산출서_기계내역서(작업중)" xfId="504" xr:uid="{00000000-0005-0000-0000-0000CB0C0000}"/>
    <cellStyle name="_적격 _실행예산서(3공구)_덕트수량산출서_성남판교(기계)" xfId="505" xr:uid="{00000000-0005-0000-0000-0000CC0C0000}"/>
    <cellStyle name="_적격 _실행예산서(3공구)_덕트수량산출서_화성동탄_기계내역서(8.20)" xfId="506" xr:uid="{00000000-0005-0000-0000-0000CD0C0000}"/>
    <cellStyle name="_적격 _실행예산서(문산IC)" xfId="507" xr:uid="{00000000-0005-0000-0000-0000CE0C0000}"/>
    <cellStyle name="_적격 _실행예산서(문산IC)_1" xfId="508" xr:uid="{00000000-0005-0000-0000-0000CF0C0000}"/>
    <cellStyle name="_적격 _실행예산서(문산IC)_1_1단계전기계장" xfId="509" xr:uid="{00000000-0005-0000-0000-0000D00C0000}"/>
    <cellStyle name="_적격 _실행예산서(문산IC)_1_덕트수량산출서" xfId="510" xr:uid="{00000000-0005-0000-0000-0000D10C0000}"/>
    <cellStyle name="_적격 _실행예산서(문산IC)_1_덕트수량산출서_03 기계내역서0830" xfId="511" xr:uid="{00000000-0005-0000-0000-0000D20C0000}"/>
    <cellStyle name="_적격 _실행예산서(문산IC)_1_덕트수량산출서_기계내역서(작업중)" xfId="512" xr:uid="{00000000-0005-0000-0000-0000D30C0000}"/>
    <cellStyle name="_적격 _실행예산서(문산IC)_1_덕트수량산출서_성남판교(기계)" xfId="513" xr:uid="{00000000-0005-0000-0000-0000D40C0000}"/>
    <cellStyle name="_적격 _실행예산서(문산IC)_1_덕트수량산출서_화성동탄_기계내역서(8.20)" xfId="514" xr:uid="{00000000-0005-0000-0000-0000D50C0000}"/>
    <cellStyle name="_적격 _실행예산서(문산IC)_1단계전기계장" xfId="515" xr:uid="{00000000-0005-0000-0000-0000D60C0000}"/>
    <cellStyle name="_적격 _실행예산서(문산IC)_덕트수량산출서" xfId="516" xr:uid="{00000000-0005-0000-0000-0000D70C0000}"/>
    <cellStyle name="_적격 _실행예산서(문산IC)_덕트수량산출서_03 기계내역서0830" xfId="517" xr:uid="{00000000-0005-0000-0000-0000D80C0000}"/>
    <cellStyle name="_적격 _실행예산서(문산IC)_덕트수량산출서_기계내역서(작업중)" xfId="518" xr:uid="{00000000-0005-0000-0000-0000D90C0000}"/>
    <cellStyle name="_적격 _실행예산서(문산IC)_덕트수량산출서_성남판교(기계)" xfId="519" xr:uid="{00000000-0005-0000-0000-0000DA0C0000}"/>
    <cellStyle name="_적격 _실행예산서(문산IC)_덕트수량산출서_화성동탄_기계내역서(8.20)" xfId="520" xr:uid="{00000000-0005-0000-0000-0000DB0C0000}"/>
    <cellStyle name="_적격 _실행예산서(문산IC)_실행예산서" xfId="521" xr:uid="{00000000-0005-0000-0000-0000DC0C0000}"/>
    <cellStyle name="_적격 _실행예산서(문산IC)_실행예산서(3공구)" xfId="522" xr:uid="{00000000-0005-0000-0000-0000DD0C0000}"/>
    <cellStyle name="_적격 _실행예산서(문산IC)_실행예산서(3공구)_1단계전기계장" xfId="523" xr:uid="{00000000-0005-0000-0000-0000DE0C0000}"/>
    <cellStyle name="_적격 _실행예산서(문산IC)_실행예산서(3공구)_덕트수량산출서" xfId="524" xr:uid="{00000000-0005-0000-0000-0000DF0C0000}"/>
    <cellStyle name="_적격 _실행예산서(문산IC)_실행예산서(3공구)_덕트수량산출서_03 기계내역서0830" xfId="525" xr:uid="{00000000-0005-0000-0000-0000E00C0000}"/>
    <cellStyle name="_적격 _실행예산서(문산IC)_실행예산서(3공구)_덕트수량산출서_기계내역서(작업중)" xfId="526" xr:uid="{00000000-0005-0000-0000-0000E10C0000}"/>
    <cellStyle name="_적격 _실행예산서(문산IC)_실행예산서(3공구)_덕트수량산출서_성남판교(기계)" xfId="527" xr:uid="{00000000-0005-0000-0000-0000E20C0000}"/>
    <cellStyle name="_적격 _실행예산서(문산IC)_실행예산서(3공구)_덕트수량산출서_화성동탄_기계내역서(8.20)" xfId="528" xr:uid="{00000000-0005-0000-0000-0000E30C0000}"/>
    <cellStyle name="_적격 _실행예산서(문산IC)_실행예산서(문산IC)" xfId="529" xr:uid="{00000000-0005-0000-0000-0000E40C0000}"/>
    <cellStyle name="_적격 _실행예산서(문산IC)_실행예산서(문산IC)_1단계전기계장" xfId="530" xr:uid="{00000000-0005-0000-0000-0000E50C0000}"/>
    <cellStyle name="_적격 _실행예산서(문산IC)_실행예산서(문산IC)_덕트수량산출서" xfId="531" xr:uid="{00000000-0005-0000-0000-0000E60C0000}"/>
    <cellStyle name="_적격 _실행예산서(문산IC)_실행예산서(문산IC)_덕트수량산출서_03 기계내역서0830" xfId="532" xr:uid="{00000000-0005-0000-0000-0000E70C0000}"/>
    <cellStyle name="_적격 _실행예산서(문산IC)_실행예산서(문산IC)_덕트수량산출서_기계내역서(작업중)" xfId="533" xr:uid="{00000000-0005-0000-0000-0000E80C0000}"/>
    <cellStyle name="_적격 _실행예산서(문산IC)_실행예산서(문산IC)_덕트수량산출서_성남판교(기계)" xfId="534" xr:uid="{00000000-0005-0000-0000-0000E90C0000}"/>
    <cellStyle name="_적격 _실행예산서(문산IC)_실행예산서(문산IC)_덕트수량산출서_화성동탄_기계내역서(8.20)" xfId="535" xr:uid="{00000000-0005-0000-0000-0000EA0C0000}"/>
    <cellStyle name="_적격 _실행예산서(문산IC)_실행예산서_1단계전기계장" xfId="536" xr:uid="{00000000-0005-0000-0000-0000EB0C0000}"/>
    <cellStyle name="_적격 _실행예산서(문산IC)_실행예산서_덕트수량산출서" xfId="537" xr:uid="{00000000-0005-0000-0000-0000EC0C0000}"/>
    <cellStyle name="_적격 _실행예산서(문산IC)_실행예산서_덕트수량산출서_03 기계내역서0830" xfId="538" xr:uid="{00000000-0005-0000-0000-0000ED0C0000}"/>
    <cellStyle name="_적격 _실행예산서(문산IC)_실행예산서_덕트수량산출서_기계내역서(작업중)" xfId="539" xr:uid="{00000000-0005-0000-0000-0000EE0C0000}"/>
    <cellStyle name="_적격 _실행예산서(문산IC)_실행예산서_덕트수량산출서_성남판교(기계)" xfId="540" xr:uid="{00000000-0005-0000-0000-0000EF0C0000}"/>
    <cellStyle name="_적격 _실행예산서(문산IC)_실행예산서_덕트수량산출서_화성동탄_기계내역서(8.20)" xfId="541" xr:uid="{00000000-0005-0000-0000-0000F00C0000}"/>
    <cellStyle name="_적격 _실행예산서_1단계전기계장" xfId="542" xr:uid="{00000000-0005-0000-0000-0000F10C0000}"/>
    <cellStyle name="_적격 _실행예산서_덕트수량산출서" xfId="543" xr:uid="{00000000-0005-0000-0000-0000F20C0000}"/>
    <cellStyle name="_적격 _실행예산서_덕트수량산출서_03 기계내역서0830" xfId="544" xr:uid="{00000000-0005-0000-0000-0000F30C0000}"/>
    <cellStyle name="_적격 _실행예산서_덕트수량산출서_기계내역서(작업중)" xfId="545" xr:uid="{00000000-0005-0000-0000-0000F40C0000}"/>
    <cellStyle name="_적격 _실행예산서_덕트수량산출서_성남판교(기계)" xfId="546" xr:uid="{00000000-0005-0000-0000-0000F50C0000}"/>
    <cellStyle name="_적격 _실행예산서_덕트수량산출서_화성동탄_기계내역서(8.20)" xfId="547" xr:uid="{00000000-0005-0000-0000-0000F60C0000}"/>
    <cellStyle name="_적격 _예정공정표" xfId="6047" xr:uid="{00000000-0005-0000-0000-0000F70C0000}"/>
    <cellStyle name="_적격 _작업" xfId="6048" xr:uid="{00000000-0005-0000-0000-0000F80C0000}"/>
    <cellStyle name="_적격 _제잡비계산서" xfId="6049" xr:uid="{00000000-0005-0000-0000-0000F90C0000}"/>
    <cellStyle name="_적격 _증평1차내역" xfId="6050" xr:uid="{00000000-0005-0000-0000-0000FA0C0000}"/>
    <cellStyle name="_적격 _증평1차내역_1차1회변경" xfId="6051" xr:uid="{00000000-0005-0000-0000-0000FB0C0000}"/>
    <cellStyle name="_적격 _증평1차내역_1차1회변경_예정공정표" xfId="6052" xr:uid="{00000000-0005-0000-0000-0000FC0C0000}"/>
    <cellStyle name="_적격 _증평1차내역_예정공정표" xfId="6053" xr:uid="{00000000-0005-0000-0000-0000FD0C0000}"/>
    <cellStyle name="_적격 _증평1차내역_총괄1회변경" xfId="6054" xr:uid="{00000000-0005-0000-0000-0000FE0C0000}"/>
    <cellStyle name="_적격 _집행갑지 " xfId="548" xr:uid="{00000000-0005-0000-0000-0000FF0C0000}"/>
    <cellStyle name="_적격 _집행갑지 _1단계전기계장" xfId="549" xr:uid="{00000000-0005-0000-0000-0000000D0000}"/>
    <cellStyle name="_적격 _집행갑지 _1차1회변경" xfId="6055" xr:uid="{00000000-0005-0000-0000-0000010D0000}"/>
    <cellStyle name="_적격 _집행갑지 _덕트수량산출서" xfId="550" xr:uid="{00000000-0005-0000-0000-0000020D0000}"/>
    <cellStyle name="_적격 _집행갑지 _덕트수량산출서_03 기계내역서0830" xfId="551" xr:uid="{00000000-0005-0000-0000-0000030D0000}"/>
    <cellStyle name="_적격 _집행갑지 _덕트수량산출서_기계내역서(작업중)" xfId="552" xr:uid="{00000000-0005-0000-0000-0000040D0000}"/>
    <cellStyle name="_적격 _집행갑지 _덕트수량산출서_성남판교(기계)" xfId="553" xr:uid="{00000000-0005-0000-0000-0000050D0000}"/>
    <cellStyle name="_적격 _집행갑지 _덕트수량산출서_화성동탄_기계내역서(8.20)" xfId="554" xr:uid="{00000000-0005-0000-0000-0000060D0000}"/>
    <cellStyle name="_적격 _집행갑지 _도급내역(전체분)" xfId="6056" xr:uid="{00000000-0005-0000-0000-0000070D0000}"/>
    <cellStyle name="_적격 _집행갑지 _도급내역(전체분)_복사본 총괄1회변경" xfId="6057" xr:uid="{00000000-0005-0000-0000-0000080D0000}"/>
    <cellStyle name="_적격 _집행갑지 _도급내역(전체분)_총괄1회변경" xfId="6058" xr:uid="{00000000-0005-0000-0000-0000090D0000}"/>
    <cellStyle name="_적격 _집행갑지 _도급내역(토공)" xfId="6059" xr:uid="{00000000-0005-0000-0000-00000A0D0000}"/>
    <cellStyle name="_적격 _집행갑지 _설계변경내역서(1회총괄)" xfId="6060" xr:uid="{00000000-0005-0000-0000-00000B0D0000}"/>
    <cellStyle name="_적격 _집행갑지 _설계변경앞지" xfId="6061" xr:uid="{00000000-0005-0000-0000-00000C0D0000}"/>
    <cellStyle name="_적격 _집행갑지 _설계변경앞지(2차)" xfId="6062" xr:uid="{00000000-0005-0000-0000-00000D0D0000}"/>
    <cellStyle name="_적격 _집행갑지 _설계변경앞지(총괄)" xfId="6063" xr:uid="{00000000-0005-0000-0000-00000E0D0000}"/>
    <cellStyle name="_적격 _집행갑지 _설계변경총괄(토목,건축,기계,조경)01" xfId="6064" xr:uid="{00000000-0005-0000-0000-00000F0D0000}"/>
    <cellStyle name="_적격 _집행갑지 _설계변경총괄(토목,건축,기계,조경)02" xfId="6065" xr:uid="{00000000-0005-0000-0000-0000100D0000}"/>
    <cellStyle name="_적격 _집행갑지 _실행예산서" xfId="555" xr:uid="{00000000-0005-0000-0000-0000110D0000}"/>
    <cellStyle name="_적격 _집행갑지 _실행예산서(3공구)" xfId="556" xr:uid="{00000000-0005-0000-0000-0000120D0000}"/>
    <cellStyle name="_적격 _집행갑지 _실행예산서(3공구)_1단계전기계장" xfId="557" xr:uid="{00000000-0005-0000-0000-0000130D0000}"/>
    <cellStyle name="_적격 _집행갑지 _실행예산서(3공구)_덕트수량산출서" xfId="558" xr:uid="{00000000-0005-0000-0000-0000140D0000}"/>
    <cellStyle name="_적격 _집행갑지 _실행예산서(3공구)_덕트수량산출서_03 기계내역서0830" xfId="559" xr:uid="{00000000-0005-0000-0000-0000150D0000}"/>
    <cellStyle name="_적격 _집행갑지 _실행예산서(3공구)_덕트수량산출서_기계내역서(작업중)" xfId="560" xr:uid="{00000000-0005-0000-0000-0000160D0000}"/>
    <cellStyle name="_적격 _집행갑지 _실행예산서(3공구)_덕트수량산출서_성남판교(기계)" xfId="561" xr:uid="{00000000-0005-0000-0000-0000170D0000}"/>
    <cellStyle name="_적격 _집행갑지 _실행예산서(3공구)_덕트수량산출서_화성동탄_기계내역서(8.20)" xfId="562" xr:uid="{00000000-0005-0000-0000-0000180D0000}"/>
    <cellStyle name="_적격 _집행갑지 _실행예산서(문산IC)" xfId="563" xr:uid="{00000000-0005-0000-0000-0000190D0000}"/>
    <cellStyle name="_적격 _집행갑지 _실행예산서(문산IC)_1" xfId="564" xr:uid="{00000000-0005-0000-0000-00001A0D0000}"/>
    <cellStyle name="_적격 _집행갑지 _실행예산서(문산IC)_1_1단계전기계장" xfId="565" xr:uid="{00000000-0005-0000-0000-00001B0D0000}"/>
    <cellStyle name="_적격 _집행갑지 _실행예산서(문산IC)_1_덕트수량산출서" xfId="566" xr:uid="{00000000-0005-0000-0000-00001C0D0000}"/>
    <cellStyle name="_적격 _집행갑지 _실행예산서(문산IC)_1_덕트수량산출서_03 기계내역서0830" xfId="567" xr:uid="{00000000-0005-0000-0000-00001D0D0000}"/>
    <cellStyle name="_적격 _집행갑지 _실행예산서(문산IC)_1_덕트수량산출서_기계내역서(작업중)" xfId="568" xr:uid="{00000000-0005-0000-0000-00001E0D0000}"/>
    <cellStyle name="_적격 _집행갑지 _실행예산서(문산IC)_1_덕트수량산출서_성남판교(기계)" xfId="569" xr:uid="{00000000-0005-0000-0000-00001F0D0000}"/>
    <cellStyle name="_적격 _집행갑지 _실행예산서(문산IC)_1_덕트수량산출서_화성동탄_기계내역서(8.20)" xfId="570" xr:uid="{00000000-0005-0000-0000-0000200D0000}"/>
    <cellStyle name="_적격 _집행갑지 _실행예산서(문산IC)_1단계전기계장" xfId="571" xr:uid="{00000000-0005-0000-0000-0000210D0000}"/>
    <cellStyle name="_적격 _집행갑지 _실행예산서(문산IC)_덕트수량산출서" xfId="572" xr:uid="{00000000-0005-0000-0000-0000220D0000}"/>
    <cellStyle name="_적격 _집행갑지 _실행예산서(문산IC)_덕트수량산출서_03 기계내역서0830" xfId="573" xr:uid="{00000000-0005-0000-0000-0000230D0000}"/>
    <cellStyle name="_적격 _집행갑지 _실행예산서(문산IC)_덕트수량산출서_기계내역서(작업중)" xfId="574" xr:uid="{00000000-0005-0000-0000-0000240D0000}"/>
    <cellStyle name="_적격 _집행갑지 _실행예산서(문산IC)_덕트수량산출서_성남판교(기계)" xfId="575" xr:uid="{00000000-0005-0000-0000-0000250D0000}"/>
    <cellStyle name="_적격 _집행갑지 _실행예산서(문산IC)_덕트수량산출서_화성동탄_기계내역서(8.20)" xfId="576" xr:uid="{00000000-0005-0000-0000-0000260D0000}"/>
    <cellStyle name="_적격 _집행갑지 _실행예산서(문산IC)_실행예산서" xfId="577" xr:uid="{00000000-0005-0000-0000-0000270D0000}"/>
    <cellStyle name="_적격 _집행갑지 _실행예산서(문산IC)_실행예산서(3공구)" xfId="578" xr:uid="{00000000-0005-0000-0000-0000280D0000}"/>
    <cellStyle name="_적격 _집행갑지 _실행예산서(문산IC)_실행예산서(3공구)_1단계전기계장" xfId="579" xr:uid="{00000000-0005-0000-0000-0000290D0000}"/>
    <cellStyle name="_적격 _집행갑지 _실행예산서(문산IC)_실행예산서(3공구)_덕트수량산출서" xfId="580" xr:uid="{00000000-0005-0000-0000-00002A0D0000}"/>
    <cellStyle name="_적격 _집행갑지 _실행예산서(문산IC)_실행예산서(3공구)_덕트수량산출서_03 기계내역서0830" xfId="581" xr:uid="{00000000-0005-0000-0000-00002B0D0000}"/>
    <cellStyle name="_적격 _집행갑지 _실행예산서(문산IC)_실행예산서(3공구)_덕트수량산출서_기계내역서(작업중)" xfId="582" xr:uid="{00000000-0005-0000-0000-00002C0D0000}"/>
    <cellStyle name="_적격 _집행갑지 _실행예산서(문산IC)_실행예산서(3공구)_덕트수량산출서_성남판교(기계)" xfId="583" xr:uid="{00000000-0005-0000-0000-00002D0D0000}"/>
    <cellStyle name="_적격 _집행갑지 _실행예산서(문산IC)_실행예산서(3공구)_덕트수량산출서_화성동탄_기계내역서(8.20)" xfId="584" xr:uid="{00000000-0005-0000-0000-00002E0D0000}"/>
    <cellStyle name="_적격 _집행갑지 _실행예산서(문산IC)_실행예산서(문산IC)" xfId="585" xr:uid="{00000000-0005-0000-0000-00002F0D0000}"/>
    <cellStyle name="_적격 _집행갑지 _실행예산서(문산IC)_실행예산서(문산IC)_1단계전기계장" xfId="586" xr:uid="{00000000-0005-0000-0000-0000300D0000}"/>
    <cellStyle name="_적격 _집행갑지 _실행예산서(문산IC)_실행예산서(문산IC)_덕트수량산출서" xfId="587" xr:uid="{00000000-0005-0000-0000-0000310D0000}"/>
    <cellStyle name="_적격 _집행갑지 _실행예산서(문산IC)_실행예산서(문산IC)_덕트수량산출서_03 기계내역서0830" xfId="588" xr:uid="{00000000-0005-0000-0000-0000320D0000}"/>
    <cellStyle name="_적격 _집행갑지 _실행예산서(문산IC)_실행예산서(문산IC)_덕트수량산출서_기계내역서(작업중)" xfId="589" xr:uid="{00000000-0005-0000-0000-0000330D0000}"/>
    <cellStyle name="_적격 _집행갑지 _실행예산서(문산IC)_실행예산서(문산IC)_덕트수량산출서_성남판교(기계)" xfId="590" xr:uid="{00000000-0005-0000-0000-0000340D0000}"/>
    <cellStyle name="_적격 _집행갑지 _실행예산서(문산IC)_실행예산서(문산IC)_덕트수량산출서_화성동탄_기계내역서(8.20)" xfId="591" xr:uid="{00000000-0005-0000-0000-0000350D0000}"/>
    <cellStyle name="_적격 _집행갑지 _실행예산서(문산IC)_실행예산서_1단계전기계장" xfId="592" xr:uid="{00000000-0005-0000-0000-0000360D0000}"/>
    <cellStyle name="_적격 _집행갑지 _실행예산서(문산IC)_실행예산서_덕트수량산출서" xfId="593" xr:uid="{00000000-0005-0000-0000-0000370D0000}"/>
    <cellStyle name="_적격 _집행갑지 _실행예산서(문산IC)_실행예산서_덕트수량산출서_03 기계내역서0830" xfId="594" xr:uid="{00000000-0005-0000-0000-0000380D0000}"/>
    <cellStyle name="_적격 _집행갑지 _실행예산서(문산IC)_실행예산서_덕트수량산출서_기계내역서(작업중)" xfId="595" xr:uid="{00000000-0005-0000-0000-0000390D0000}"/>
    <cellStyle name="_적격 _집행갑지 _실행예산서(문산IC)_실행예산서_덕트수량산출서_성남판교(기계)" xfId="596" xr:uid="{00000000-0005-0000-0000-00003A0D0000}"/>
    <cellStyle name="_적격 _집행갑지 _실행예산서(문산IC)_실행예산서_덕트수량산출서_화성동탄_기계내역서(8.20)" xfId="597" xr:uid="{00000000-0005-0000-0000-00003B0D0000}"/>
    <cellStyle name="_적격 _집행갑지 _실행예산서_1단계전기계장" xfId="598" xr:uid="{00000000-0005-0000-0000-00003C0D0000}"/>
    <cellStyle name="_적격 _집행갑지 _실행예산서_덕트수량산출서" xfId="599" xr:uid="{00000000-0005-0000-0000-00003D0D0000}"/>
    <cellStyle name="_적격 _집행갑지 _실행예산서_덕트수량산출서_03 기계내역서0830" xfId="600" xr:uid="{00000000-0005-0000-0000-00003E0D0000}"/>
    <cellStyle name="_적격 _집행갑지 _실행예산서_덕트수량산출서_기계내역서(작업중)" xfId="601" xr:uid="{00000000-0005-0000-0000-00003F0D0000}"/>
    <cellStyle name="_적격 _집행갑지 _실행예산서_덕트수량산출서_성남판교(기계)" xfId="602" xr:uid="{00000000-0005-0000-0000-0000400D0000}"/>
    <cellStyle name="_적격 _집행갑지 _실행예산서_덕트수량산출서_화성동탄_기계내역서(8.20)" xfId="603" xr:uid="{00000000-0005-0000-0000-0000410D0000}"/>
    <cellStyle name="_적격 _집행갑지 _예정공정표" xfId="6066" xr:uid="{00000000-0005-0000-0000-0000420D0000}"/>
    <cellStyle name="_적격 _집행갑지 _작업" xfId="6067" xr:uid="{00000000-0005-0000-0000-0000430D0000}"/>
    <cellStyle name="_적격 _집행갑지 _제잡비계산서" xfId="6068" xr:uid="{00000000-0005-0000-0000-0000440D0000}"/>
    <cellStyle name="_적격 _집행갑지 _증평1차내역" xfId="6069" xr:uid="{00000000-0005-0000-0000-0000450D0000}"/>
    <cellStyle name="_적격 _집행갑지 _증평1차내역_1차1회변경" xfId="6070" xr:uid="{00000000-0005-0000-0000-0000460D0000}"/>
    <cellStyle name="_적격 _집행갑지 _증평1차내역_1차1회변경_예정공정표" xfId="6071" xr:uid="{00000000-0005-0000-0000-0000470D0000}"/>
    <cellStyle name="_적격 _집행갑지 _증평1차내역_예정공정표" xfId="6072" xr:uid="{00000000-0005-0000-0000-0000480D0000}"/>
    <cellStyle name="_적격 _집행갑지 _증평1차내역_총괄1회변경" xfId="6073" xr:uid="{00000000-0005-0000-0000-0000490D0000}"/>
    <cellStyle name="_적격 _집행갑지 _총괄1회변경" xfId="6074" xr:uid="{00000000-0005-0000-0000-00004A0D0000}"/>
    <cellStyle name="_적격 _집행갑지 _흥산-구룡" xfId="604" xr:uid="{00000000-0005-0000-0000-00004B0D0000}"/>
    <cellStyle name="_적격 _집행갑지 _흥산-구룡_1단계전기계장" xfId="605" xr:uid="{00000000-0005-0000-0000-00004C0D0000}"/>
    <cellStyle name="_적격 _집행갑지 _흥산-구룡_덕트수량산출서" xfId="606" xr:uid="{00000000-0005-0000-0000-00004D0D0000}"/>
    <cellStyle name="_적격 _집행갑지 _흥산-구룡_덕트수량산출서_03 기계내역서0830" xfId="607" xr:uid="{00000000-0005-0000-0000-00004E0D0000}"/>
    <cellStyle name="_적격 _집행갑지 _흥산-구룡_덕트수량산출서_기계내역서(작업중)" xfId="608" xr:uid="{00000000-0005-0000-0000-00004F0D0000}"/>
    <cellStyle name="_적격 _집행갑지 _흥산-구룡_덕트수량산출서_성남판교(기계)" xfId="609" xr:uid="{00000000-0005-0000-0000-0000500D0000}"/>
    <cellStyle name="_적격 _집행갑지 _흥산-구룡_덕트수량산출서_화성동탄_기계내역서(8.20)" xfId="610" xr:uid="{00000000-0005-0000-0000-0000510D0000}"/>
    <cellStyle name="_적격 _집행갑지 _흥산-구룡_실행예산서" xfId="611" xr:uid="{00000000-0005-0000-0000-0000520D0000}"/>
    <cellStyle name="_적격 _집행갑지 _흥산-구룡_실행예산서(3공구)" xfId="612" xr:uid="{00000000-0005-0000-0000-0000530D0000}"/>
    <cellStyle name="_적격 _집행갑지 _흥산-구룡_실행예산서(3공구)_1단계전기계장" xfId="613" xr:uid="{00000000-0005-0000-0000-0000540D0000}"/>
    <cellStyle name="_적격 _집행갑지 _흥산-구룡_실행예산서(3공구)_덕트수량산출서" xfId="614" xr:uid="{00000000-0005-0000-0000-0000550D0000}"/>
    <cellStyle name="_적격 _집행갑지 _흥산-구룡_실행예산서(3공구)_덕트수량산출서_03 기계내역서0830" xfId="615" xr:uid="{00000000-0005-0000-0000-0000560D0000}"/>
    <cellStyle name="_적격 _집행갑지 _흥산-구룡_실행예산서(3공구)_덕트수량산출서_기계내역서(작업중)" xfId="616" xr:uid="{00000000-0005-0000-0000-0000570D0000}"/>
    <cellStyle name="_적격 _집행갑지 _흥산-구룡_실행예산서(3공구)_덕트수량산출서_성남판교(기계)" xfId="617" xr:uid="{00000000-0005-0000-0000-0000580D0000}"/>
    <cellStyle name="_적격 _집행갑지 _흥산-구룡_실행예산서(3공구)_덕트수량산출서_화성동탄_기계내역서(8.20)" xfId="618" xr:uid="{00000000-0005-0000-0000-0000590D0000}"/>
    <cellStyle name="_적격 _집행갑지 _흥산-구룡_실행예산서(문산IC)" xfId="619" xr:uid="{00000000-0005-0000-0000-00005A0D0000}"/>
    <cellStyle name="_적격 _집행갑지 _흥산-구룡_실행예산서(문산IC)_1단계전기계장" xfId="620" xr:uid="{00000000-0005-0000-0000-00005B0D0000}"/>
    <cellStyle name="_적격 _집행갑지 _흥산-구룡_실행예산서(문산IC)_덕트수량산출서" xfId="621" xr:uid="{00000000-0005-0000-0000-00005C0D0000}"/>
    <cellStyle name="_적격 _집행갑지 _흥산-구룡_실행예산서(문산IC)_덕트수량산출서_03 기계내역서0830" xfId="622" xr:uid="{00000000-0005-0000-0000-00005D0D0000}"/>
    <cellStyle name="_적격 _집행갑지 _흥산-구룡_실행예산서(문산IC)_덕트수량산출서_기계내역서(작업중)" xfId="623" xr:uid="{00000000-0005-0000-0000-00005E0D0000}"/>
    <cellStyle name="_적격 _집행갑지 _흥산-구룡_실행예산서(문산IC)_덕트수량산출서_성남판교(기계)" xfId="624" xr:uid="{00000000-0005-0000-0000-00005F0D0000}"/>
    <cellStyle name="_적격 _집행갑지 _흥산-구룡_실행예산서(문산IC)_덕트수량산출서_화성동탄_기계내역서(8.20)" xfId="625" xr:uid="{00000000-0005-0000-0000-0000600D0000}"/>
    <cellStyle name="_적격 _집행갑지 _흥산-구룡_실행예산서_1단계전기계장" xfId="626" xr:uid="{00000000-0005-0000-0000-0000610D0000}"/>
    <cellStyle name="_적격 _집행갑지 _흥산-구룡_실행예산서_덕트수량산출서" xfId="627" xr:uid="{00000000-0005-0000-0000-0000620D0000}"/>
    <cellStyle name="_적격 _집행갑지 _흥산-구룡_실행예산서_덕트수량산출서_03 기계내역서0830" xfId="628" xr:uid="{00000000-0005-0000-0000-0000630D0000}"/>
    <cellStyle name="_적격 _집행갑지 _흥산-구룡_실행예산서_덕트수량산출서_기계내역서(작업중)" xfId="629" xr:uid="{00000000-0005-0000-0000-0000640D0000}"/>
    <cellStyle name="_적격 _집행갑지 _흥산-구룡_실행예산서_덕트수량산출서_성남판교(기계)" xfId="630" xr:uid="{00000000-0005-0000-0000-0000650D0000}"/>
    <cellStyle name="_적격 _집행갑지 _흥산-구룡_실행예산서_덕트수량산출서_화성동탄_기계내역서(8.20)" xfId="631" xr:uid="{00000000-0005-0000-0000-0000660D0000}"/>
    <cellStyle name="_적격 _총괄1회변경" xfId="6075" xr:uid="{00000000-0005-0000-0000-0000670D0000}"/>
    <cellStyle name="_적격 _흥산-구룡" xfId="632" xr:uid="{00000000-0005-0000-0000-0000680D0000}"/>
    <cellStyle name="_적격 _흥산-구룡_1단계전기계장" xfId="633" xr:uid="{00000000-0005-0000-0000-0000690D0000}"/>
    <cellStyle name="_적격 _흥산-구룡_덕트수량산출서" xfId="634" xr:uid="{00000000-0005-0000-0000-00006A0D0000}"/>
    <cellStyle name="_적격 _흥산-구룡_덕트수량산출서_03 기계내역서0830" xfId="635" xr:uid="{00000000-0005-0000-0000-00006B0D0000}"/>
    <cellStyle name="_적격 _흥산-구룡_덕트수량산출서_기계내역서(작업중)" xfId="636" xr:uid="{00000000-0005-0000-0000-00006C0D0000}"/>
    <cellStyle name="_적격 _흥산-구룡_덕트수량산출서_성남판교(기계)" xfId="637" xr:uid="{00000000-0005-0000-0000-00006D0D0000}"/>
    <cellStyle name="_적격 _흥산-구룡_덕트수량산출서_화성동탄_기계내역서(8.20)" xfId="638" xr:uid="{00000000-0005-0000-0000-00006E0D0000}"/>
    <cellStyle name="_적격 _흥산-구룡_실행예산서" xfId="639" xr:uid="{00000000-0005-0000-0000-00006F0D0000}"/>
    <cellStyle name="_적격 _흥산-구룡_실행예산서(3공구)" xfId="640" xr:uid="{00000000-0005-0000-0000-0000700D0000}"/>
    <cellStyle name="_적격 _흥산-구룡_실행예산서(3공구)_1단계전기계장" xfId="641" xr:uid="{00000000-0005-0000-0000-0000710D0000}"/>
    <cellStyle name="_적격 _흥산-구룡_실행예산서(3공구)_덕트수량산출서" xfId="642" xr:uid="{00000000-0005-0000-0000-0000720D0000}"/>
    <cellStyle name="_적격 _흥산-구룡_실행예산서(3공구)_덕트수량산출서_03 기계내역서0830" xfId="643" xr:uid="{00000000-0005-0000-0000-0000730D0000}"/>
    <cellStyle name="_적격 _흥산-구룡_실행예산서(3공구)_덕트수량산출서_기계내역서(작업중)" xfId="644" xr:uid="{00000000-0005-0000-0000-0000740D0000}"/>
    <cellStyle name="_적격 _흥산-구룡_실행예산서(3공구)_덕트수량산출서_성남판교(기계)" xfId="645" xr:uid="{00000000-0005-0000-0000-0000750D0000}"/>
    <cellStyle name="_적격 _흥산-구룡_실행예산서(3공구)_덕트수량산출서_화성동탄_기계내역서(8.20)" xfId="646" xr:uid="{00000000-0005-0000-0000-0000760D0000}"/>
    <cellStyle name="_적격 _흥산-구룡_실행예산서(문산IC)" xfId="647" xr:uid="{00000000-0005-0000-0000-0000770D0000}"/>
    <cellStyle name="_적격 _흥산-구룡_실행예산서(문산IC)_1단계전기계장" xfId="648" xr:uid="{00000000-0005-0000-0000-0000780D0000}"/>
    <cellStyle name="_적격 _흥산-구룡_실행예산서(문산IC)_덕트수량산출서" xfId="649" xr:uid="{00000000-0005-0000-0000-0000790D0000}"/>
    <cellStyle name="_적격 _흥산-구룡_실행예산서(문산IC)_덕트수량산출서_03 기계내역서0830" xfId="650" xr:uid="{00000000-0005-0000-0000-00007A0D0000}"/>
    <cellStyle name="_적격 _흥산-구룡_실행예산서(문산IC)_덕트수량산출서_기계내역서(작업중)" xfId="651" xr:uid="{00000000-0005-0000-0000-00007B0D0000}"/>
    <cellStyle name="_적격 _흥산-구룡_실행예산서(문산IC)_덕트수량산출서_성남판교(기계)" xfId="652" xr:uid="{00000000-0005-0000-0000-00007C0D0000}"/>
    <cellStyle name="_적격 _흥산-구룡_실행예산서(문산IC)_덕트수량산출서_화성동탄_기계내역서(8.20)" xfId="653" xr:uid="{00000000-0005-0000-0000-00007D0D0000}"/>
    <cellStyle name="_적격 _흥산-구룡_실행예산서_1단계전기계장" xfId="654" xr:uid="{00000000-0005-0000-0000-00007E0D0000}"/>
    <cellStyle name="_적격 _흥산-구룡_실행예산서_덕트수량산출서" xfId="655" xr:uid="{00000000-0005-0000-0000-00007F0D0000}"/>
    <cellStyle name="_적격 _흥산-구룡_실행예산서_덕트수량산출서_03 기계내역서0830" xfId="656" xr:uid="{00000000-0005-0000-0000-0000800D0000}"/>
    <cellStyle name="_적격 _흥산-구룡_실행예산서_덕트수량산출서_기계내역서(작업중)" xfId="657" xr:uid="{00000000-0005-0000-0000-0000810D0000}"/>
    <cellStyle name="_적격 _흥산-구룡_실행예산서_덕트수량산출서_성남판교(기계)" xfId="658" xr:uid="{00000000-0005-0000-0000-0000820D0000}"/>
    <cellStyle name="_적격 _흥산-구룡_실행예산서_덕트수량산출서_화성동탄_기계내역서(8.20)" xfId="659" xr:uid="{00000000-0005-0000-0000-0000830D0000}"/>
    <cellStyle name="_적격(화산) " xfId="660" xr:uid="{00000000-0005-0000-0000-0000840D0000}"/>
    <cellStyle name="_적격(화산) _1단계전기계장" xfId="661" xr:uid="{00000000-0005-0000-0000-0000850D0000}"/>
    <cellStyle name="_적격(화산) _1차1회변경" xfId="6076" xr:uid="{00000000-0005-0000-0000-0000860D0000}"/>
    <cellStyle name="_적격(화산) _거제U-2(3차)" xfId="6077" xr:uid="{00000000-0005-0000-0000-0000870D0000}"/>
    <cellStyle name="_적격(화산) _거제U-2(3차)_거제U-2(3차)" xfId="6078" xr:uid="{00000000-0005-0000-0000-0000880D0000}"/>
    <cellStyle name="_적격(화산) _거제U-2(3차)_거제U-2(3차)_서후-평은(투찰)" xfId="6079" xr:uid="{00000000-0005-0000-0000-0000890D0000}"/>
    <cellStyle name="_적격(화산) _거제U-2(3차)_거제U-2(3차)_서후-평은(투찰)_시험발파계획" xfId="6080" xr:uid="{00000000-0005-0000-0000-00008A0D0000}"/>
    <cellStyle name="_적격(화산) _거제U-2(3차)_거제U-2(3차)_서후-평은(투찰)_정읍∼완주간 1공구(투찰)" xfId="6081" xr:uid="{00000000-0005-0000-0000-00008B0D0000}"/>
    <cellStyle name="_적격(화산) _거제U-2(3차)_거제U-2(3차)_서후-평은(투찰)_정읍∼완주간 1공구(투찰)_시험발파계획" xfId="6082" xr:uid="{00000000-0005-0000-0000-00008C0D0000}"/>
    <cellStyle name="_적격(화산) _거제U-2(3차)_거제U-2(3차)_시험발파계획" xfId="6083" xr:uid="{00000000-0005-0000-0000-00008D0D0000}"/>
    <cellStyle name="_적격(화산) _거제U-2(3차)_거제U-2(3차)_정읍∼완주간 1공구(투찰)" xfId="6084" xr:uid="{00000000-0005-0000-0000-00008E0D0000}"/>
    <cellStyle name="_적격(화산) _거제U-2(3차)_거제U-2(3차)_정읍∼완주간 1공구(투찰)_시험발파계획" xfId="6085" xr:uid="{00000000-0005-0000-0000-00008F0D0000}"/>
    <cellStyle name="_적격(화산) _거제U-2(3차)_서후-평은(투찰)" xfId="6086" xr:uid="{00000000-0005-0000-0000-0000900D0000}"/>
    <cellStyle name="_적격(화산) _거제U-2(3차)_서후-평은(투찰)_시험발파계획" xfId="6087" xr:uid="{00000000-0005-0000-0000-0000910D0000}"/>
    <cellStyle name="_적격(화산) _거제U-2(3차)_서후-평은(투찰)_정읍∼완주간 1공구(투찰)" xfId="6088" xr:uid="{00000000-0005-0000-0000-0000920D0000}"/>
    <cellStyle name="_적격(화산) _거제U-2(3차)_서후-평은(투찰)_정읍∼완주간 1공구(투찰)_시험발파계획" xfId="6089" xr:uid="{00000000-0005-0000-0000-0000930D0000}"/>
    <cellStyle name="_적격(화산) _거제U-2(3차)_시험발파계획" xfId="6090" xr:uid="{00000000-0005-0000-0000-0000940D0000}"/>
    <cellStyle name="_적격(화산) _거제U-2(3차)_정읍∼완주간 1공구(투찰)" xfId="6091" xr:uid="{00000000-0005-0000-0000-0000950D0000}"/>
    <cellStyle name="_적격(화산) _거제U-2(3차)_정읍∼완주간 1공구(투찰)_시험발파계획" xfId="6092" xr:uid="{00000000-0005-0000-0000-0000960D0000}"/>
    <cellStyle name="_적격(화산) _기흥구갈가구가전LIST" xfId="2164" xr:uid="{00000000-0005-0000-0000-0000970D0000}"/>
    <cellStyle name="_적격(화산) _기흥구갈가구가전LIST_수진동주상복합5871평" xfId="2165" xr:uid="{00000000-0005-0000-0000-0000980D0000}"/>
    <cellStyle name="_적격(화산) _기흥구갈가구가전LIST_용인구갈3지구1블럭최종2차변경" xfId="2166" xr:uid="{00000000-0005-0000-0000-0000990D0000}"/>
    <cellStyle name="_적격(화산) _덕트수량산출서" xfId="662" xr:uid="{00000000-0005-0000-0000-00009A0D0000}"/>
    <cellStyle name="_적격(화산) _덕트수량산출서_03 기계내역서0830" xfId="663" xr:uid="{00000000-0005-0000-0000-00009B0D0000}"/>
    <cellStyle name="_적격(화산) _덕트수량산출서_기계내역서(작업중)" xfId="664" xr:uid="{00000000-0005-0000-0000-00009C0D0000}"/>
    <cellStyle name="_적격(화산) _덕트수량산출서_성남판교(기계)" xfId="665" xr:uid="{00000000-0005-0000-0000-00009D0D0000}"/>
    <cellStyle name="_적격(화산) _덕트수량산출서_화성동탄_기계내역서(8.20)" xfId="666" xr:uid="{00000000-0005-0000-0000-00009E0D0000}"/>
    <cellStyle name="_적격(화산) _도급내역(전체분)" xfId="6093" xr:uid="{00000000-0005-0000-0000-00009F0D0000}"/>
    <cellStyle name="_적격(화산) _도급내역(전체분)_복사본 총괄1회변경" xfId="6094" xr:uid="{00000000-0005-0000-0000-0000A00D0000}"/>
    <cellStyle name="_적격(화산) _도급내역(전체분)_총괄1회변경" xfId="6095" xr:uid="{00000000-0005-0000-0000-0000A10D0000}"/>
    <cellStyle name="_적격(화산) _도급내역(토공)" xfId="6096" xr:uid="{00000000-0005-0000-0000-0000A20D0000}"/>
    <cellStyle name="_적격(화산) _사업예산2" xfId="2167" xr:uid="{00000000-0005-0000-0000-0000A30D0000}"/>
    <cellStyle name="_적격(화산) _사업예산2_기흥구갈가구가전LIST" xfId="2168" xr:uid="{00000000-0005-0000-0000-0000A40D0000}"/>
    <cellStyle name="_적격(화산) _사업예산2_기흥구갈가구가전LIST_수진동주상복합5871평" xfId="2169" xr:uid="{00000000-0005-0000-0000-0000A50D0000}"/>
    <cellStyle name="_적격(화산) _사업예산2_기흥구갈가구가전LIST_용인구갈3지구1블럭최종2차변경" xfId="2170" xr:uid="{00000000-0005-0000-0000-0000A60D0000}"/>
    <cellStyle name="_적격(화산) _사업예산2_수진동주상복합5871평" xfId="2171" xr:uid="{00000000-0005-0000-0000-0000A70D0000}"/>
    <cellStyle name="_적격(화산) _사업예산대비" xfId="2172" xr:uid="{00000000-0005-0000-0000-0000A80D0000}"/>
    <cellStyle name="_적격(화산) _사업예산대비_기흥구갈가구가전LIST" xfId="2173" xr:uid="{00000000-0005-0000-0000-0000A90D0000}"/>
    <cellStyle name="_적격(화산) _사업예산대비_기흥구갈가구가전LIST_수진동주상복합5871평" xfId="2174" xr:uid="{00000000-0005-0000-0000-0000AA0D0000}"/>
    <cellStyle name="_적격(화산) _사업예산대비_기흥구갈가구가전LIST_용인구갈3지구1블럭최종2차변경" xfId="2175" xr:uid="{00000000-0005-0000-0000-0000AB0D0000}"/>
    <cellStyle name="_적격(화산) _사업예산대비_수진동주상복합5871평" xfId="2176" xr:uid="{00000000-0005-0000-0000-0000AC0D0000}"/>
    <cellStyle name="_적격(화산) _서후-평은(투찰)" xfId="6097" xr:uid="{00000000-0005-0000-0000-0000AD0D0000}"/>
    <cellStyle name="_적격(화산) _서후-평은(투찰)_시험발파계획" xfId="6098" xr:uid="{00000000-0005-0000-0000-0000AE0D0000}"/>
    <cellStyle name="_적격(화산) _서후-평은(투찰)_정읍∼완주간 1공구(투찰)" xfId="6099" xr:uid="{00000000-0005-0000-0000-0000AF0D0000}"/>
    <cellStyle name="_적격(화산) _서후-평은(투찰)_정읍∼완주간 1공구(투찰)_시험발파계획" xfId="6100" xr:uid="{00000000-0005-0000-0000-0000B00D0000}"/>
    <cellStyle name="_적격(화산) _설계변경내역서(1회총괄)" xfId="6101" xr:uid="{00000000-0005-0000-0000-0000B10D0000}"/>
    <cellStyle name="_적격(화산) _설계변경앞지" xfId="6102" xr:uid="{00000000-0005-0000-0000-0000B20D0000}"/>
    <cellStyle name="_적격(화산) _설계변경앞지(2차)" xfId="6103" xr:uid="{00000000-0005-0000-0000-0000B30D0000}"/>
    <cellStyle name="_적격(화산) _설계변경앞지(총괄)" xfId="6104" xr:uid="{00000000-0005-0000-0000-0000B40D0000}"/>
    <cellStyle name="_적격(화산) _설계변경총괄(토목,건축,기계,조경)01" xfId="6105" xr:uid="{00000000-0005-0000-0000-0000B50D0000}"/>
    <cellStyle name="_적격(화산) _설계변경총괄(토목,건축,기계,조경)02" xfId="6106" xr:uid="{00000000-0005-0000-0000-0000B60D0000}"/>
    <cellStyle name="_적격(화산) _수목" xfId="2177" xr:uid="{00000000-0005-0000-0000-0000B70D0000}"/>
    <cellStyle name="_적격(화산) _수목_기흥구갈가구가전LIST" xfId="2178" xr:uid="{00000000-0005-0000-0000-0000B80D0000}"/>
    <cellStyle name="_적격(화산) _수목_기흥구갈가구가전LIST_수진동주상복합5871평" xfId="2179" xr:uid="{00000000-0005-0000-0000-0000B90D0000}"/>
    <cellStyle name="_적격(화산) _수목_기흥구갈가구가전LIST_용인구갈3지구1블럭최종2차변경" xfId="2180" xr:uid="{00000000-0005-0000-0000-0000BA0D0000}"/>
    <cellStyle name="_적격(화산) _수목_사업예산2" xfId="2181" xr:uid="{00000000-0005-0000-0000-0000BB0D0000}"/>
    <cellStyle name="_적격(화산) _수목_사업예산2_기흥구갈가구가전LIST" xfId="2182" xr:uid="{00000000-0005-0000-0000-0000BC0D0000}"/>
    <cellStyle name="_적격(화산) _수목_사업예산2_기흥구갈가구가전LIST_수진동주상복합5871평" xfId="2183" xr:uid="{00000000-0005-0000-0000-0000BD0D0000}"/>
    <cellStyle name="_적격(화산) _수목_사업예산2_기흥구갈가구가전LIST_용인구갈3지구1블럭최종2차변경" xfId="2184" xr:uid="{00000000-0005-0000-0000-0000BE0D0000}"/>
    <cellStyle name="_적격(화산) _수목_사업예산2_수진동주상복합5871평" xfId="2185" xr:uid="{00000000-0005-0000-0000-0000BF0D0000}"/>
    <cellStyle name="_적격(화산) _수목_사업예산대비" xfId="2186" xr:uid="{00000000-0005-0000-0000-0000C00D0000}"/>
    <cellStyle name="_적격(화산) _수목_사업예산대비_기흥구갈가구가전LIST" xfId="2187" xr:uid="{00000000-0005-0000-0000-0000C10D0000}"/>
    <cellStyle name="_적격(화산) _수목_사업예산대비_기흥구갈가구가전LIST_수진동주상복합5871평" xfId="2188" xr:uid="{00000000-0005-0000-0000-0000C20D0000}"/>
    <cellStyle name="_적격(화산) _수목_사업예산대비_기흥구갈가구가전LIST_용인구갈3지구1블럭최종2차변경" xfId="2189" xr:uid="{00000000-0005-0000-0000-0000C30D0000}"/>
    <cellStyle name="_적격(화산) _수목_사업예산대비_수진동주상복합5871평" xfId="2190" xr:uid="{00000000-0005-0000-0000-0000C40D0000}"/>
    <cellStyle name="_적격(화산) _수목_수진동주상복합5871평" xfId="2191" xr:uid="{00000000-0005-0000-0000-0000C50D0000}"/>
    <cellStyle name="_적격(화산) _수진동주상복합5871평" xfId="2192" xr:uid="{00000000-0005-0000-0000-0000C60D0000}"/>
    <cellStyle name="_적격(화산) _시험발파계획" xfId="6107" xr:uid="{00000000-0005-0000-0000-0000C70D0000}"/>
    <cellStyle name="_적격(화산) _실행예산서" xfId="667" xr:uid="{00000000-0005-0000-0000-0000C80D0000}"/>
    <cellStyle name="_적격(화산) _실행예산서(3공구)" xfId="668" xr:uid="{00000000-0005-0000-0000-0000C90D0000}"/>
    <cellStyle name="_적격(화산) _실행예산서(3공구)_1단계전기계장" xfId="669" xr:uid="{00000000-0005-0000-0000-0000CA0D0000}"/>
    <cellStyle name="_적격(화산) _실행예산서(3공구)_덕트수량산출서" xfId="670" xr:uid="{00000000-0005-0000-0000-0000CB0D0000}"/>
    <cellStyle name="_적격(화산) _실행예산서(3공구)_덕트수량산출서_03 기계내역서0830" xfId="671" xr:uid="{00000000-0005-0000-0000-0000CC0D0000}"/>
    <cellStyle name="_적격(화산) _실행예산서(3공구)_덕트수량산출서_기계내역서(작업중)" xfId="672" xr:uid="{00000000-0005-0000-0000-0000CD0D0000}"/>
    <cellStyle name="_적격(화산) _실행예산서(3공구)_덕트수량산출서_성남판교(기계)" xfId="673" xr:uid="{00000000-0005-0000-0000-0000CE0D0000}"/>
    <cellStyle name="_적격(화산) _실행예산서(3공구)_덕트수량산출서_화성동탄_기계내역서(8.20)" xfId="674" xr:uid="{00000000-0005-0000-0000-0000CF0D0000}"/>
    <cellStyle name="_적격(화산) _실행예산서(문산IC)" xfId="675" xr:uid="{00000000-0005-0000-0000-0000D00D0000}"/>
    <cellStyle name="_적격(화산) _실행예산서(문산IC)_1" xfId="676" xr:uid="{00000000-0005-0000-0000-0000D10D0000}"/>
    <cellStyle name="_적격(화산) _실행예산서(문산IC)_1_1단계전기계장" xfId="677" xr:uid="{00000000-0005-0000-0000-0000D20D0000}"/>
    <cellStyle name="_적격(화산) _실행예산서(문산IC)_1_덕트수량산출서" xfId="678" xr:uid="{00000000-0005-0000-0000-0000D30D0000}"/>
    <cellStyle name="_적격(화산) _실행예산서(문산IC)_1_덕트수량산출서_03 기계내역서0830" xfId="679" xr:uid="{00000000-0005-0000-0000-0000D40D0000}"/>
    <cellStyle name="_적격(화산) _실행예산서(문산IC)_1_덕트수량산출서_기계내역서(작업중)" xfId="680" xr:uid="{00000000-0005-0000-0000-0000D50D0000}"/>
    <cellStyle name="_적격(화산) _실행예산서(문산IC)_1_덕트수량산출서_성남판교(기계)" xfId="681" xr:uid="{00000000-0005-0000-0000-0000D60D0000}"/>
    <cellStyle name="_적격(화산) _실행예산서(문산IC)_1_덕트수량산출서_화성동탄_기계내역서(8.20)" xfId="682" xr:uid="{00000000-0005-0000-0000-0000D70D0000}"/>
    <cellStyle name="_적격(화산) _실행예산서(문산IC)_1단계전기계장" xfId="683" xr:uid="{00000000-0005-0000-0000-0000D80D0000}"/>
    <cellStyle name="_적격(화산) _실행예산서(문산IC)_덕트수량산출서" xfId="684" xr:uid="{00000000-0005-0000-0000-0000D90D0000}"/>
    <cellStyle name="_적격(화산) _실행예산서(문산IC)_덕트수량산출서_03 기계내역서0830" xfId="685" xr:uid="{00000000-0005-0000-0000-0000DA0D0000}"/>
    <cellStyle name="_적격(화산) _실행예산서(문산IC)_덕트수량산출서_기계내역서(작업중)" xfId="686" xr:uid="{00000000-0005-0000-0000-0000DB0D0000}"/>
    <cellStyle name="_적격(화산) _실행예산서(문산IC)_덕트수량산출서_성남판교(기계)" xfId="687" xr:uid="{00000000-0005-0000-0000-0000DC0D0000}"/>
    <cellStyle name="_적격(화산) _실행예산서(문산IC)_덕트수량산출서_화성동탄_기계내역서(8.20)" xfId="688" xr:uid="{00000000-0005-0000-0000-0000DD0D0000}"/>
    <cellStyle name="_적격(화산) _실행예산서(문산IC)_실행예산서" xfId="689" xr:uid="{00000000-0005-0000-0000-0000DE0D0000}"/>
    <cellStyle name="_적격(화산) _실행예산서(문산IC)_실행예산서(3공구)" xfId="690" xr:uid="{00000000-0005-0000-0000-0000DF0D0000}"/>
    <cellStyle name="_적격(화산) _실행예산서(문산IC)_실행예산서(3공구)_1단계전기계장" xfId="691" xr:uid="{00000000-0005-0000-0000-0000E00D0000}"/>
    <cellStyle name="_적격(화산) _실행예산서(문산IC)_실행예산서(3공구)_덕트수량산출서" xfId="692" xr:uid="{00000000-0005-0000-0000-0000E10D0000}"/>
    <cellStyle name="_적격(화산) _실행예산서(문산IC)_실행예산서(3공구)_덕트수량산출서_03 기계내역서0830" xfId="693" xr:uid="{00000000-0005-0000-0000-0000E20D0000}"/>
    <cellStyle name="_적격(화산) _실행예산서(문산IC)_실행예산서(3공구)_덕트수량산출서_기계내역서(작업중)" xfId="694" xr:uid="{00000000-0005-0000-0000-0000E30D0000}"/>
    <cellStyle name="_적격(화산) _실행예산서(문산IC)_실행예산서(3공구)_덕트수량산출서_성남판교(기계)" xfId="695" xr:uid="{00000000-0005-0000-0000-0000E40D0000}"/>
    <cellStyle name="_적격(화산) _실행예산서(문산IC)_실행예산서(3공구)_덕트수량산출서_화성동탄_기계내역서(8.20)" xfId="696" xr:uid="{00000000-0005-0000-0000-0000E50D0000}"/>
    <cellStyle name="_적격(화산) _실행예산서(문산IC)_실행예산서(문산IC)" xfId="697" xr:uid="{00000000-0005-0000-0000-0000E60D0000}"/>
    <cellStyle name="_적격(화산) _실행예산서(문산IC)_실행예산서(문산IC)_1단계전기계장" xfId="698" xr:uid="{00000000-0005-0000-0000-0000E70D0000}"/>
    <cellStyle name="_적격(화산) _실행예산서(문산IC)_실행예산서(문산IC)_덕트수량산출서" xfId="699" xr:uid="{00000000-0005-0000-0000-0000E80D0000}"/>
    <cellStyle name="_적격(화산) _실행예산서(문산IC)_실행예산서(문산IC)_덕트수량산출서_03 기계내역서0830" xfId="700" xr:uid="{00000000-0005-0000-0000-0000E90D0000}"/>
    <cellStyle name="_적격(화산) _실행예산서(문산IC)_실행예산서(문산IC)_덕트수량산출서_기계내역서(작업중)" xfId="701" xr:uid="{00000000-0005-0000-0000-0000EA0D0000}"/>
    <cellStyle name="_적격(화산) _실행예산서(문산IC)_실행예산서(문산IC)_덕트수량산출서_성남판교(기계)" xfId="702" xr:uid="{00000000-0005-0000-0000-0000EB0D0000}"/>
    <cellStyle name="_적격(화산) _실행예산서(문산IC)_실행예산서(문산IC)_덕트수량산출서_화성동탄_기계내역서(8.20)" xfId="703" xr:uid="{00000000-0005-0000-0000-0000EC0D0000}"/>
    <cellStyle name="_적격(화산) _실행예산서(문산IC)_실행예산서_1단계전기계장" xfId="704" xr:uid="{00000000-0005-0000-0000-0000ED0D0000}"/>
    <cellStyle name="_적격(화산) _실행예산서(문산IC)_실행예산서_덕트수량산출서" xfId="705" xr:uid="{00000000-0005-0000-0000-0000EE0D0000}"/>
    <cellStyle name="_적격(화산) _실행예산서(문산IC)_실행예산서_덕트수량산출서_03 기계내역서0830" xfId="706" xr:uid="{00000000-0005-0000-0000-0000EF0D0000}"/>
    <cellStyle name="_적격(화산) _실행예산서(문산IC)_실행예산서_덕트수량산출서_기계내역서(작업중)" xfId="707" xr:uid="{00000000-0005-0000-0000-0000F00D0000}"/>
    <cellStyle name="_적격(화산) _실행예산서(문산IC)_실행예산서_덕트수량산출서_성남판교(기계)" xfId="708" xr:uid="{00000000-0005-0000-0000-0000F10D0000}"/>
    <cellStyle name="_적격(화산) _실행예산서(문산IC)_실행예산서_덕트수량산출서_화성동탄_기계내역서(8.20)" xfId="709" xr:uid="{00000000-0005-0000-0000-0000F20D0000}"/>
    <cellStyle name="_적격(화산) _실행예산서_1단계전기계장" xfId="710" xr:uid="{00000000-0005-0000-0000-0000F30D0000}"/>
    <cellStyle name="_적격(화산) _실행예산서_덕트수량산출서" xfId="711" xr:uid="{00000000-0005-0000-0000-0000F40D0000}"/>
    <cellStyle name="_적격(화산) _실행예산서_덕트수량산출서_03 기계내역서0830" xfId="712" xr:uid="{00000000-0005-0000-0000-0000F50D0000}"/>
    <cellStyle name="_적격(화산) _실행예산서_덕트수량산출서_기계내역서(작업중)" xfId="713" xr:uid="{00000000-0005-0000-0000-0000F60D0000}"/>
    <cellStyle name="_적격(화산) _실행예산서_덕트수량산출서_성남판교(기계)" xfId="714" xr:uid="{00000000-0005-0000-0000-0000F70D0000}"/>
    <cellStyle name="_적격(화산) _실행예산서_덕트수량산출서_화성동탄_기계내역서(8.20)" xfId="715" xr:uid="{00000000-0005-0000-0000-0000F80D0000}"/>
    <cellStyle name="_적격(화산) _예정공정표" xfId="6108" xr:uid="{00000000-0005-0000-0000-0000F90D0000}"/>
    <cellStyle name="_적격(화산) _작업" xfId="6109" xr:uid="{00000000-0005-0000-0000-0000FA0D0000}"/>
    <cellStyle name="_적격(화산) _정읍∼완주간 1공구(투찰)" xfId="6110" xr:uid="{00000000-0005-0000-0000-0000FB0D0000}"/>
    <cellStyle name="_적격(화산) _정읍∼완주간 1공구(투찰)_시험발파계획" xfId="6111" xr:uid="{00000000-0005-0000-0000-0000FC0D0000}"/>
    <cellStyle name="_적격(화산) _제잡비계산서" xfId="6112" xr:uid="{00000000-0005-0000-0000-0000FD0D0000}"/>
    <cellStyle name="_적격(화산) _증평1차내역" xfId="6113" xr:uid="{00000000-0005-0000-0000-0000FE0D0000}"/>
    <cellStyle name="_적격(화산) _증평1차내역_1차1회변경" xfId="6114" xr:uid="{00000000-0005-0000-0000-0000FF0D0000}"/>
    <cellStyle name="_적격(화산) _증평1차내역_1차1회변경_예정공정표" xfId="6115" xr:uid="{00000000-0005-0000-0000-0000000E0000}"/>
    <cellStyle name="_적격(화산) _증평1차내역_예정공정표" xfId="6116" xr:uid="{00000000-0005-0000-0000-0000010E0000}"/>
    <cellStyle name="_적격(화산) _증평1차내역_총괄1회변경" xfId="6117" xr:uid="{00000000-0005-0000-0000-0000020E0000}"/>
    <cellStyle name="_적격(화산) _진월 공내역서" xfId="6118" xr:uid="{00000000-0005-0000-0000-0000030E0000}"/>
    <cellStyle name="_적격(화산) _진월 공내역서_서후-평은(투찰)" xfId="6119" xr:uid="{00000000-0005-0000-0000-0000040E0000}"/>
    <cellStyle name="_적격(화산) _진월 공내역서_서후-평은(투찰)_시험발파계획" xfId="6120" xr:uid="{00000000-0005-0000-0000-0000050E0000}"/>
    <cellStyle name="_적격(화산) _진월 공내역서_서후-평은(투찰)_정읍∼완주간 1공구(투찰)" xfId="6121" xr:uid="{00000000-0005-0000-0000-0000060E0000}"/>
    <cellStyle name="_적격(화산) _진월 공내역서_서후-평은(투찰)_정읍∼완주간 1공구(투찰)_시험발파계획" xfId="6122" xr:uid="{00000000-0005-0000-0000-0000070E0000}"/>
    <cellStyle name="_적격(화산) _진월 공내역서_시험발파계획" xfId="6123" xr:uid="{00000000-0005-0000-0000-0000080E0000}"/>
    <cellStyle name="_적격(화산) _진월 공내역서_정읍∼완주간 1공구(투찰)" xfId="6124" xr:uid="{00000000-0005-0000-0000-0000090E0000}"/>
    <cellStyle name="_적격(화산) _진월 공내역서_정읍∼완주간 1공구(투찰)_시험발파계획" xfId="6125" xr:uid="{00000000-0005-0000-0000-00000A0E0000}"/>
    <cellStyle name="_적격(화산) _총괄1회변경" xfId="6126" xr:uid="{00000000-0005-0000-0000-00000B0E0000}"/>
    <cellStyle name="_적격(화산) _흥산-구룡" xfId="716" xr:uid="{00000000-0005-0000-0000-00000C0E0000}"/>
    <cellStyle name="_적격(화산) _흥산-구룡_1단계전기계장" xfId="717" xr:uid="{00000000-0005-0000-0000-00000D0E0000}"/>
    <cellStyle name="_적격(화산) _흥산-구룡_덕트수량산출서" xfId="718" xr:uid="{00000000-0005-0000-0000-00000E0E0000}"/>
    <cellStyle name="_적격(화산) _흥산-구룡_덕트수량산출서_03 기계내역서0830" xfId="719" xr:uid="{00000000-0005-0000-0000-00000F0E0000}"/>
    <cellStyle name="_적격(화산) _흥산-구룡_덕트수량산출서_기계내역서(작업중)" xfId="720" xr:uid="{00000000-0005-0000-0000-0000100E0000}"/>
    <cellStyle name="_적격(화산) _흥산-구룡_덕트수량산출서_성남판교(기계)" xfId="721" xr:uid="{00000000-0005-0000-0000-0000110E0000}"/>
    <cellStyle name="_적격(화산) _흥산-구룡_덕트수량산출서_화성동탄_기계내역서(8.20)" xfId="722" xr:uid="{00000000-0005-0000-0000-0000120E0000}"/>
    <cellStyle name="_적격(화산) _흥산-구룡_실행예산서" xfId="723" xr:uid="{00000000-0005-0000-0000-0000130E0000}"/>
    <cellStyle name="_적격(화산) _흥산-구룡_실행예산서(3공구)" xfId="724" xr:uid="{00000000-0005-0000-0000-0000140E0000}"/>
    <cellStyle name="_적격(화산) _흥산-구룡_실행예산서(3공구)_1단계전기계장" xfId="725" xr:uid="{00000000-0005-0000-0000-0000150E0000}"/>
    <cellStyle name="_적격(화산) _흥산-구룡_실행예산서(3공구)_덕트수량산출서" xfId="726" xr:uid="{00000000-0005-0000-0000-0000160E0000}"/>
    <cellStyle name="_적격(화산) _흥산-구룡_실행예산서(3공구)_덕트수량산출서_03 기계내역서0830" xfId="727" xr:uid="{00000000-0005-0000-0000-0000170E0000}"/>
    <cellStyle name="_적격(화산) _흥산-구룡_실행예산서(3공구)_덕트수량산출서_기계내역서(작업중)" xfId="728" xr:uid="{00000000-0005-0000-0000-0000180E0000}"/>
    <cellStyle name="_적격(화산) _흥산-구룡_실행예산서(3공구)_덕트수량산출서_성남판교(기계)" xfId="729" xr:uid="{00000000-0005-0000-0000-0000190E0000}"/>
    <cellStyle name="_적격(화산) _흥산-구룡_실행예산서(3공구)_덕트수량산출서_화성동탄_기계내역서(8.20)" xfId="730" xr:uid="{00000000-0005-0000-0000-00001A0E0000}"/>
    <cellStyle name="_적격(화산) _흥산-구룡_실행예산서(문산IC)" xfId="731" xr:uid="{00000000-0005-0000-0000-00001B0E0000}"/>
    <cellStyle name="_적격(화산) _흥산-구룡_실행예산서(문산IC)_1단계전기계장" xfId="732" xr:uid="{00000000-0005-0000-0000-00001C0E0000}"/>
    <cellStyle name="_적격(화산) _흥산-구룡_실행예산서(문산IC)_덕트수량산출서" xfId="733" xr:uid="{00000000-0005-0000-0000-00001D0E0000}"/>
    <cellStyle name="_적격(화산) _흥산-구룡_실행예산서(문산IC)_덕트수량산출서_03 기계내역서0830" xfId="734" xr:uid="{00000000-0005-0000-0000-00001E0E0000}"/>
    <cellStyle name="_적격(화산) _흥산-구룡_실행예산서(문산IC)_덕트수량산출서_기계내역서(작업중)" xfId="735" xr:uid="{00000000-0005-0000-0000-00001F0E0000}"/>
    <cellStyle name="_적격(화산) _흥산-구룡_실행예산서(문산IC)_덕트수량산출서_성남판교(기계)" xfId="736" xr:uid="{00000000-0005-0000-0000-0000200E0000}"/>
    <cellStyle name="_적격(화산) _흥산-구룡_실행예산서(문산IC)_덕트수량산출서_화성동탄_기계내역서(8.20)" xfId="737" xr:uid="{00000000-0005-0000-0000-0000210E0000}"/>
    <cellStyle name="_적격(화산) _흥산-구룡_실행예산서_1단계전기계장" xfId="738" xr:uid="{00000000-0005-0000-0000-0000220E0000}"/>
    <cellStyle name="_적격(화산) _흥산-구룡_실행예산서_덕트수량산출서" xfId="739" xr:uid="{00000000-0005-0000-0000-0000230E0000}"/>
    <cellStyle name="_적격(화산) _흥산-구룡_실행예산서_덕트수량산출서_03 기계내역서0830" xfId="740" xr:uid="{00000000-0005-0000-0000-0000240E0000}"/>
    <cellStyle name="_적격(화산) _흥산-구룡_실행예산서_덕트수량산출서_기계내역서(작업중)" xfId="741" xr:uid="{00000000-0005-0000-0000-0000250E0000}"/>
    <cellStyle name="_적격(화산) _흥산-구룡_실행예산서_덕트수량산출서_성남판교(기계)" xfId="742" xr:uid="{00000000-0005-0000-0000-0000260E0000}"/>
    <cellStyle name="_적격(화산) _흥산-구룡_실행예산서_덕트수량산출서_화성동탄_기계내역서(8.20)" xfId="743" xr:uid="{00000000-0005-0000-0000-0000270E0000}"/>
    <cellStyle name="_전기공사(최종)" xfId="744" xr:uid="{00000000-0005-0000-0000-0000280E0000}"/>
    <cellStyle name="_전기내역(재노경)" xfId="745" xr:uid="{00000000-0005-0000-0000-0000290E0000}"/>
    <cellStyle name="_전자지불(삼성SDS)" xfId="746" xr:uid="{00000000-0005-0000-0000-00002A0E0000}"/>
    <cellStyle name="_전자지불-(케이비)" xfId="747" xr:uid="{00000000-0005-0000-0000-00002B0E0000}"/>
    <cellStyle name="_정선군 추가사업(WBS)" xfId="2193" xr:uid="{00000000-0005-0000-0000-00002C0E0000}"/>
    <cellStyle name="_정수가압장준공" xfId="2194" xr:uid="{00000000-0005-0000-0000-00002D0E0000}"/>
    <cellStyle name="_정수장 및 배수지 통신장치(자동제어설비) 개선공사" xfId="6127" xr:uid="{00000000-0005-0000-0000-00002E0E0000}"/>
    <cellStyle name="_정읍∼완주간 1공구(투찰)" xfId="6128" xr:uid="{00000000-0005-0000-0000-00002F0E0000}"/>
    <cellStyle name="_정읍∼완주간 1공구(투찰)_시험발파계획" xfId="6129" xr:uid="{00000000-0005-0000-0000-0000300E0000}"/>
    <cellStyle name="_제잡비계산서" xfId="6130" xr:uid="{00000000-0005-0000-0000-0000310E0000}"/>
    <cellStyle name="_조경공사비(원주)" xfId="6131" xr:uid="{00000000-0005-0000-0000-0000320E0000}"/>
    <cellStyle name="_조경내역서-060608" xfId="748" xr:uid="{00000000-0005-0000-0000-0000330E0000}"/>
    <cellStyle name="_조직표" xfId="749" xr:uid="{00000000-0005-0000-0000-0000340E0000}"/>
    <cellStyle name="_조직표_실행예산서" xfId="750" xr:uid="{00000000-0005-0000-0000-0000350E0000}"/>
    <cellStyle name="_조직표_실행예산서_1단계전기계장" xfId="751" xr:uid="{00000000-0005-0000-0000-0000360E0000}"/>
    <cellStyle name="_조직표_실행예산서_덕트수량산출서" xfId="752" xr:uid="{00000000-0005-0000-0000-0000370E0000}"/>
    <cellStyle name="_조직표_실행예산서_덕트수량산출서_03 기계내역서0830" xfId="753" xr:uid="{00000000-0005-0000-0000-0000380E0000}"/>
    <cellStyle name="_조직표_실행예산서_덕트수량산출서_기계내역서(작업중)" xfId="754" xr:uid="{00000000-0005-0000-0000-0000390E0000}"/>
    <cellStyle name="_조직표_실행예산서_덕트수량산출서_성남판교(기계)" xfId="755" xr:uid="{00000000-0005-0000-0000-00003A0E0000}"/>
    <cellStyle name="_조직표_실행예산서_덕트수량산출서_화성동탄_기계내역서(8.20)" xfId="756" xr:uid="{00000000-0005-0000-0000-00003B0E0000}"/>
    <cellStyle name="_좌학-평리간(4,750)" xfId="6132" xr:uid="{00000000-0005-0000-0000-00003C0E0000}"/>
    <cellStyle name="_주덕투찰내역서" xfId="6133" xr:uid="{00000000-0005-0000-0000-00003D0E0000}"/>
    <cellStyle name="_증감대비표" xfId="1815" xr:uid="{00000000-0005-0000-0000-00003E0E0000}"/>
    <cellStyle name="_증평1차내역" xfId="6134" xr:uid="{00000000-0005-0000-0000-00003F0E0000}"/>
    <cellStyle name="_증평1차내역_1차1회변경" xfId="6135" xr:uid="{00000000-0005-0000-0000-0000400E0000}"/>
    <cellStyle name="_증평1차내역_1차1회변경_예정공정표" xfId="6136" xr:uid="{00000000-0005-0000-0000-0000410E0000}"/>
    <cellStyle name="_증평1차내역_예정공정표" xfId="6137" xr:uid="{00000000-0005-0000-0000-0000420E0000}"/>
    <cellStyle name="_증평1차내역_총괄1회변경" xfId="6138" xr:uid="{00000000-0005-0000-0000-0000430E0000}"/>
    <cellStyle name="_지정과제1분기실적(확정990408)" xfId="6139" xr:uid="{00000000-0005-0000-0000-0000440E0000}"/>
    <cellStyle name="_지정과제1분기실적(확정990408)_1" xfId="6140" xr:uid="{00000000-0005-0000-0000-0000450E0000}"/>
    <cellStyle name="_지정과제2차심의list" xfId="6141" xr:uid="{00000000-0005-0000-0000-0000460E0000}"/>
    <cellStyle name="_지정과제2차심의list_1" xfId="6142" xr:uid="{00000000-0005-0000-0000-0000470E0000}"/>
    <cellStyle name="_지정과제2차심의list_2" xfId="6143" xr:uid="{00000000-0005-0000-0000-0000480E0000}"/>
    <cellStyle name="_지정과제2차심의결과" xfId="6144" xr:uid="{00000000-0005-0000-0000-0000490E0000}"/>
    <cellStyle name="_지정과제2차심의결과(금액조정후최종)" xfId="6145" xr:uid="{00000000-0005-0000-0000-00004A0E0000}"/>
    <cellStyle name="_지정과제2차심의결과(금액조정후최종)_1" xfId="6146" xr:uid="{00000000-0005-0000-0000-00004B0E0000}"/>
    <cellStyle name="_지정과제2차심의결과(금액조정후최종)_1_경영개선실적보고(전주공장)" xfId="6147" xr:uid="{00000000-0005-0000-0000-00004C0E0000}"/>
    <cellStyle name="_지정과제2차심의결과(금액조정후최종)_1_별첨1_2" xfId="6148" xr:uid="{00000000-0005-0000-0000-00004D0E0000}"/>
    <cellStyle name="_지정과제2차심의결과(금액조정후최종)_1_제안과제집계표(공장전체)" xfId="6149" xr:uid="{00000000-0005-0000-0000-00004E0E0000}"/>
    <cellStyle name="_지정과제2차심의결과(금액조정후최종)_경영개선실적보고(전주공장)" xfId="6150" xr:uid="{00000000-0005-0000-0000-00004F0E0000}"/>
    <cellStyle name="_지정과제2차심의결과(금액조정후최종)_별첨1_2" xfId="6151" xr:uid="{00000000-0005-0000-0000-0000500E0000}"/>
    <cellStyle name="_지정과제2차심의결과(금액조정후최종)_제안과제집계표(공장전체)" xfId="6152" xr:uid="{00000000-0005-0000-0000-0000510E0000}"/>
    <cellStyle name="_지정과제2차심의결과_1" xfId="6153" xr:uid="{00000000-0005-0000-0000-0000520E0000}"/>
    <cellStyle name="_지하철3호선 을지로3가역사-최종" xfId="1816" xr:uid="{00000000-0005-0000-0000-0000530E0000}"/>
    <cellStyle name="_지하철4호선 동대문역사-최종" xfId="1817" xr:uid="{00000000-0005-0000-0000-0000540E0000}"/>
    <cellStyle name="_직접경비" xfId="757" xr:uid="{00000000-0005-0000-0000-0000550E0000}"/>
    <cellStyle name="_진월 공내역서" xfId="6154" xr:uid="{00000000-0005-0000-0000-0000560E0000}"/>
    <cellStyle name="_진월 공내역서_서후-평은(투찰)" xfId="6155" xr:uid="{00000000-0005-0000-0000-0000570E0000}"/>
    <cellStyle name="_진월 공내역서_서후-평은(투찰)_시험발파계획" xfId="6156" xr:uid="{00000000-0005-0000-0000-0000580E0000}"/>
    <cellStyle name="_진월 공내역서_서후-평은(투찰)_정읍∼완주간 1공구(투찰)" xfId="6157" xr:uid="{00000000-0005-0000-0000-0000590E0000}"/>
    <cellStyle name="_진월 공내역서_서후-평은(투찰)_정읍∼완주간 1공구(투찰)_시험발파계획" xfId="6158" xr:uid="{00000000-0005-0000-0000-00005A0E0000}"/>
    <cellStyle name="_진월 공내역서_시험발파계획" xfId="6159" xr:uid="{00000000-0005-0000-0000-00005B0E0000}"/>
    <cellStyle name="_진월 공내역서_정읍∼완주간 1공구(투찰)" xfId="6160" xr:uid="{00000000-0005-0000-0000-00005C0E0000}"/>
    <cellStyle name="_진월 공내역서_정읍∼완주간 1공구(투찰)_시험발파계획" xfId="6161" xr:uid="{00000000-0005-0000-0000-00005D0E0000}"/>
    <cellStyle name="_진천덕산가스착공내역서(확정)" xfId="1818" xr:uid="{00000000-0005-0000-0000-00005E0E0000}"/>
    <cellStyle name="_집계" xfId="2195" xr:uid="{00000000-0005-0000-0000-00005F0E0000}"/>
    <cellStyle name="_집수정단량" xfId="2196" xr:uid="{00000000-0005-0000-0000-0000600E0000}"/>
    <cellStyle name="_집수정단량_설계설명서" xfId="2197" xr:uid="{00000000-0005-0000-0000-0000610E0000}"/>
    <cellStyle name="_집중관리(981231)" xfId="6162" xr:uid="{00000000-0005-0000-0000-0000620E0000}"/>
    <cellStyle name="_집중관리(981231)_1" xfId="6163" xr:uid="{00000000-0005-0000-0000-0000630E0000}"/>
    <cellStyle name="_집중관리(지정과제및 양식)" xfId="6164" xr:uid="{00000000-0005-0000-0000-0000640E0000}"/>
    <cellStyle name="_집중관리(지정과제및 양식)_1" xfId="6165" xr:uid="{00000000-0005-0000-0000-0000650E0000}"/>
    <cellStyle name="_집행갑지 " xfId="758" xr:uid="{00000000-0005-0000-0000-0000660E0000}"/>
    <cellStyle name="_집행갑지 _1단계전기계장" xfId="759" xr:uid="{00000000-0005-0000-0000-0000670E0000}"/>
    <cellStyle name="_집행갑지 _1차1회변경" xfId="6166" xr:uid="{00000000-0005-0000-0000-0000680E0000}"/>
    <cellStyle name="_집행갑지 _덕트수량산출서" xfId="760" xr:uid="{00000000-0005-0000-0000-0000690E0000}"/>
    <cellStyle name="_집행갑지 _덕트수량산출서_03 기계내역서0830" xfId="761" xr:uid="{00000000-0005-0000-0000-00006A0E0000}"/>
    <cellStyle name="_집행갑지 _덕트수량산출서_기계내역서(작업중)" xfId="762" xr:uid="{00000000-0005-0000-0000-00006B0E0000}"/>
    <cellStyle name="_집행갑지 _덕트수량산출서_성남판교(기계)" xfId="763" xr:uid="{00000000-0005-0000-0000-00006C0E0000}"/>
    <cellStyle name="_집행갑지 _덕트수량산출서_화성동탄_기계내역서(8.20)" xfId="764" xr:uid="{00000000-0005-0000-0000-00006D0E0000}"/>
    <cellStyle name="_집행갑지 _도급내역(전체분)" xfId="6167" xr:uid="{00000000-0005-0000-0000-00006E0E0000}"/>
    <cellStyle name="_집행갑지 _도급내역(전체분)_복사본 총괄1회변경" xfId="6168" xr:uid="{00000000-0005-0000-0000-00006F0E0000}"/>
    <cellStyle name="_집행갑지 _도급내역(전체분)_총괄1회변경" xfId="6169" xr:uid="{00000000-0005-0000-0000-0000700E0000}"/>
    <cellStyle name="_집행갑지 _도급내역(토공)" xfId="6170" xr:uid="{00000000-0005-0000-0000-0000710E0000}"/>
    <cellStyle name="_집행갑지 _설계변경내역서(1회총괄)" xfId="6171" xr:uid="{00000000-0005-0000-0000-0000720E0000}"/>
    <cellStyle name="_집행갑지 _설계변경앞지" xfId="6172" xr:uid="{00000000-0005-0000-0000-0000730E0000}"/>
    <cellStyle name="_집행갑지 _설계변경앞지(2차)" xfId="6173" xr:uid="{00000000-0005-0000-0000-0000740E0000}"/>
    <cellStyle name="_집행갑지 _설계변경앞지(총괄)" xfId="6174" xr:uid="{00000000-0005-0000-0000-0000750E0000}"/>
    <cellStyle name="_집행갑지 _설계변경총괄(토목,건축,기계,조경)01" xfId="6175" xr:uid="{00000000-0005-0000-0000-0000760E0000}"/>
    <cellStyle name="_집행갑지 _설계변경총괄(토목,건축,기계,조경)02" xfId="6176" xr:uid="{00000000-0005-0000-0000-0000770E0000}"/>
    <cellStyle name="_집행갑지 _실행예산서" xfId="765" xr:uid="{00000000-0005-0000-0000-0000780E0000}"/>
    <cellStyle name="_집행갑지 _실행예산서(3공구)" xfId="766" xr:uid="{00000000-0005-0000-0000-0000790E0000}"/>
    <cellStyle name="_집행갑지 _실행예산서(3공구)_1단계전기계장" xfId="767" xr:uid="{00000000-0005-0000-0000-00007A0E0000}"/>
    <cellStyle name="_집행갑지 _실행예산서(3공구)_덕트수량산출서" xfId="768" xr:uid="{00000000-0005-0000-0000-00007B0E0000}"/>
    <cellStyle name="_집행갑지 _실행예산서(3공구)_덕트수량산출서_03 기계내역서0830" xfId="769" xr:uid="{00000000-0005-0000-0000-00007C0E0000}"/>
    <cellStyle name="_집행갑지 _실행예산서(3공구)_덕트수량산출서_기계내역서(작업중)" xfId="770" xr:uid="{00000000-0005-0000-0000-00007D0E0000}"/>
    <cellStyle name="_집행갑지 _실행예산서(3공구)_덕트수량산출서_성남판교(기계)" xfId="771" xr:uid="{00000000-0005-0000-0000-00007E0E0000}"/>
    <cellStyle name="_집행갑지 _실행예산서(3공구)_덕트수량산출서_화성동탄_기계내역서(8.20)" xfId="772" xr:uid="{00000000-0005-0000-0000-00007F0E0000}"/>
    <cellStyle name="_집행갑지 _실행예산서(문산IC)" xfId="773" xr:uid="{00000000-0005-0000-0000-0000800E0000}"/>
    <cellStyle name="_집행갑지 _실행예산서(문산IC)_1" xfId="774" xr:uid="{00000000-0005-0000-0000-0000810E0000}"/>
    <cellStyle name="_집행갑지 _실행예산서(문산IC)_1_1단계전기계장" xfId="775" xr:uid="{00000000-0005-0000-0000-0000820E0000}"/>
    <cellStyle name="_집행갑지 _실행예산서(문산IC)_1_덕트수량산출서" xfId="776" xr:uid="{00000000-0005-0000-0000-0000830E0000}"/>
    <cellStyle name="_집행갑지 _실행예산서(문산IC)_1_덕트수량산출서_03 기계내역서0830" xfId="777" xr:uid="{00000000-0005-0000-0000-0000840E0000}"/>
    <cellStyle name="_집행갑지 _실행예산서(문산IC)_1_덕트수량산출서_기계내역서(작업중)" xfId="778" xr:uid="{00000000-0005-0000-0000-0000850E0000}"/>
    <cellStyle name="_집행갑지 _실행예산서(문산IC)_1_덕트수량산출서_성남판교(기계)" xfId="779" xr:uid="{00000000-0005-0000-0000-0000860E0000}"/>
    <cellStyle name="_집행갑지 _실행예산서(문산IC)_1_덕트수량산출서_화성동탄_기계내역서(8.20)" xfId="780" xr:uid="{00000000-0005-0000-0000-0000870E0000}"/>
    <cellStyle name="_집행갑지 _실행예산서(문산IC)_1단계전기계장" xfId="781" xr:uid="{00000000-0005-0000-0000-0000880E0000}"/>
    <cellStyle name="_집행갑지 _실행예산서(문산IC)_덕트수량산출서" xfId="782" xr:uid="{00000000-0005-0000-0000-0000890E0000}"/>
    <cellStyle name="_집행갑지 _실행예산서(문산IC)_덕트수량산출서_03 기계내역서0830" xfId="783" xr:uid="{00000000-0005-0000-0000-00008A0E0000}"/>
    <cellStyle name="_집행갑지 _실행예산서(문산IC)_덕트수량산출서_기계내역서(작업중)" xfId="784" xr:uid="{00000000-0005-0000-0000-00008B0E0000}"/>
    <cellStyle name="_집행갑지 _실행예산서(문산IC)_덕트수량산출서_성남판교(기계)" xfId="785" xr:uid="{00000000-0005-0000-0000-00008C0E0000}"/>
    <cellStyle name="_집행갑지 _실행예산서(문산IC)_덕트수량산출서_화성동탄_기계내역서(8.20)" xfId="786" xr:uid="{00000000-0005-0000-0000-00008D0E0000}"/>
    <cellStyle name="_집행갑지 _실행예산서(문산IC)_실행예산서" xfId="787" xr:uid="{00000000-0005-0000-0000-00008E0E0000}"/>
    <cellStyle name="_집행갑지 _실행예산서(문산IC)_실행예산서(3공구)" xfId="788" xr:uid="{00000000-0005-0000-0000-00008F0E0000}"/>
    <cellStyle name="_집행갑지 _실행예산서(문산IC)_실행예산서(3공구)_1단계전기계장" xfId="789" xr:uid="{00000000-0005-0000-0000-0000900E0000}"/>
    <cellStyle name="_집행갑지 _실행예산서(문산IC)_실행예산서(3공구)_덕트수량산출서" xfId="790" xr:uid="{00000000-0005-0000-0000-0000910E0000}"/>
    <cellStyle name="_집행갑지 _실행예산서(문산IC)_실행예산서(3공구)_덕트수량산출서_03 기계내역서0830" xfId="791" xr:uid="{00000000-0005-0000-0000-0000920E0000}"/>
    <cellStyle name="_집행갑지 _실행예산서(문산IC)_실행예산서(3공구)_덕트수량산출서_기계내역서(작업중)" xfId="792" xr:uid="{00000000-0005-0000-0000-0000930E0000}"/>
    <cellStyle name="_집행갑지 _실행예산서(문산IC)_실행예산서(3공구)_덕트수량산출서_성남판교(기계)" xfId="793" xr:uid="{00000000-0005-0000-0000-0000940E0000}"/>
    <cellStyle name="_집행갑지 _실행예산서(문산IC)_실행예산서(3공구)_덕트수량산출서_화성동탄_기계내역서(8.20)" xfId="794" xr:uid="{00000000-0005-0000-0000-0000950E0000}"/>
    <cellStyle name="_집행갑지 _실행예산서(문산IC)_실행예산서(문산IC)" xfId="795" xr:uid="{00000000-0005-0000-0000-0000960E0000}"/>
    <cellStyle name="_집행갑지 _실행예산서(문산IC)_실행예산서(문산IC)_1단계전기계장" xfId="796" xr:uid="{00000000-0005-0000-0000-0000970E0000}"/>
    <cellStyle name="_집행갑지 _실행예산서(문산IC)_실행예산서(문산IC)_덕트수량산출서" xfId="797" xr:uid="{00000000-0005-0000-0000-0000980E0000}"/>
    <cellStyle name="_집행갑지 _실행예산서(문산IC)_실행예산서(문산IC)_덕트수량산출서_03 기계내역서0830" xfId="798" xr:uid="{00000000-0005-0000-0000-0000990E0000}"/>
    <cellStyle name="_집행갑지 _실행예산서(문산IC)_실행예산서(문산IC)_덕트수량산출서_기계내역서(작업중)" xfId="799" xr:uid="{00000000-0005-0000-0000-00009A0E0000}"/>
    <cellStyle name="_집행갑지 _실행예산서(문산IC)_실행예산서(문산IC)_덕트수량산출서_성남판교(기계)" xfId="800" xr:uid="{00000000-0005-0000-0000-00009B0E0000}"/>
    <cellStyle name="_집행갑지 _실행예산서(문산IC)_실행예산서(문산IC)_덕트수량산출서_화성동탄_기계내역서(8.20)" xfId="801" xr:uid="{00000000-0005-0000-0000-00009C0E0000}"/>
    <cellStyle name="_집행갑지 _실행예산서(문산IC)_실행예산서_1단계전기계장" xfId="802" xr:uid="{00000000-0005-0000-0000-00009D0E0000}"/>
    <cellStyle name="_집행갑지 _실행예산서(문산IC)_실행예산서_덕트수량산출서" xfId="803" xr:uid="{00000000-0005-0000-0000-00009E0E0000}"/>
    <cellStyle name="_집행갑지 _실행예산서(문산IC)_실행예산서_덕트수량산출서_03 기계내역서0830" xfId="804" xr:uid="{00000000-0005-0000-0000-00009F0E0000}"/>
    <cellStyle name="_집행갑지 _실행예산서(문산IC)_실행예산서_덕트수량산출서_기계내역서(작업중)" xfId="805" xr:uid="{00000000-0005-0000-0000-0000A00E0000}"/>
    <cellStyle name="_집행갑지 _실행예산서(문산IC)_실행예산서_덕트수량산출서_성남판교(기계)" xfId="806" xr:uid="{00000000-0005-0000-0000-0000A10E0000}"/>
    <cellStyle name="_집행갑지 _실행예산서(문산IC)_실행예산서_덕트수량산출서_화성동탄_기계내역서(8.20)" xfId="807" xr:uid="{00000000-0005-0000-0000-0000A20E0000}"/>
    <cellStyle name="_집행갑지 _실행예산서_1단계전기계장" xfId="808" xr:uid="{00000000-0005-0000-0000-0000A30E0000}"/>
    <cellStyle name="_집행갑지 _실행예산서_덕트수량산출서" xfId="809" xr:uid="{00000000-0005-0000-0000-0000A40E0000}"/>
    <cellStyle name="_집행갑지 _실행예산서_덕트수량산출서_03 기계내역서0830" xfId="810" xr:uid="{00000000-0005-0000-0000-0000A50E0000}"/>
    <cellStyle name="_집행갑지 _실행예산서_덕트수량산출서_기계내역서(작업중)" xfId="811" xr:uid="{00000000-0005-0000-0000-0000A60E0000}"/>
    <cellStyle name="_집행갑지 _실행예산서_덕트수량산출서_성남판교(기계)" xfId="812" xr:uid="{00000000-0005-0000-0000-0000A70E0000}"/>
    <cellStyle name="_집행갑지 _실행예산서_덕트수량산출서_화성동탄_기계내역서(8.20)" xfId="813" xr:uid="{00000000-0005-0000-0000-0000A80E0000}"/>
    <cellStyle name="_집행갑지 _예정공정표" xfId="6177" xr:uid="{00000000-0005-0000-0000-0000A90E0000}"/>
    <cellStyle name="_집행갑지 _작업" xfId="6178" xr:uid="{00000000-0005-0000-0000-0000AA0E0000}"/>
    <cellStyle name="_집행갑지 _제잡비계산서" xfId="6179" xr:uid="{00000000-0005-0000-0000-0000AB0E0000}"/>
    <cellStyle name="_집행갑지 _증평1차내역" xfId="6180" xr:uid="{00000000-0005-0000-0000-0000AC0E0000}"/>
    <cellStyle name="_집행갑지 _증평1차내역_1차1회변경" xfId="6181" xr:uid="{00000000-0005-0000-0000-0000AD0E0000}"/>
    <cellStyle name="_집행갑지 _증평1차내역_1차1회변경_예정공정표" xfId="6182" xr:uid="{00000000-0005-0000-0000-0000AE0E0000}"/>
    <cellStyle name="_집행갑지 _증평1차내역_예정공정표" xfId="6183" xr:uid="{00000000-0005-0000-0000-0000AF0E0000}"/>
    <cellStyle name="_집행갑지 _증평1차내역_총괄1회변경" xfId="6184" xr:uid="{00000000-0005-0000-0000-0000B00E0000}"/>
    <cellStyle name="_집행갑지 _총괄1회변경" xfId="6185" xr:uid="{00000000-0005-0000-0000-0000B10E0000}"/>
    <cellStyle name="_집행갑지 _흥산-구룡" xfId="814" xr:uid="{00000000-0005-0000-0000-0000B20E0000}"/>
    <cellStyle name="_집행갑지 _흥산-구룡_1단계전기계장" xfId="815" xr:uid="{00000000-0005-0000-0000-0000B30E0000}"/>
    <cellStyle name="_집행갑지 _흥산-구룡_덕트수량산출서" xfId="816" xr:uid="{00000000-0005-0000-0000-0000B40E0000}"/>
    <cellStyle name="_집행갑지 _흥산-구룡_덕트수량산출서_03 기계내역서0830" xfId="817" xr:uid="{00000000-0005-0000-0000-0000B50E0000}"/>
    <cellStyle name="_집행갑지 _흥산-구룡_덕트수량산출서_기계내역서(작업중)" xfId="818" xr:uid="{00000000-0005-0000-0000-0000B60E0000}"/>
    <cellStyle name="_집행갑지 _흥산-구룡_덕트수량산출서_성남판교(기계)" xfId="819" xr:uid="{00000000-0005-0000-0000-0000B70E0000}"/>
    <cellStyle name="_집행갑지 _흥산-구룡_덕트수량산출서_화성동탄_기계내역서(8.20)" xfId="820" xr:uid="{00000000-0005-0000-0000-0000B80E0000}"/>
    <cellStyle name="_집행갑지 _흥산-구룡_실행예산서" xfId="821" xr:uid="{00000000-0005-0000-0000-0000B90E0000}"/>
    <cellStyle name="_집행갑지 _흥산-구룡_실행예산서(3공구)" xfId="822" xr:uid="{00000000-0005-0000-0000-0000BA0E0000}"/>
    <cellStyle name="_집행갑지 _흥산-구룡_실행예산서(3공구)_1단계전기계장" xfId="823" xr:uid="{00000000-0005-0000-0000-0000BB0E0000}"/>
    <cellStyle name="_집행갑지 _흥산-구룡_실행예산서(3공구)_덕트수량산출서" xfId="824" xr:uid="{00000000-0005-0000-0000-0000BC0E0000}"/>
    <cellStyle name="_집행갑지 _흥산-구룡_실행예산서(3공구)_덕트수량산출서_03 기계내역서0830" xfId="825" xr:uid="{00000000-0005-0000-0000-0000BD0E0000}"/>
    <cellStyle name="_집행갑지 _흥산-구룡_실행예산서(3공구)_덕트수량산출서_기계내역서(작업중)" xfId="826" xr:uid="{00000000-0005-0000-0000-0000BE0E0000}"/>
    <cellStyle name="_집행갑지 _흥산-구룡_실행예산서(3공구)_덕트수량산출서_성남판교(기계)" xfId="827" xr:uid="{00000000-0005-0000-0000-0000BF0E0000}"/>
    <cellStyle name="_집행갑지 _흥산-구룡_실행예산서(3공구)_덕트수량산출서_화성동탄_기계내역서(8.20)" xfId="828" xr:uid="{00000000-0005-0000-0000-0000C00E0000}"/>
    <cellStyle name="_집행갑지 _흥산-구룡_실행예산서(문산IC)" xfId="829" xr:uid="{00000000-0005-0000-0000-0000C10E0000}"/>
    <cellStyle name="_집행갑지 _흥산-구룡_실행예산서(문산IC)_1단계전기계장" xfId="830" xr:uid="{00000000-0005-0000-0000-0000C20E0000}"/>
    <cellStyle name="_집행갑지 _흥산-구룡_실행예산서(문산IC)_덕트수량산출서" xfId="831" xr:uid="{00000000-0005-0000-0000-0000C30E0000}"/>
    <cellStyle name="_집행갑지 _흥산-구룡_실행예산서(문산IC)_덕트수량산출서_03 기계내역서0830" xfId="832" xr:uid="{00000000-0005-0000-0000-0000C40E0000}"/>
    <cellStyle name="_집행갑지 _흥산-구룡_실행예산서(문산IC)_덕트수량산출서_기계내역서(작업중)" xfId="833" xr:uid="{00000000-0005-0000-0000-0000C50E0000}"/>
    <cellStyle name="_집행갑지 _흥산-구룡_실행예산서(문산IC)_덕트수량산출서_성남판교(기계)" xfId="834" xr:uid="{00000000-0005-0000-0000-0000C60E0000}"/>
    <cellStyle name="_집행갑지 _흥산-구룡_실행예산서(문산IC)_덕트수량산출서_화성동탄_기계내역서(8.20)" xfId="835" xr:uid="{00000000-0005-0000-0000-0000C70E0000}"/>
    <cellStyle name="_집행갑지 _흥산-구룡_실행예산서_1단계전기계장" xfId="836" xr:uid="{00000000-0005-0000-0000-0000C80E0000}"/>
    <cellStyle name="_집행갑지 _흥산-구룡_실행예산서_덕트수량산출서" xfId="837" xr:uid="{00000000-0005-0000-0000-0000C90E0000}"/>
    <cellStyle name="_집행갑지 _흥산-구룡_실행예산서_덕트수량산출서_03 기계내역서0830" xfId="838" xr:uid="{00000000-0005-0000-0000-0000CA0E0000}"/>
    <cellStyle name="_집행갑지 _흥산-구룡_실행예산서_덕트수량산출서_기계내역서(작업중)" xfId="839" xr:uid="{00000000-0005-0000-0000-0000CB0E0000}"/>
    <cellStyle name="_집행갑지 _흥산-구룡_실행예산서_덕트수량산출서_성남판교(기계)" xfId="840" xr:uid="{00000000-0005-0000-0000-0000CC0E0000}"/>
    <cellStyle name="_집행갑지 _흥산-구룡_실행예산서_덕트수량산출서_화성동탄_기계내역서(8.20)" xfId="841" xr:uid="{00000000-0005-0000-0000-0000CD0E0000}"/>
    <cellStyle name="_착공 원가계산(0511)" xfId="1819" xr:uid="{00000000-0005-0000-0000-0000CE0E0000}"/>
    <cellStyle name="_창(에리트(설치제외)" xfId="842" xr:uid="{00000000-0005-0000-0000-0000CF0E0000}"/>
    <cellStyle name="_창원상수도(투찰)-0.815%" xfId="6186" xr:uid="{00000000-0005-0000-0000-0000D00E0000}"/>
    <cellStyle name="_처리장실정보고" xfId="1820" xr:uid="{00000000-0005-0000-0000-0000D10E0000}"/>
    <cellStyle name="_첨단실행" xfId="2198" xr:uid="{00000000-0005-0000-0000-0000D20E0000}"/>
    <cellStyle name="_총괄1회변경" xfId="6187" xr:uid="{00000000-0005-0000-0000-0000D30E0000}"/>
    <cellStyle name="_최영기" xfId="2199" xr:uid="{00000000-0005-0000-0000-0000D40E0000}"/>
    <cellStyle name="_최종설계변경내역서" xfId="6188" xr:uid="{00000000-0005-0000-0000-0000D50E0000}"/>
    <cellStyle name="_최종평택재무모델" xfId="2200" xr:uid="{00000000-0005-0000-0000-0000D60E0000}"/>
    <cellStyle name="_추정(갑지)" xfId="2201" xr:uid="{00000000-0005-0000-0000-0000D70E0000}"/>
    <cellStyle name="_춘천신촌아파트 건설지구(설비)" xfId="843" xr:uid="{00000000-0005-0000-0000-0000D80E0000}"/>
    <cellStyle name="_춘천신촌아파트 건설지구(설비)_견적서양식" xfId="844" xr:uid="{00000000-0005-0000-0000-0000D90E0000}"/>
    <cellStyle name="_충주하수처리장슬러지수집기제어반내역서" xfId="1821" xr:uid="{00000000-0005-0000-0000-0000DA0E0000}"/>
    <cellStyle name="_코오롱마산하늘채신축공사중 골조공사(192)" xfId="2202" xr:uid="{00000000-0005-0000-0000-0000DB0E0000}"/>
    <cellStyle name="_코오롱마산하늘채신축공사중 콘크리트비계공사" xfId="2203" xr:uid="{00000000-0005-0000-0000-0000DC0E0000}"/>
    <cellStyle name="_코오롱마산하늘채신축공사중 타워공사" xfId="2204" xr:uid="{00000000-0005-0000-0000-0000DD0E0000}"/>
    <cellStyle name="_태풍복구(온산정수장외변경)" xfId="2205" xr:uid="{00000000-0005-0000-0000-0000DE0E0000}"/>
    <cellStyle name="_테마공사새로03" xfId="845" xr:uid="{00000000-0005-0000-0000-0000DF0E0000}"/>
    <cellStyle name="_토공" xfId="2206" xr:uid="{00000000-0005-0000-0000-0000E00E0000}"/>
    <cellStyle name="_토공_설계설명서" xfId="2207" xr:uid="{00000000-0005-0000-0000-0000E10E0000}"/>
    <cellStyle name="_토목 설계변경 내역서" xfId="1822" xr:uid="{00000000-0005-0000-0000-0000E20E0000}"/>
    <cellStyle name="_토목 수량(2회기성)" xfId="1823" xr:uid="{00000000-0005-0000-0000-0000E30E0000}"/>
    <cellStyle name="_팔당수량산출서_건축전기" xfId="2208" xr:uid="{00000000-0005-0000-0000-0000E40E0000}"/>
    <cellStyle name="_팔당수변전집계" xfId="2209" xr:uid="{00000000-0005-0000-0000-0000E50E0000}"/>
    <cellStyle name="_팔당수변전집계_개대체공사내역서" xfId="2210" xr:uid="{00000000-0005-0000-0000-0000E60E0000}"/>
    <cellStyle name="_팔당수변전집계_개대체공사내역서_검토내역서(정선계통송수시설)" xfId="2211" xr:uid="{00000000-0005-0000-0000-0000E70E0000}"/>
    <cellStyle name="_팔당수변전집계_개대체공사내역서_검토내역서(청주계통도수시설)" xfId="2212" xr:uid="{00000000-0005-0000-0000-0000E80E0000}"/>
    <cellStyle name="_팔당수변전집계_검토내역서(정선계통송수시설)" xfId="2213" xr:uid="{00000000-0005-0000-0000-0000E90E0000}"/>
    <cellStyle name="_팔당수변전집계_검토내역서(청주계통도수시설)" xfId="2214" xr:uid="{00000000-0005-0000-0000-0000EA0E0000}"/>
    <cellStyle name="_풍동도급내역서-상관사" xfId="846" xr:uid="{00000000-0005-0000-0000-0000EB0E0000}"/>
    <cellStyle name="_풍동도급내역서-상관사(1)" xfId="847" xr:uid="{00000000-0005-0000-0000-0000EC0E0000}"/>
    <cellStyle name="_풍동도급내역서-상관사(1)_견적서양식" xfId="848" xr:uid="{00000000-0005-0000-0000-0000ED0E0000}"/>
    <cellStyle name="_풍동도급내역서-상관사(제출,최종)AB" xfId="849" xr:uid="{00000000-0005-0000-0000-0000EE0E0000}"/>
    <cellStyle name="_풍동도급내역서-상관사(제출,최종)AB_견적서양식" xfId="850" xr:uid="{00000000-0005-0000-0000-0000EF0E0000}"/>
    <cellStyle name="_풍동도급내역서-상관사_견적서양식" xfId="851" xr:uid="{00000000-0005-0000-0000-0000F00E0000}"/>
    <cellStyle name="_하도계획서" xfId="852" xr:uid="{00000000-0005-0000-0000-0000F10E0000}"/>
    <cellStyle name="_하도급관리계획서" xfId="6189" xr:uid="{00000000-0005-0000-0000-0000F20E0000}"/>
    <cellStyle name="_하도급관리계획서_예정공정표" xfId="6190" xr:uid="{00000000-0005-0000-0000-0000F30E0000}"/>
    <cellStyle name="_현장관리비1" xfId="853" xr:uid="{00000000-0005-0000-0000-0000F40E0000}"/>
    <cellStyle name="_현장관리비1_1단계전기계장" xfId="854" xr:uid="{00000000-0005-0000-0000-0000F50E0000}"/>
    <cellStyle name="_현장관리비1_덕트수량산출서" xfId="855" xr:uid="{00000000-0005-0000-0000-0000F60E0000}"/>
    <cellStyle name="_현장관리비1_덕트수량산출서_03 기계내역서0830" xfId="856" xr:uid="{00000000-0005-0000-0000-0000F70E0000}"/>
    <cellStyle name="_현장관리비1_덕트수량산출서_기계내역서(작업중)" xfId="857" xr:uid="{00000000-0005-0000-0000-0000F80E0000}"/>
    <cellStyle name="_현장관리비1_덕트수량산출서_성남판교(기계)" xfId="858" xr:uid="{00000000-0005-0000-0000-0000F90E0000}"/>
    <cellStyle name="_현장관리비1_덕트수량산출서_화성동탄_기계내역서(8.20)" xfId="859" xr:uid="{00000000-0005-0000-0000-0000FA0E0000}"/>
    <cellStyle name="_현장관리비1_실행예산서" xfId="860" xr:uid="{00000000-0005-0000-0000-0000FB0E0000}"/>
    <cellStyle name="_현장관리비1_실행예산서(3공구)" xfId="861" xr:uid="{00000000-0005-0000-0000-0000FC0E0000}"/>
    <cellStyle name="_현장관리비1_실행예산서(3공구)_1단계전기계장" xfId="862" xr:uid="{00000000-0005-0000-0000-0000FD0E0000}"/>
    <cellStyle name="_현장관리비1_실행예산서(3공구)_덕트수량산출서" xfId="863" xr:uid="{00000000-0005-0000-0000-0000FE0E0000}"/>
    <cellStyle name="_현장관리비1_실행예산서(3공구)_덕트수량산출서_03 기계내역서0830" xfId="864" xr:uid="{00000000-0005-0000-0000-0000FF0E0000}"/>
    <cellStyle name="_현장관리비1_실행예산서(3공구)_덕트수량산출서_기계내역서(작업중)" xfId="865" xr:uid="{00000000-0005-0000-0000-0000000F0000}"/>
    <cellStyle name="_현장관리비1_실행예산서(3공구)_덕트수량산출서_성남판교(기계)" xfId="866" xr:uid="{00000000-0005-0000-0000-0000010F0000}"/>
    <cellStyle name="_현장관리비1_실행예산서(3공구)_덕트수량산출서_화성동탄_기계내역서(8.20)" xfId="867" xr:uid="{00000000-0005-0000-0000-0000020F0000}"/>
    <cellStyle name="_현장관리비1_실행예산서(문산IC)" xfId="868" xr:uid="{00000000-0005-0000-0000-0000030F0000}"/>
    <cellStyle name="_현장관리비1_실행예산서(문산IC)_1" xfId="869" xr:uid="{00000000-0005-0000-0000-0000040F0000}"/>
    <cellStyle name="_현장관리비1_실행예산서(문산IC)_1_1단계전기계장" xfId="870" xr:uid="{00000000-0005-0000-0000-0000050F0000}"/>
    <cellStyle name="_현장관리비1_실행예산서(문산IC)_1_덕트수량산출서" xfId="871" xr:uid="{00000000-0005-0000-0000-0000060F0000}"/>
    <cellStyle name="_현장관리비1_실행예산서(문산IC)_1_덕트수량산출서_03 기계내역서0830" xfId="872" xr:uid="{00000000-0005-0000-0000-0000070F0000}"/>
    <cellStyle name="_현장관리비1_실행예산서(문산IC)_1_덕트수량산출서_기계내역서(작업중)" xfId="873" xr:uid="{00000000-0005-0000-0000-0000080F0000}"/>
    <cellStyle name="_현장관리비1_실행예산서(문산IC)_1_덕트수량산출서_성남판교(기계)" xfId="874" xr:uid="{00000000-0005-0000-0000-0000090F0000}"/>
    <cellStyle name="_현장관리비1_실행예산서(문산IC)_1_덕트수량산출서_화성동탄_기계내역서(8.20)" xfId="875" xr:uid="{00000000-0005-0000-0000-00000A0F0000}"/>
    <cellStyle name="_현장관리비1_실행예산서(문산IC)_1단계전기계장" xfId="876" xr:uid="{00000000-0005-0000-0000-00000B0F0000}"/>
    <cellStyle name="_현장관리비1_실행예산서(문산IC)_덕트수량산출서" xfId="877" xr:uid="{00000000-0005-0000-0000-00000C0F0000}"/>
    <cellStyle name="_현장관리비1_실행예산서(문산IC)_덕트수량산출서_03 기계내역서0830" xfId="878" xr:uid="{00000000-0005-0000-0000-00000D0F0000}"/>
    <cellStyle name="_현장관리비1_실행예산서(문산IC)_덕트수량산출서_기계내역서(작업중)" xfId="879" xr:uid="{00000000-0005-0000-0000-00000E0F0000}"/>
    <cellStyle name="_현장관리비1_실행예산서(문산IC)_덕트수량산출서_성남판교(기계)" xfId="880" xr:uid="{00000000-0005-0000-0000-00000F0F0000}"/>
    <cellStyle name="_현장관리비1_실행예산서(문산IC)_덕트수량산출서_화성동탄_기계내역서(8.20)" xfId="881" xr:uid="{00000000-0005-0000-0000-0000100F0000}"/>
    <cellStyle name="_현장관리비1_실행예산서(문산IC)_실행예산서" xfId="882" xr:uid="{00000000-0005-0000-0000-0000110F0000}"/>
    <cellStyle name="_현장관리비1_실행예산서(문산IC)_실행예산서(3공구)" xfId="883" xr:uid="{00000000-0005-0000-0000-0000120F0000}"/>
    <cellStyle name="_현장관리비1_실행예산서(문산IC)_실행예산서(3공구)_1단계전기계장" xfId="884" xr:uid="{00000000-0005-0000-0000-0000130F0000}"/>
    <cellStyle name="_현장관리비1_실행예산서(문산IC)_실행예산서(3공구)_덕트수량산출서" xfId="885" xr:uid="{00000000-0005-0000-0000-0000140F0000}"/>
    <cellStyle name="_현장관리비1_실행예산서(문산IC)_실행예산서(3공구)_덕트수량산출서_03 기계내역서0830" xfId="886" xr:uid="{00000000-0005-0000-0000-0000150F0000}"/>
    <cellStyle name="_현장관리비1_실행예산서(문산IC)_실행예산서(3공구)_덕트수량산출서_기계내역서(작업중)" xfId="887" xr:uid="{00000000-0005-0000-0000-0000160F0000}"/>
    <cellStyle name="_현장관리비1_실행예산서(문산IC)_실행예산서(3공구)_덕트수량산출서_성남판교(기계)" xfId="888" xr:uid="{00000000-0005-0000-0000-0000170F0000}"/>
    <cellStyle name="_현장관리비1_실행예산서(문산IC)_실행예산서(3공구)_덕트수량산출서_화성동탄_기계내역서(8.20)" xfId="889" xr:uid="{00000000-0005-0000-0000-0000180F0000}"/>
    <cellStyle name="_현장관리비1_실행예산서(문산IC)_실행예산서(문산IC)" xfId="890" xr:uid="{00000000-0005-0000-0000-0000190F0000}"/>
    <cellStyle name="_현장관리비1_실행예산서(문산IC)_실행예산서(문산IC)_1단계전기계장" xfId="891" xr:uid="{00000000-0005-0000-0000-00001A0F0000}"/>
    <cellStyle name="_현장관리비1_실행예산서(문산IC)_실행예산서(문산IC)_덕트수량산출서" xfId="892" xr:uid="{00000000-0005-0000-0000-00001B0F0000}"/>
    <cellStyle name="_현장관리비1_실행예산서(문산IC)_실행예산서(문산IC)_덕트수량산출서_03 기계내역서0830" xfId="893" xr:uid="{00000000-0005-0000-0000-00001C0F0000}"/>
    <cellStyle name="_현장관리비1_실행예산서(문산IC)_실행예산서(문산IC)_덕트수량산출서_기계내역서(작업중)" xfId="894" xr:uid="{00000000-0005-0000-0000-00001D0F0000}"/>
    <cellStyle name="_현장관리비1_실행예산서(문산IC)_실행예산서(문산IC)_덕트수량산출서_성남판교(기계)" xfId="895" xr:uid="{00000000-0005-0000-0000-00001E0F0000}"/>
    <cellStyle name="_현장관리비1_실행예산서(문산IC)_실행예산서(문산IC)_덕트수량산출서_화성동탄_기계내역서(8.20)" xfId="896" xr:uid="{00000000-0005-0000-0000-00001F0F0000}"/>
    <cellStyle name="_현장관리비1_실행예산서(문산IC)_실행예산서_1단계전기계장" xfId="897" xr:uid="{00000000-0005-0000-0000-0000200F0000}"/>
    <cellStyle name="_현장관리비1_실행예산서(문산IC)_실행예산서_덕트수량산출서" xfId="898" xr:uid="{00000000-0005-0000-0000-0000210F0000}"/>
    <cellStyle name="_현장관리비1_실행예산서(문산IC)_실행예산서_덕트수량산출서_03 기계내역서0830" xfId="899" xr:uid="{00000000-0005-0000-0000-0000220F0000}"/>
    <cellStyle name="_현장관리비1_실행예산서(문산IC)_실행예산서_덕트수량산출서_기계내역서(작업중)" xfId="900" xr:uid="{00000000-0005-0000-0000-0000230F0000}"/>
    <cellStyle name="_현장관리비1_실행예산서(문산IC)_실행예산서_덕트수량산출서_성남판교(기계)" xfId="901" xr:uid="{00000000-0005-0000-0000-0000240F0000}"/>
    <cellStyle name="_현장관리비1_실행예산서(문산IC)_실행예산서_덕트수량산출서_화성동탄_기계내역서(8.20)" xfId="902" xr:uid="{00000000-0005-0000-0000-0000250F0000}"/>
    <cellStyle name="_현장관리비1_실행예산서_1단계전기계장" xfId="903" xr:uid="{00000000-0005-0000-0000-0000260F0000}"/>
    <cellStyle name="_현장관리비1_실행예산서_덕트수량산출서" xfId="904" xr:uid="{00000000-0005-0000-0000-0000270F0000}"/>
    <cellStyle name="_현장관리비1_실행예산서_덕트수량산출서_03 기계내역서0830" xfId="905" xr:uid="{00000000-0005-0000-0000-0000280F0000}"/>
    <cellStyle name="_현장관리비1_실행예산서_덕트수량산출서_기계내역서(작업중)" xfId="906" xr:uid="{00000000-0005-0000-0000-0000290F0000}"/>
    <cellStyle name="_현장관리비1_실행예산서_덕트수량산출서_성남판교(기계)" xfId="907" xr:uid="{00000000-0005-0000-0000-00002A0F0000}"/>
    <cellStyle name="_현장관리비1_실행예산서_덕트수량산출서_화성동탄_기계내역서(8.20)" xfId="908" xr:uid="{00000000-0005-0000-0000-00002B0F0000}"/>
    <cellStyle name="_현장관리비1_흥산-구룡" xfId="909" xr:uid="{00000000-0005-0000-0000-00002C0F0000}"/>
    <cellStyle name="_현장관리비1_흥산-구룡_1단계전기계장" xfId="910" xr:uid="{00000000-0005-0000-0000-00002D0F0000}"/>
    <cellStyle name="_현장관리비1_흥산-구룡_덕트수량산출서" xfId="911" xr:uid="{00000000-0005-0000-0000-00002E0F0000}"/>
    <cellStyle name="_현장관리비1_흥산-구룡_덕트수량산출서_03 기계내역서0830" xfId="912" xr:uid="{00000000-0005-0000-0000-00002F0F0000}"/>
    <cellStyle name="_현장관리비1_흥산-구룡_덕트수량산출서_기계내역서(작업중)" xfId="913" xr:uid="{00000000-0005-0000-0000-0000300F0000}"/>
    <cellStyle name="_현장관리비1_흥산-구룡_덕트수량산출서_성남판교(기계)" xfId="914" xr:uid="{00000000-0005-0000-0000-0000310F0000}"/>
    <cellStyle name="_현장관리비1_흥산-구룡_덕트수량산출서_화성동탄_기계내역서(8.20)" xfId="915" xr:uid="{00000000-0005-0000-0000-0000320F0000}"/>
    <cellStyle name="_현장관리비1_흥산-구룡_실행예산서" xfId="916" xr:uid="{00000000-0005-0000-0000-0000330F0000}"/>
    <cellStyle name="_현장관리비1_흥산-구룡_실행예산서(3공구)" xfId="917" xr:uid="{00000000-0005-0000-0000-0000340F0000}"/>
    <cellStyle name="_현장관리비1_흥산-구룡_실행예산서(3공구)_1단계전기계장" xfId="918" xr:uid="{00000000-0005-0000-0000-0000350F0000}"/>
    <cellStyle name="_현장관리비1_흥산-구룡_실행예산서(3공구)_덕트수량산출서" xfId="919" xr:uid="{00000000-0005-0000-0000-0000360F0000}"/>
    <cellStyle name="_현장관리비1_흥산-구룡_실행예산서(3공구)_덕트수량산출서_03 기계내역서0830" xfId="920" xr:uid="{00000000-0005-0000-0000-0000370F0000}"/>
    <cellStyle name="_현장관리비1_흥산-구룡_실행예산서(3공구)_덕트수량산출서_기계내역서(작업중)" xfId="921" xr:uid="{00000000-0005-0000-0000-0000380F0000}"/>
    <cellStyle name="_현장관리비1_흥산-구룡_실행예산서(3공구)_덕트수량산출서_성남판교(기계)" xfId="922" xr:uid="{00000000-0005-0000-0000-0000390F0000}"/>
    <cellStyle name="_현장관리비1_흥산-구룡_실행예산서(3공구)_덕트수량산출서_화성동탄_기계내역서(8.20)" xfId="923" xr:uid="{00000000-0005-0000-0000-00003A0F0000}"/>
    <cellStyle name="_현장관리비1_흥산-구룡_실행예산서(문산IC)" xfId="924" xr:uid="{00000000-0005-0000-0000-00003B0F0000}"/>
    <cellStyle name="_현장관리비1_흥산-구룡_실행예산서(문산IC)_1단계전기계장" xfId="925" xr:uid="{00000000-0005-0000-0000-00003C0F0000}"/>
    <cellStyle name="_현장관리비1_흥산-구룡_실행예산서(문산IC)_덕트수량산출서" xfId="926" xr:uid="{00000000-0005-0000-0000-00003D0F0000}"/>
    <cellStyle name="_현장관리비1_흥산-구룡_실행예산서(문산IC)_덕트수량산출서_03 기계내역서0830" xfId="927" xr:uid="{00000000-0005-0000-0000-00003E0F0000}"/>
    <cellStyle name="_현장관리비1_흥산-구룡_실행예산서(문산IC)_덕트수량산출서_기계내역서(작업중)" xfId="928" xr:uid="{00000000-0005-0000-0000-00003F0F0000}"/>
    <cellStyle name="_현장관리비1_흥산-구룡_실행예산서(문산IC)_덕트수량산출서_성남판교(기계)" xfId="929" xr:uid="{00000000-0005-0000-0000-0000400F0000}"/>
    <cellStyle name="_현장관리비1_흥산-구룡_실행예산서(문산IC)_덕트수량산출서_화성동탄_기계내역서(8.20)" xfId="930" xr:uid="{00000000-0005-0000-0000-0000410F0000}"/>
    <cellStyle name="_현장관리비1_흥산-구룡_실행예산서_1단계전기계장" xfId="931" xr:uid="{00000000-0005-0000-0000-0000420F0000}"/>
    <cellStyle name="_현장관리비1_흥산-구룡_실행예산서_덕트수량산출서" xfId="932" xr:uid="{00000000-0005-0000-0000-0000430F0000}"/>
    <cellStyle name="_현장관리비1_흥산-구룡_실행예산서_덕트수량산출서_03 기계내역서0830" xfId="933" xr:uid="{00000000-0005-0000-0000-0000440F0000}"/>
    <cellStyle name="_현장관리비1_흥산-구룡_실행예산서_덕트수량산출서_기계내역서(작업중)" xfId="934" xr:uid="{00000000-0005-0000-0000-0000450F0000}"/>
    <cellStyle name="_현장관리비1_흥산-구룡_실행예산서_덕트수량산출서_성남판교(기계)" xfId="935" xr:uid="{00000000-0005-0000-0000-0000460F0000}"/>
    <cellStyle name="_현장관리비1_흥산-구룡_실행예산서_덕트수량산출서_화성동탄_기계내역서(8.20)" xfId="936" xr:uid="{00000000-0005-0000-0000-0000470F0000}"/>
    <cellStyle name="_호남선두계역외2개소연결통로" xfId="6191" xr:uid="{00000000-0005-0000-0000-0000480F0000}"/>
    <cellStyle name="_확약서" xfId="6192" xr:uid="{00000000-0005-0000-0000-0000490F0000}"/>
    <cellStyle name="¡¾¨u￠￢ⓒ÷A¨u," xfId="2215" xr:uid="{00000000-0005-0000-0000-00004A0F0000}"/>
    <cellStyle name="´þ" xfId="2216" xr:uid="{00000000-0005-0000-0000-00004B0F0000}"/>
    <cellStyle name="´Þ·?" xfId="937" xr:uid="{00000000-0005-0000-0000-00004C0F0000}"/>
    <cellStyle name="´Þ·¯" xfId="938" xr:uid="{00000000-0005-0000-0000-00004D0F0000}"/>
    <cellStyle name="’E‰Y [0.00]_laroux" xfId="1824" xr:uid="{00000000-0005-0000-0000-00004E0F0000}"/>
    <cellStyle name="’E‰Y_laroux" xfId="1825" xr:uid="{00000000-0005-0000-0000-00004F0F0000}"/>
    <cellStyle name="¤@?e_TEST-1 " xfId="1826" xr:uid="{00000000-0005-0000-0000-0000500F0000}"/>
    <cellStyle name="\MNPREF32.DLL&amp;" xfId="2217" xr:uid="{00000000-0005-0000-0000-0000510F0000}"/>
    <cellStyle name="+,-,0" xfId="939" xr:uid="{00000000-0005-0000-0000-0000520F0000}"/>
    <cellStyle name="△ []" xfId="940" xr:uid="{00000000-0005-0000-0000-0000530F0000}"/>
    <cellStyle name="△ [0]" xfId="941" xr:uid="{00000000-0005-0000-0000-0000540F0000}"/>
    <cellStyle name="△백분율" xfId="942" xr:uid="{00000000-0005-0000-0000-0000550F0000}"/>
    <cellStyle name="△콤마" xfId="943" xr:uid="{00000000-0005-0000-0000-0000560F0000}"/>
    <cellStyle name="°ia¤¼o " xfId="2218" xr:uid="{00000000-0005-0000-0000-0000570F0000}"/>
    <cellStyle name="°iA¤¼O¼yA¡" xfId="944" xr:uid="{00000000-0005-0000-0000-0000580F0000}"/>
    <cellStyle name="°íÁ¤¼Ò¼ýÁ¡" xfId="945" xr:uid="{00000000-0005-0000-0000-0000590F0000}"/>
    <cellStyle name="°iA¤¼O¼yA¡ 10" xfId="6193" xr:uid="{00000000-0005-0000-0000-00005A0F0000}"/>
    <cellStyle name="°iA¤¼O¼yA¡ 11" xfId="6194" xr:uid="{00000000-0005-0000-0000-00005B0F0000}"/>
    <cellStyle name="°iA¤¼O¼yA¡ 12" xfId="6195" xr:uid="{00000000-0005-0000-0000-00005C0F0000}"/>
    <cellStyle name="°iA¤¼O¼yA¡ 13" xfId="6196" xr:uid="{00000000-0005-0000-0000-00005D0F0000}"/>
    <cellStyle name="°iA¤¼O¼yA¡ 14" xfId="6197" xr:uid="{00000000-0005-0000-0000-00005E0F0000}"/>
    <cellStyle name="°iA¤¼O¼yA¡ 15" xfId="6198" xr:uid="{00000000-0005-0000-0000-00005F0F0000}"/>
    <cellStyle name="°iA¤¼O¼yA¡ 16" xfId="6199" xr:uid="{00000000-0005-0000-0000-0000600F0000}"/>
    <cellStyle name="°iA¤¼O¼yA¡ 17" xfId="6200" xr:uid="{00000000-0005-0000-0000-0000610F0000}"/>
    <cellStyle name="°iA¤¼O¼yA¡ 18" xfId="6201" xr:uid="{00000000-0005-0000-0000-0000620F0000}"/>
    <cellStyle name="°iA¤¼O¼yA¡ 19" xfId="6202" xr:uid="{00000000-0005-0000-0000-0000630F0000}"/>
    <cellStyle name="°iA¤¼O¼yA¡ 2" xfId="1827" xr:uid="{00000000-0005-0000-0000-0000640F0000}"/>
    <cellStyle name="°íÁ¤¼Ò¼ýÁ¡ 2" xfId="1828" xr:uid="{00000000-0005-0000-0000-0000650F0000}"/>
    <cellStyle name="°iA¤¼O¼yA¡ 2 2" xfId="6904" xr:uid="{00000000-0005-0000-0000-0000660F0000}"/>
    <cellStyle name="°iA¤¼O¼yA¡ 20" xfId="6203" xr:uid="{00000000-0005-0000-0000-0000670F0000}"/>
    <cellStyle name="°iA¤¼O¼yA¡ 21" xfId="6204" xr:uid="{00000000-0005-0000-0000-0000680F0000}"/>
    <cellStyle name="°iA¤¼O¼yA¡ 22" xfId="6205" xr:uid="{00000000-0005-0000-0000-0000690F0000}"/>
    <cellStyle name="°iA¤¼O¼yA¡ 23" xfId="6206" xr:uid="{00000000-0005-0000-0000-00006A0F0000}"/>
    <cellStyle name="°iA¤¼O¼yA¡ 24" xfId="6207" xr:uid="{00000000-0005-0000-0000-00006B0F0000}"/>
    <cellStyle name="°iA¤¼O¼yA¡ 25" xfId="6208" xr:uid="{00000000-0005-0000-0000-00006C0F0000}"/>
    <cellStyle name="°iA¤¼O¼yA¡ 26" xfId="6209" xr:uid="{00000000-0005-0000-0000-00006D0F0000}"/>
    <cellStyle name="°iA¤¼O¼yA¡ 27" xfId="6210" xr:uid="{00000000-0005-0000-0000-00006E0F0000}"/>
    <cellStyle name="°iA¤¼O¼yA¡ 3" xfId="6211" xr:uid="{00000000-0005-0000-0000-00006F0F0000}"/>
    <cellStyle name="°íÁ¤¼Ò¼ýÁ¡ 3" xfId="3511" xr:uid="{00000000-0005-0000-0000-0000700F0000}"/>
    <cellStyle name="°iA¤¼O¼yA¡ 4" xfId="6212" xr:uid="{00000000-0005-0000-0000-0000710F0000}"/>
    <cellStyle name="°íÁ¤¼Ò¼ýÁ¡ 4" xfId="3560" xr:uid="{00000000-0005-0000-0000-0000720F0000}"/>
    <cellStyle name="°iA¤¼O¼yA¡ 5" xfId="6213" xr:uid="{00000000-0005-0000-0000-0000730F0000}"/>
    <cellStyle name="°íÁ¤¼Ò¼ýÁ¡ 5" xfId="3510" xr:uid="{00000000-0005-0000-0000-0000740F0000}"/>
    <cellStyle name="°iA¤¼O¼yA¡ 6" xfId="6214" xr:uid="{00000000-0005-0000-0000-0000750F0000}"/>
    <cellStyle name="°íÁ¤¼Ò¼ýÁ¡ 6" xfId="3561" xr:uid="{00000000-0005-0000-0000-0000760F0000}"/>
    <cellStyle name="°iA¤¼O¼yA¡ 7" xfId="6215" xr:uid="{00000000-0005-0000-0000-0000770F0000}"/>
    <cellStyle name="°íÁ¤¼Ò¼ýÁ¡ 7" xfId="6903" xr:uid="{00000000-0005-0000-0000-0000780F0000}"/>
    <cellStyle name="°iA¤¼O¼yA¡ 8" xfId="6216" xr:uid="{00000000-0005-0000-0000-0000790F0000}"/>
    <cellStyle name="°iA¤¼O¼yA¡ 9" xfId="6217" xr:uid="{00000000-0005-0000-0000-00007A0F0000}"/>
    <cellStyle name="°iA¤¼O¼yA¡_il-조경" xfId="946" xr:uid="{00000000-0005-0000-0000-00007B0F0000}"/>
    <cellStyle name="°ia¤aa " xfId="2219" xr:uid="{00000000-0005-0000-0000-00007C0F0000}"/>
    <cellStyle name="°iA¤Aa·A1" xfId="947" xr:uid="{00000000-0005-0000-0000-00007D0F0000}"/>
    <cellStyle name="°íÁ¤Ãâ·Â1" xfId="948" xr:uid="{00000000-0005-0000-0000-00007E0F0000}"/>
    <cellStyle name="°iA¤Aa·A2" xfId="949" xr:uid="{00000000-0005-0000-0000-00007F0F0000}"/>
    <cellStyle name="°íÁ¤Ãâ·Â2" xfId="950" xr:uid="{00000000-0005-0000-0000-0000800F0000}"/>
    <cellStyle name="" xfId="951" xr:uid="{00000000-0005-0000-0000-0000810F0000}"/>
    <cellStyle name="0" xfId="2220" xr:uid="{00000000-0005-0000-0000-0000820F0000}"/>
    <cellStyle name="0 2" xfId="6218" xr:uid="{00000000-0005-0000-0000-0000830F0000}"/>
    <cellStyle name="0%" xfId="952" xr:uid="{00000000-0005-0000-0000-0000840F0000}"/>
    <cellStyle name="0,0_x000d__x000a_NA_x000d__x000a_" xfId="953" xr:uid="{00000000-0005-0000-0000-0000850F0000}"/>
    <cellStyle name="0,0_x000d__x000a_NA_x000d__x000a_ 2" xfId="1829" xr:uid="{00000000-0005-0000-0000-0000860F0000}"/>
    <cellStyle name="0,0_x000d__x000a_NA_x000d__x000a_ 2 2" xfId="6906" xr:uid="{00000000-0005-0000-0000-0000870F0000}"/>
    <cellStyle name="0,0_x000d__x000a_NA_x000d__x000a_ 2 2 2" xfId="7190" xr:uid="{00000000-0005-0000-0000-0000880F0000}"/>
    <cellStyle name="0,0_x000d__x000a_NA_x000d__x000a_ 2 2 2 2" xfId="7552" xr:uid="{00000000-0005-0000-0000-0000890F0000}"/>
    <cellStyle name="0,0_x000d__x000a_NA_x000d__x000a_ 2 2 2 3" xfId="7865" xr:uid="{00000000-0005-0000-0000-00008A0F0000}"/>
    <cellStyle name="0,0_x000d__x000a_NA_x000d__x000a_ 2 2 3" xfId="7158" xr:uid="{00000000-0005-0000-0000-00008B0F0000}"/>
    <cellStyle name="0,0_x000d__x000a_NA_x000d__x000a_ 2 2 3 2" xfId="7520" xr:uid="{00000000-0005-0000-0000-00008C0F0000}"/>
    <cellStyle name="0,0_x000d__x000a_NA_x000d__x000a_ 2 2 3 3" xfId="7833" xr:uid="{00000000-0005-0000-0000-00008D0F0000}"/>
    <cellStyle name="0,0_x000d__x000a_NA_x000d__x000a_ 2 2 4" xfId="7418" xr:uid="{00000000-0005-0000-0000-00008E0F0000}"/>
    <cellStyle name="0,0_x000d__x000a_NA_x000d__x000a_ 2 2 5" xfId="7407" xr:uid="{00000000-0005-0000-0000-00008F0F0000}"/>
    <cellStyle name="0,0_x000d__x000a_NA_x000d__x000a_ 2 3" xfId="7098" xr:uid="{00000000-0005-0000-0000-0000900F0000}"/>
    <cellStyle name="0,0_x000d__x000a_NA_x000d__x000a_ 2 3 2" xfId="7247" xr:uid="{00000000-0005-0000-0000-0000910F0000}"/>
    <cellStyle name="0,0_x000d__x000a_NA_x000d__x000a_ 2 3 2 2" xfId="7606" xr:uid="{00000000-0005-0000-0000-0000920F0000}"/>
    <cellStyle name="0,0_x000d__x000a_NA_x000d__x000a_ 2 3 2 3" xfId="7922" xr:uid="{00000000-0005-0000-0000-0000930F0000}"/>
    <cellStyle name="0,0_x000d__x000a_NA_x000d__x000a_ 2 3 3" xfId="7310" xr:uid="{00000000-0005-0000-0000-0000940F0000}"/>
    <cellStyle name="0,0_x000d__x000a_NA_x000d__x000a_ 2 3 3 2" xfId="7669" xr:uid="{00000000-0005-0000-0000-0000950F0000}"/>
    <cellStyle name="0,0_x000d__x000a_NA_x000d__x000a_ 2 3 3 3" xfId="7985" xr:uid="{00000000-0005-0000-0000-0000960F0000}"/>
    <cellStyle name="0,0_x000d__x000a_NA_x000d__x000a_ 2 3 4" xfId="7378" xr:uid="{00000000-0005-0000-0000-0000970F0000}"/>
    <cellStyle name="0,0_x000d__x000a_NA_x000d__x000a_ 2 3 4 2" xfId="7737" xr:uid="{00000000-0005-0000-0000-0000980F0000}"/>
    <cellStyle name="0,0_x000d__x000a_NA_x000d__x000a_ 2 3 4 3" xfId="8053" xr:uid="{00000000-0005-0000-0000-0000990F0000}"/>
    <cellStyle name="0,0_x000d__x000a_NA_x000d__x000a_ 2 3 5" xfId="7471" xr:uid="{00000000-0005-0000-0000-00009A0F0000}"/>
    <cellStyle name="0,0_x000d__x000a_NA_x000d__x000a_ 2 3 6" xfId="7787" xr:uid="{00000000-0005-0000-0000-00009B0F0000}"/>
    <cellStyle name="0,0_x000d__x000a_NA_x000d__x000a_ 2 4" xfId="7182" xr:uid="{00000000-0005-0000-0000-00009C0F0000}"/>
    <cellStyle name="0,0_x000d__x000a_NA_x000d__x000a_ 2 4 2" xfId="7544" xr:uid="{00000000-0005-0000-0000-00009D0F0000}"/>
    <cellStyle name="0,0_x000d__x000a_NA_x000d__x000a_ 2 4 3" xfId="7857" xr:uid="{00000000-0005-0000-0000-00009E0F0000}"/>
    <cellStyle name="0,0_x000d__x000a_NA_x000d__x000a_ 3" xfId="6905" xr:uid="{00000000-0005-0000-0000-00009F0F0000}"/>
    <cellStyle name="0,0_x000d__x000a_NA_x000d__x000a_ 3 2" xfId="7189" xr:uid="{00000000-0005-0000-0000-0000A00F0000}"/>
    <cellStyle name="0,0_x000d__x000a_NA_x000d__x000a_ 3 2 2" xfId="7551" xr:uid="{00000000-0005-0000-0000-0000A10F0000}"/>
    <cellStyle name="0,0_x000d__x000a_NA_x000d__x000a_ 3 2 3" xfId="7864" xr:uid="{00000000-0005-0000-0000-0000A20F0000}"/>
    <cellStyle name="0,0_x000d__x000a_NA_x000d__x000a_ 3 3" xfId="7143" xr:uid="{00000000-0005-0000-0000-0000A30F0000}"/>
    <cellStyle name="0,0_x000d__x000a_NA_x000d__x000a_ 3 3 2" xfId="7505" xr:uid="{00000000-0005-0000-0000-0000A40F0000}"/>
    <cellStyle name="0,0_x000d__x000a_NA_x000d__x000a_ 3 3 3" xfId="7818" xr:uid="{00000000-0005-0000-0000-0000A50F0000}"/>
    <cellStyle name="0,0_x000d__x000a_NA_x000d__x000a_ 3 4" xfId="7417" xr:uid="{00000000-0005-0000-0000-0000A60F0000}"/>
    <cellStyle name="0,0_x000d__x000a_NA_x000d__x000a_ 3 5" xfId="7408" xr:uid="{00000000-0005-0000-0000-0000A70F0000}"/>
    <cellStyle name="0.0" xfId="954" xr:uid="{00000000-0005-0000-0000-0000A80F0000}"/>
    <cellStyle name="0.0 2" xfId="6219" xr:uid="{00000000-0005-0000-0000-0000A90F0000}"/>
    <cellStyle name="0.0%" xfId="955" xr:uid="{00000000-0005-0000-0000-0000AA0F0000}"/>
    <cellStyle name="0.00" xfId="956" xr:uid="{00000000-0005-0000-0000-0000AB0F0000}"/>
    <cellStyle name="0.00 2" xfId="6220" xr:uid="{00000000-0005-0000-0000-0000AC0F0000}"/>
    <cellStyle name="0.00%" xfId="957" xr:uid="{00000000-0005-0000-0000-0000AD0F0000}"/>
    <cellStyle name="0.000%" xfId="958" xr:uid="{00000000-0005-0000-0000-0000AE0F0000}"/>
    <cellStyle name="0.0000%" xfId="959" xr:uid="{00000000-0005-0000-0000-0000AF0F0000}"/>
    <cellStyle name="0_내역서(0823)" xfId="2221" xr:uid="{00000000-0005-0000-0000-0000B00F0000}"/>
    <cellStyle name="0_내역서(0823)_설계설명서" xfId="2222" xr:uid="{00000000-0005-0000-0000-0000B10F0000}"/>
    <cellStyle name="0_내역서2" xfId="2223" xr:uid="{00000000-0005-0000-0000-0000B20F0000}"/>
    <cellStyle name="0_단가산출서" xfId="2224" xr:uid="{00000000-0005-0000-0000-0000B30F0000}"/>
    <cellStyle name="0_수량산출서" xfId="2225" xr:uid="{00000000-0005-0000-0000-0000B40F0000}"/>
    <cellStyle name="0_수량산출서(0722)" xfId="2226" xr:uid="{00000000-0005-0000-0000-0000B50F0000}"/>
    <cellStyle name="0_숭실대학교 걷고싶은 거리 녹화사업" xfId="2227" xr:uid="{00000000-0005-0000-0000-0000B60F0000}"/>
    <cellStyle name="0_숭실대학교 걷고싶은 거리 녹화사업_1" xfId="2228" xr:uid="{00000000-0005-0000-0000-0000B70F0000}"/>
    <cellStyle name="0_숭실대학교 걷고싶은 거리 녹화사업_설계설명서" xfId="2229" xr:uid="{00000000-0005-0000-0000-0000B80F0000}"/>
    <cellStyle name="00" xfId="2230" xr:uid="{00000000-0005-0000-0000-0000B90F0000}"/>
    <cellStyle name="1" xfId="960" xr:uid="{00000000-0005-0000-0000-0000BA0F0000}"/>
    <cellStyle name="1 2" xfId="1830" xr:uid="{00000000-0005-0000-0000-0000BB0F0000}"/>
    <cellStyle name="1 3" xfId="6907" xr:uid="{00000000-0005-0000-0000-0000BC0F0000}"/>
    <cellStyle name="1)" xfId="2231" xr:uid="{00000000-0005-0000-0000-0000BD0F0000}"/>
    <cellStyle name="1." xfId="2232" xr:uid="{00000000-0005-0000-0000-0000BE0F0000}"/>
    <cellStyle name="1_laroux" xfId="2233" xr:uid="{00000000-0005-0000-0000-0000BF0F0000}"/>
    <cellStyle name="1_laroux_ATC-YOON1" xfId="2234" xr:uid="{00000000-0005-0000-0000-0000C00F0000}"/>
    <cellStyle name="1_total" xfId="6221" xr:uid="{00000000-0005-0000-0000-0000C10F0000}"/>
    <cellStyle name="1_tree" xfId="6222" xr:uid="{00000000-0005-0000-0000-0000C20F0000}"/>
    <cellStyle name="1_tree_수량산출" xfId="6223" xr:uid="{00000000-0005-0000-0000-0000C30F0000}"/>
    <cellStyle name="1_건축내역서(검토)" xfId="2235" xr:uid="{00000000-0005-0000-0000-0000C40F0000}"/>
    <cellStyle name="1_격포투찰내역" xfId="6224" xr:uid="{00000000-0005-0000-0000-0000C50F0000}"/>
    <cellStyle name="1_단가조사표" xfId="2236" xr:uid="{00000000-0005-0000-0000-0000C60F0000}"/>
    <cellStyle name="1_단가조사표_1011소각" xfId="2237" xr:uid="{00000000-0005-0000-0000-0000C70F0000}"/>
    <cellStyle name="1_단가조사표_1113교~1" xfId="2238" xr:uid="{00000000-0005-0000-0000-0000C80F0000}"/>
    <cellStyle name="1_단가조사표_121내역" xfId="2239" xr:uid="{00000000-0005-0000-0000-0000C90F0000}"/>
    <cellStyle name="1_단가조사표_객토량" xfId="2240" xr:uid="{00000000-0005-0000-0000-0000CA0F0000}"/>
    <cellStyle name="1_단가조사표_교통센~1" xfId="2241" xr:uid="{00000000-0005-0000-0000-0000CB0F0000}"/>
    <cellStyle name="1_단가조사표_교통센터412" xfId="2242" xr:uid="{00000000-0005-0000-0000-0000CC0F0000}"/>
    <cellStyle name="1_단가조사표_교통수" xfId="2243" xr:uid="{00000000-0005-0000-0000-0000CD0F0000}"/>
    <cellStyle name="1_단가조사표_교통수량산출서" xfId="2244" xr:uid="{00000000-0005-0000-0000-0000CE0F0000}"/>
    <cellStyle name="1_단가조사표_구조물대가 (2)" xfId="2245" xr:uid="{00000000-0005-0000-0000-0000CF0F0000}"/>
    <cellStyle name="1_단가조사표_내역서 (2)" xfId="2246" xr:uid="{00000000-0005-0000-0000-0000D00F0000}"/>
    <cellStyle name="1_단가조사표_대전관저지구" xfId="2247" xr:uid="{00000000-0005-0000-0000-0000D10F0000}"/>
    <cellStyle name="1_단가조사표_동측지~1" xfId="2248" xr:uid="{00000000-0005-0000-0000-0000D20F0000}"/>
    <cellStyle name="1_단가조사표_동측지원422" xfId="2249" xr:uid="{00000000-0005-0000-0000-0000D30F0000}"/>
    <cellStyle name="1_단가조사표_동측지원512" xfId="2250" xr:uid="{00000000-0005-0000-0000-0000D40F0000}"/>
    <cellStyle name="1_단가조사표_동측지원524" xfId="2251" xr:uid="{00000000-0005-0000-0000-0000D50F0000}"/>
    <cellStyle name="1_단가조사표_부대422" xfId="2252" xr:uid="{00000000-0005-0000-0000-0000D60F0000}"/>
    <cellStyle name="1_단가조사표_부대시설" xfId="2253" xr:uid="{00000000-0005-0000-0000-0000D70F0000}"/>
    <cellStyle name="1_단가조사표_소각수~1" xfId="2254" xr:uid="{00000000-0005-0000-0000-0000D80F0000}"/>
    <cellStyle name="1_단가조사표_소각수내역서" xfId="2255" xr:uid="{00000000-0005-0000-0000-0000D90F0000}"/>
    <cellStyle name="1_단가조사표_소각수목2" xfId="2256" xr:uid="{00000000-0005-0000-0000-0000DA0F0000}"/>
    <cellStyle name="1_단가조사표_수량산출서 (2)" xfId="2257" xr:uid="{00000000-0005-0000-0000-0000DB0F0000}"/>
    <cellStyle name="1_단가조사표_엑스포~1" xfId="2258" xr:uid="{00000000-0005-0000-0000-0000DC0F0000}"/>
    <cellStyle name="1_단가조사표_엑스포한빛1" xfId="2259" xr:uid="{00000000-0005-0000-0000-0000DD0F0000}"/>
    <cellStyle name="1_단가조사표_여객터미널331" xfId="2260" xr:uid="{00000000-0005-0000-0000-0000DE0F0000}"/>
    <cellStyle name="1_단가조사표_여객터미널513" xfId="2261" xr:uid="{00000000-0005-0000-0000-0000DF0F0000}"/>
    <cellStyle name="1_단가조사표_여객터미널629" xfId="2262" xr:uid="{00000000-0005-0000-0000-0000E00F0000}"/>
    <cellStyle name="1_단가조사표_외곽도로616" xfId="2263" xr:uid="{00000000-0005-0000-0000-0000E10F0000}"/>
    <cellStyle name="1_단가조사표_용인죽전수량" xfId="2264" xr:uid="{00000000-0005-0000-0000-0000E20F0000}"/>
    <cellStyle name="1_단가조사표_원가계~1" xfId="2265" xr:uid="{00000000-0005-0000-0000-0000E30F0000}"/>
    <cellStyle name="1_단가조사표_유기질" xfId="2266" xr:uid="{00000000-0005-0000-0000-0000E40F0000}"/>
    <cellStyle name="1_단가조사표_자재조서 (2)" xfId="2267" xr:uid="{00000000-0005-0000-0000-0000E50F0000}"/>
    <cellStyle name="1_단가조사표_총괄내역" xfId="2268" xr:uid="{00000000-0005-0000-0000-0000E60F0000}"/>
    <cellStyle name="1_단가조사표_총괄내역 (2)" xfId="2269" xr:uid="{00000000-0005-0000-0000-0000E70F0000}"/>
    <cellStyle name="1_단가조사표_터미널도로403" xfId="2270" xr:uid="{00000000-0005-0000-0000-0000E80F0000}"/>
    <cellStyle name="1_단가조사표_터미널도로429" xfId="2271" xr:uid="{00000000-0005-0000-0000-0000E90F0000}"/>
    <cellStyle name="1_단가조사표_포장일위" xfId="2272" xr:uid="{00000000-0005-0000-0000-0000EA0F0000}"/>
    <cellStyle name="1_시민계략공사" xfId="2273" xr:uid="{00000000-0005-0000-0000-0000EB0F0000}"/>
    <cellStyle name="1_시민계략공사 2" xfId="6908" xr:uid="{00000000-0005-0000-0000-0000EC0F0000}"/>
    <cellStyle name="1_시민계략공사_2002년도각종계산서너릿제터널등7개소" xfId="2274" xr:uid="{00000000-0005-0000-0000-0000ED0F0000}"/>
    <cellStyle name="1_시민계략공사_2003년 각종계산서(읽기전용)" xfId="2275" xr:uid="{00000000-0005-0000-0000-0000EE0F0000}"/>
    <cellStyle name="1_시민계략공사_2003년 각종계산서(읽기전용)_내역서(전기)" xfId="2276" xr:uid="{00000000-0005-0000-0000-0000EF0F0000}"/>
    <cellStyle name="1_시민계략공사_2003년 각종계산서(읽기전용)_내역서(전기)_조경실적내역" xfId="2277" xr:uid="{00000000-0005-0000-0000-0000F00F0000}"/>
    <cellStyle name="1_시민계략공사_2003년 각종계산서(읽기전용)_내역서(전기)_조경실적내역_조경실적내역수정" xfId="2278" xr:uid="{00000000-0005-0000-0000-0000F10F0000}"/>
    <cellStyle name="1_시민계략공사_2003년 각종계산서(읽기전용)_조경실적내역" xfId="2279" xr:uid="{00000000-0005-0000-0000-0000F20F0000}"/>
    <cellStyle name="1_시민계략공사_2003년 각종계산서(읽기전용)_조경실적내역_조경실적내역수정" xfId="2280" xr:uid="{00000000-0005-0000-0000-0000F30F0000}"/>
    <cellStyle name="1_시민계략공사_Book2" xfId="2281" xr:uid="{00000000-0005-0000-0000-0000F40F0000}"/>
    <cellStyle name="1_시민계략공사_각종계산서" xfId="2282" xr:uid="{00000000-0005-0000-0000-0000F50F0000}"/>
    <cellStyle name="1_시민계략공사_각종계산서_조경실적내역" xfId="2283" xr:uid="{00000000-0005-0000-0000-0000F60F0000}"/>
    <cellStyle name="1_시민계략공사_각종계산서_조경실적내역_조경실적내역수정" xfId="2284" xr:uid="{00000000-0005-0000-0000-0000F70F0000}"/>
    <cellStyle name="1_시민계략공사_계산서및내역서5월9일변경" xfId="2285" xr:uid="{00000000-0005-0000-0000-0000F80F0000}"/>
    <cellStyle name="1_시민계략공사_광양중동중학교실증축공사(전기)-4월10일한번더" xfId="2286" xr:uid="{00000000-0005-0000-0000-0000F90F0000}"/>
    <cellStyle name="1_시민계략공사_무안연꽃방죽(4월9일)한번더" xfId="2287" xr:uid="{00000000-0005-0000-0000-0000FA0F0000}"/>
    <cellStyle name="1_시민계략공사_보일약국~순국비간 도로개설 가로등설치공사" xfId="2288" xr:uid="{00000000-0005-0000-0000-0000FB0F0000}"/>
    <cellStyle name="1_시민계략공사_복지관 부하계산서" xfId="2289" xr:uid="{00000000-0005-0000-0000-0000FC0F0000}"/>
    <cellStyle name="1_시민계략공사_복지관 부하계산서_내역서(전기)" xfId="2290" xr:uid="{00000000-0005-0000-0000-0000FD0F0000}"/>
    <cellStyle name="1_시민계략공사_복지관 부하계산서_내역서(전기)_조경실적내역" xfId="2291" xr:uid="{00000000-0005-0000-0000-0000FE0F0000}"/>
    <cellStyle name="1_시민계략공사_복지관 부하계산서_내역서(전기)_조경실적내역_조경실적내역수정" xfId="2292" xr:uid="{00000000-0005-0000-0000-0000FF0F0000}"/>
    <cellStyle name="1_시민계략공사_복지관 부하계산서_조경실적내역" xfId="2293" xr:uid="{00000000-0005-0000-0000-000000100000}"/>
    <cellStyle name="1_시민계략공사_복지관 부하계산서_조경실적내역_조경실적내역수정" xfId="2294" xr:uid="{00000000-0005-0000-0000-000001100000}"/>
    <cellStyle name="1_시민계략공사_봉산면보건지소신축공사(전기)11월30일변경" xfId="2295" xr:uid="{00000000-0005-0000-0000-000002100000}"/>
    <cellStyle name="1_시민계략공사_북문로(팔마로)가로등설치공사(변경)3월11일" xfId="2296" xr:uid="{00000000-0005-0000-0000-000003100000}"/>
    <cellStyle name="1_시민계략공사_북문팔마로확포장공사가로등" xfId="2297" xr:uid="{00000000-0005-0000-0000-000004100000}"/>
    <cellStyle name="1_시민계략공사_비상부하,발전기용량 계산서" xfId="2298" xr:uid="{00000000-0005-0000-0000-000005100000}"/>
    <cellStyle name="1_시민계략공사_비상부하,발전기용량 계산서_내역서(전기)" xfId="2299" xr:uid="{00000000-0005-0000-0000-000006100000}"/>
    <cellStyle name="1_시민계략공사_비상부하,발전기용량 계산서_내역서(전기)_조경실적내역" xfId="2300" xr:uid="{00000000-0005-0000-0000-000007100000}"/>
    <cellStyle name="1_시민계략공사_비상부하,발전기용량 계산서_내역서(전기)_조경실적내역_조경실적내역수정" xfId="2301" xr:uid="{00000000-0005-0000-0000-000008100000}"/>
    <cellStyle name="1_시민계략공사_비상부하,발전기용량 계산서_조경실적내역" xfId="2302" xr:uid="{00000000-0005-0000-0000-000009100000}"/>
    <cellStyle name="1_시민계략공사_비상부하,발전기용량 계산서_조경실적내역_조경실적내역수정" xfId="2303" xr:uid="{00000000-0005-0000-0000-00000A100000}"/>
    <cellStyle name="1_시민계략공사_율촌중학교심야전기" xfId="2304" xr:uid="{00000000-0005-0000-0000-00000B100000}"/>
    <cellStyle name="1_시민계략공사_전기-한남" xfId="2305" xr:uid="{00000000-0005-0000-0000-00000C100000}"/>
    <cellStyle name="1_시민계략공사_조도계산서" xfId="2306" xr:uid="{00000000-0005-0000-0000-00000D100000}"/>
    <cellStyle name="1_시민계략공사_조도계산서_내역서(전기)" xfId="2307" xr:uid="{00000000-0005-0000-0000-00000E100000}"/>
    <cellStyle name="1_시민계략공사_조도계산서_내역서(전기)_조경실적내역" xfId="2308" xr:uid="{00000000-0005-0000-0000-00000F100000}"/>
    <cellStyle name="1_시민계략공사_조도계산서_내역서(전기)_조경실적내역_조경실적내역수정" xfId="2309" xr:uid="{00000000-0005-0000-0000-000010100000}"/>
    <cellStyle name="1_시민계략공사_조도계산서_조경실적내역" xfId="2310" xr:uid="{00000000-0005-0000-0000-000011100000}"/>
    <cellStyle name="1_시민계략공사_조도계산서_조경실적내역_조경실적내역수정" xfId="2311" xr:uid="{00000000-0005-0000-0000-000012100000}"/>
    <cellStyle name="1_전자입찰원가양식" xfId="6225" xr:uid="{00000000-0005-0000-0000-000013100000}"/>
    <cellStyle name="10" xfId="961" xr:uid="{00000000-0005-0000-0000-000014100000}"/>
    <cellStyle name="10 2" xfId="3512" xr:uid="{00000000-0005-0000-0000-000015100000}"/>
    <cellStyle name="11" xfId="6226" xr:uid="{00000000-0005-0000-0000-000016100000}"/>
    <cellStyle name="111" xfId="2312" xr:uid="{00000000-0005-0000-0000-000017100000}"/>
    <cellStyle name="120" xfId="962" xr:uid="{00000000-0005-0000-0000-000018100000}"/>
    <cellStyle name="19990216" xfId="963" xr:uid="{00000000-0005-0000-0000-000019100000}"/>
    <cellStyle name="¹e" xfId="6227" xr:uid="{00000000-0005-0000-0000-00001A100000}"/>
    <cellStyle name="¹éºÐÀ²_¿îÀüÀÚ±Ý" xfId="964" xr:uid="{00000000-0005-0000-0000-00001B100000}"/>
    <cellStyle name="1월" xfId="965" xr:uid="{00000000-0005-0000-0000-00001C100000}"/>
    <cellStyle name="1월 2" xfId="3513" xr:uid="{00000000-0005-0000-0000-00001D100000}"/>
    <cellStyle name="2" xfId="1831" xr:uid="{00000000-0005-0000-0000-00001E100000}"/>
    <cellStyle name="2)" xfId="1832" xr:uid="{00000000-0005-0000-0000-00001F100000}"/>
    <cellStyle name="2_laroux" xfId="2313" xr:uid="{00000000-0005-0000-0000-000020100000}"/>
    <cellStyle name="2_laroux_ATC-YOON1" xfId="2314" xr:uid="{00000000-0005-0000-0000-000021100000}"/>
    <cellStyle name="2_단가조사표" xfId="2315" xr:uid="{00000000-0005-0000-0000-000022100000}"/>
    <cellStyle name="2_단가조사표_1011소각" xfId="2316" xr:uid="{00000000-0005-0000-0000-000023100000}"/>
    <cellStyle name="2_단가조사표_1113교~1" xfId="2317" xr:uid="{00000000-0005-0000-0000-000024100000}"/>
    <cellStyle name="2_단가조사표_121내역" xfId="2318" xr:uid="{00000000-0005-0000-0000-000025100000}"/>
    <cellStyle name="2_단가조사표_객토량" xfId="2319" xr:uid="{00000000-0005-0000-0000-000026100000}"/>
    <cellStyle name="2_단가조사표_교통센~1" xfId="2320" xr:uid="{00000000-0005-0000-0000-000027100000}"/>
    <cellStyle name="2_단가조사표_교통센터412" xfId="2321" xr:uid="{00000000-0005-0000-0000-000028100000}"/>
    <cellStyle name="2_단가조사표_교통수" xfId="2322" xr:uid="{00000000-0005-0000-0000-000029100000}"/>
    <cellStyle name="2_단가조사표_교통수량산출서" xfId="2323" xr:uid="{00000000-0005-0000-0000-00002A100000}"/>
    <cellStyle name="2_단가조사표_구조물대가 (2)" xfId="2324" xr:uid="{00000000-0005-0000-0000-00002B100000}"/>
    <cellStyle name="2_단가조사표_내역서 (2)" xfId="2325" xr:uid="{00000000-0005-0000-0000-00002C100000}"/>
    <cellStyle name="2_단가조사표_대전관저지구" xfId="2326" xr:uid="{00000000-0005-0000-0000-00002D100000}"/>
    <cellStyle name="2_단가조사표_동측지~1" xfId="2327" xr:uid="{00000000-0005-0000-0000-00002E100000}"/>
    <cellStyle name="2_단가조사표_동측지원422" xfId="2328" xr:uid="{00000000-0005-0000-0000-00002F100000}"/>
    <cellStyle name="2_단가조사표_동측지원512" xfId="2329" xr:uid="{00000000-0005-0000-0000-000030100000}"/>
    <cellStyle name="2_단가조사표_동측지원524" xfId="2330" xr:uid="{00000000-0005-0000-0000-000031100000}"/>
    <cellStyle name="2_단가조사표_부대422" xfId="2331" xr:uid="{00000000-0005-0000-0000-000032100000}"/>
    <cellStyle name="2_단가조사표_부대시설" xfId="2332" xr:uid="{00000000-0005-0000-0000-000033100000}"/>
    <cellStyle name="2_단가조사표_소각수~1" xfId="2333" xr:uid="{00000000-0005-0000-0000-000034100000}"/>
    <cellStyle name="2_단가조사표_소각수내역서" xfId="2334" xr:uid="{00000000-0005-0000-0000-000035100000}"/>
    <cellStyle name="2_단가조사표_소각수목2" xfId="2335" xr:uid="{00000000-0005-0000-0000-000036100000}"/>
    <cellStyle name="2_단가조사표_수량산출서 (2)" xfId="2336" xr:uid="{00000000-0005-0000-0000-000037100000}"/>
    <cellStyle name="2_단가조사표_엑스포~1" xfId="2337" xr:uid="{00000000-0005-0000-0000-000038100000}"/>
    <cellStyle name="2_단가조사표_엑스포한빛1" xfId="2338" xr:uid="{00000000-0005-0000-0000-000039100000}"/>
    <cellStyle name="2_단가조사표_여객터미널331" xfId="2339" xr:uid="{00000000-0005-0000-0000-00003A100000}"/>
    <cellStyle name="2_단가조사표_여객터미널513" xfId="2340" xr:uid="{00000000-0005-0000-0000-00003B100000}"/>
    <cellStyle name="2_단가조사표_여객터미널629" xfId="2341" xr:uid="{00000000-0005-0000-0000-00003C100000}"/>
    <cellStyle name="2_단가조사표_외곽도로616" xfId="2342" xr:uid="{00000000-0005-0000-0000-00003D100000}"/>
    <cellStyle name="2_단가조사표_용인죽전수량" xfId="2343" xr:uid="{00000000-0005-0000-0000-00003E100000}"/>
    <cellStyle name="2_단가조사표_원가계~1" xfId="2344" xr:uid="{00000000-0005-0000-0000-00003F100000}"/>
    <cellStyle name="2_단가조사표_유기질" xfId="2345" xr:uid="{00000000-0005-0000-0000-000040100000}"/>
    <cellStyle name="2_단가조사표_자재조서 (2)" xfId="2346" xr:uid="{00000000-0005-0000-0000-000041100000}"/>
    <cellStyle name="2_단가조사표_총괄내역" xfId="2347" xr:uid="{00000000-0005-0000-0000-000042100000}"/>
    <cellStyle name="2_단가조사표_총괄내역 (2)" xfId="2348" xr:uid="{00000000-0005-0000-0000-000043100000}"/>
    <cellStyle name="2_단가조사표_터미널도로403" xfId="2349" xr:uid="{00000000-0005-0000-0000-000044100000}"/>
    <cellStyle name="2_단가조사표_터미널도로429" xfId="2350" xr:uid="{00000000-0005-0000-0000-000045100000}"/>
    <cellStyle name="2_단가조사표_포장일위" xfId="2351" xr:uid="{00000000-0005-0000-0000-000046100000}"/>
    <cellStyle name="20% - 강조색1 2" xfId="2352" xr:uid="{00000000-0005-0000-0000-000047100000}"/>
    <cellStyle name="20% - 강조색2 2" xfId="2353" xr:uid="{00000000-0005-0000-0000-000048100000}"/>
    <cellStyle name="20% - 강조색3 2" xfId="2354" xr:uid="{00000000-0005-0000-0000-000049100000}"/>
    <cellStyle name="20% - 강조색4 2" xfId="2355" xr:uid="{00000000-0005-0000-0000-00004A100000}"/>
    <cellStyle name="20% - 강조색5 2" xfId="2356" xr:uid="{00000000-0005-0000-0000-00004B100000}"/>
    <cellStyle name="20% - 강조색6 2" xfId="2357" xr:uid="{00000000-0005-0000-0000-00004C100000}"/>
    <cellStyle name="2자리" xfId="6228" xr:uid="{00000000-0005-0000-0000-00004D100000}"/>
    <cellStyle name="³?a" xfId="2358" xr:uid="{00000000-0005-0000-0000-00004E100000}"/>
    <cellStyle name="³?A￥" xfId="966" xr:uid="{00000000-0005-0000-0000-00004F100000}"/>
    <cellStyle name="³¯Â¥" xfId="967" xr:uid="{00000000-0005-0000-0000-000050100000}"/>
    <cellStyle name="40% - 강조색1 2" xfId="2359" xr:uid="{00000000-0005-0000-0000-000051100000}"/>
    <cellStyle name="40% - 강조색2 2" xfId="2360" xr:uid="{00000000-0005-0000-0000-000052100000}"/>
    <cellStyle name="40% - 강조색3 2" xfId="2361" xr:uid="{00000000-0005-0000-0000-000053100000}"/>
    <cellStyle name="40% - 강조색4 2" xfId="2362" xr:uid="{00000000-0005-0000-0000-000054100000}"/>
    <cellStyle name="40% - 강조색5 2" xfId="2363" xr:uid="{00000000-0005-0000-0000-000055100000}"/>
    <cellStyle name="40% - 강조색6 2" xfId="2364" xr:uid="{00000000-0005-0000-0000-000056100000}"/>
    <cellStyle name="60" xfId="968" xr:uid="{00000000-0005-0000-0000-000057100000}"/>
    <cellStyle name="60% - 강조색1 2" xfId="2365" xr:uid="{00000000-0005-0000-0000-000058100000}"/>
    <cellStyle name="60% - 강조색2 2" xfId="2366" xr:uid="{00000000-0005-0000-0000-000059100000}"/>
    <cellStyle name="60% - 강조색3 2" xfId="2367" xr:uid="{00000000-0005-0000-0000-00005A100000}"/>
    <cellStyle name="60% - 강조색4 2" xfId="2368" xr:uid="{00000000-0005-0000-0000-00005B100000}"/>
    <cellStyle name="60% - 강조색5 2" xfId="2369" xr:uid="{00000000-0005-0000-0000-00005C100000}"/>
    <cellStyle name="60% - 강조색6 2" xfId="2370" xr:uid="{00000000-0005-0000-0000-00005D100000}"/>
    <cellStyle name="_x0014_7." xfId="969" xr:uid="{00000000-0005-0000-0000-00005E100000}"/>
    <cellStyle name="82" xfId="2371" xr:uid="{00000000-0005-0000-0000-00005F100000}"/>
    <cellStyle name="A" xfId="6229" xr:uid="{00000000-0005-0000-0000-000060100000}"/>
    <cellStyle name="Ā _x0010_က랐_xdc01_땯_x0001_" xfId="6230" xr:uid="{00000000-0005-0000-0000-000061100000}"/>
    <cellStyle name="A¨­￠￢￠O [0]_INQUIRY ￠?￥i¨u¡AAⓒ￢Aⓒª " xfId="1833" xr:uid="{00000000-0005-0000-0000-000062100000}"/>
    <cellStyle name="A¨­￠￢￠O_INQUIRY ￠?￥i¨u¡AAⓒ￢Aⓒª " xfId="1834" xr:uid="{00000000-0005-0000-0000-000063100000}"/>
    <cellStyle name="A1" xfId="2372" xr:uid="{00000000-0005-0000-0000-000064100000}"/>
    <cellStyle name="a-4" xfId="2373" xr:uid="{00000000-0005-0000-0000-000065100000}"/>
    <cellStyle name="aa" xfId="970" xr:uid="{00000000-0005-0000-0000-000066100000}"/>
    <cellStyle name="Aⓒ­" xfId="6231" xr:uid="{00000000-0005-0000-0000-000067100000}"/>
    <cellStyle name="Actual Date" xfId="971" xr:uid="{00000000-0005-0000-0000-000068100000}"/>
    <cellStyle name="Ae" xfId="6232" xr:uid="{00000000-0005-0000-0000-000069100000}"/>
    <cellStyle name="Aee­ " xfId="972" xr:uid="{00000000-0005-0000-0000-00006A100000}"/>
    <cellStyle name="Aee­  2" xfId="6909" xr:uid="{00000000-0005-0000-0000-00006B100000}"/>
    <cellStyle name="AeE­ [0]_ 2ÆAAþº° " xfId="2374" xr:uid="{00000000-0005-0000-0000-00006C100000}"/>
    <cellStyle name="ÅëÈ­ [0]_¸ðÇü¸·" xfId="973" xr:uid="{00000000-0005-0000-0000-00006D100000}"/>
    <cellStyle name="AeE­ [0]_¸n·I-±a°e" xfId="974" xr:uid="{00000000-0005-0000-0000-00006E100000}"/>
    <cellStyle name="ÅëÈ­ [0]_¸ñ·Ï-±â°è" xfId="975" xr:uid="{00000000-0005-0000-0000-00006F100000}"/>
    <cellStyle name="AeE­ [0]_¸n·I-±a°e_AIA§-es2A÷" xfId="976" xr:uid="{00000000-0005-0000-0000-000070100000}"/>
    <cellStyle name="ÅëÈ­ [0]_¸ñ·Ï-±â°è_ÀÏÀ§-es2Â÷" xfId="977" xr:uid="{00000000-0005-0000-0000-000071100000}"/>
    <cellStyle name="AeE­ [0]_¸n·I-±a°e_AIA§-es2A÷ 10" xfId="6233" xr:uid="{00000000-0005-0000-0000-000072100000}"/>
    <cellStyle name="ÅëÈ­ [0]_¸ñ·Ï-±â°è_ÀÏÀ§-es2Â÷ 2" xfId="1835" xr:uid="{00000000-0005-0000-0000-000073100000}"/>
    <cellStyle name="AeE­ [0]_¸n-E?" xfId="978" xr:uid="{00000000-0005-0000-0000-000074100000}"/>
    <cellStyle name="ÅëÈ­ [0]_¸ñ-È¯" xfId="979" xr:uid="{00000000-0005-0000-0000-000075100000}"/>
    <cellStyle name="AeE­ [0]_¿iAø±¸A¶¹°" xfId="1836" xr:uid="{00000000-0005-0000-0000-000076100000}"/>
    <cellStyle name="ÅëÈ­ [0]_±â°è-¸ñ·Ï" xfId="980" xr:uid="{00000000-0005-0000-0000-000077100000}"/>
    <cellStyle name="AeE­ [0]_±a°e-¸n·I 10" xfId="6234" xr:uid="{00000000-0005-0000-0000-000078100000}"/>
    <cellStyle name="ÅëÈ­ [0]_±â°è-¸ñ·Ï 2" xfId="6910" xr:uid="{00000000-0005-0000-0000-000079100000}"/>
    <cellStyle name="AeE­ [0]_±a°e¼³ºn-AIA§¸n·I " xfId="981" xr:uid="{00000000-0005-0000-0000-00007A100000}"/>
    <cellStyle name="ÅëÈ­ [0]_±â°è¼³ºñ-ÀÏÀ§¸ñ·Ï " xfId="982" xr:uid="{00000000-0005-0000-0000-00007B100000}"/>
    <cellStyle name="AeE­ [0]_±a°e¼³ºn-AIA§¸n·I  10" xfId="6235" xr:uid="{00000000-0005-0000-0000-00007C100000}"/>
    <cellStyle name="ÅëÈ­ [0]_±â°è¼³ºñ-ÀÏÀ§¸ñ·Ï  2" xfId="1837" xr:uid="{00000000-0005-0000-0000-00007D100000}"/>
    <cellStyle name="AeE­ [0]_±a°e¼³ºn-AIA§¸n·I _기계-밀양(최종) 10" xfId="6236" xr:uid="{00000000-0005-0000-0000-00007E100000}"/>
    <cellStyle name="ÅëÈ­ [0]_±â°è¼³ºñ-ÀÏÀ§¸ñ·Ï _소각-기계(5차)" xfId="6237" xr:uid="{00000000-0005-0000-0000-00007F100000}"/>
    <cellStyle name="AeE­ [0]_±a°e¼³ºn-AIA§¸n·I _소각-기계(5차) 10" xfId="6238" xr:uid="{00000000-0005-0000-0000-000080100000}"/>
    <cellStyle name="ÅëÈ­ [0]_±â°è¼³ºñ-ÀÏÀ§¸ñ·Ï _파주기계단가" xfId="6239" xr:uid="{00000000-0005-0000-0000-000081100000}"/>
    <cellStyle name="AeE­ [0]_±a°e¼³ºn-AIA§¸n·I _파주기계단가 10" xfId="6240" xr:uid="{00000000-0005-0000-0000-000082100000}"/>
    <cellStyle name="ÅëÈ­ [0]_»óºÎ¼ö·®Áý°è " xfId="6241" xr:uid="{00000000-0005-0000-0000-000083100000}"/>
    <cellStyle name="AeE­ [0]_°ø≫cºn¿¹≫e¼­" xfId="983" xr:uid="{00000000-0005-0000-0000-000084100000}"/>
    <cellStyle name="ÅëÈ­ [0]_¼³ºñÀÏÀ§" xfId="984" xr:uid="{00000000-0005-0000-0000-000085100000}"/>
    <cellStyle name="AeE­ [0]_¼oAI¼º " xfId="985" xr:uid="{00000000-0005-0000-0000-000086100000}"/>
    <cellStyle name="ÅëÈ­ [0]_½Ç¿¹PL " xfId="986" xr:uid="{00000000-0005-0000-0000-000087100000}"/>
    <cellStyle name="AeE­ [0]_¾÷A¾º° " xfId="987" xr:uid="{00000000-0005-0000-0000-000088100000}"/>
    <cellStyle name="ÅëÈ­ [0]_¾÷Á¾º° " xfId="988" xr:uid="{00000000-0005-0000-0000-000089100000}"/>
    <cellStyle name="AeE­ [0]_¾÷A¾º° _0 예상집행금액" xfId="989" xr:uid="{00000000-0005-0000-0000-00008A100000}"/>
    <cellStyle name="ÅëÈ­ [0]_10¿ù2ÁÖ " xfId="990" xr:uid="{00000000-0005-0000-0000-00008B100000}"/>
    <cellStyle name="AeE­ [0]_10¿u2AO _FAN 단가 (900CMM)" xfId="991" xr:uid="{00000000-0005-0000-0000-00008C100000}"/>
    <cellStyle name="ÅëÈ­ [0]_7°èÈ¹ " xfId="992" xr:uid="{00000000-0005-0000-0000-00008D100000}"/>
    <cellStyle name="AeE­ [0]_A¾CO½A¼³ " xfId="1838" xr:uid="{00000000-0005-0000-0000-00008E100000}"/>
    <cellStyle name="ÅëÈ­ [0]_ÀÏ-±â" xfId="993" xr:uid="{00000000-0005-0000-0000-00008F100000}"/>
    <cellStyle name="AeE­ [0]_AIA§-es2A÷" xfId="994" xr:uid="{00000000-0005-0000-0000-000090100000}"/>
    <cellStyle name="ÅëÈ­ [0]_ÀÏÀ§-es2Â÷" xfId="995" xr:uid="{00000000-0005-0000-0000-000091100000}"/>
    <cellStyle name="AeE­ [0]_AMT " xfId="1839" xr:uid="{00000000-0005-0000-0000-000092100000}"/>
    <cellStyle name="ÅëÈ­ [0]_ÅõÀÚÁý°èÇ¥ " xfId="996" xr:uid="{00000000-0005-0000-0000-000093100000}"/>
    <cellStyle name="AeE­ [0]_AoAUAy°eC￥ _0 예상집행금액" xfId="997" xr:uid="{00000000-0005-0000-0000-000094100000}"/>
    <cellStyle name="ÅëÈ­ [0]_Áý°èÇ¥°ÇÃàºÐ" xfId="998" xr:uid="{00000000-0005-0000-0000-000095100000}"/>
    <cellStyle name="AeE­ [0]_BOM°eAa" xfId="999" xr:uid="{00000000-0005-0000-0000-000096100000}"/>
    <cellStyle name="ÅëÈ­ [0]_BOM°èÀå" xfId="1000" xr:uid="{00000000-0005-0000-0000-000097100000}"/>
    <cellStyle name="AeE­ [0]_BOM°eAa 10" xfId="6242" xr:uid="{00000000-0005-0000-0000-000098100000}"/>
    <cellStyle name="ÅëÈ­ [0]_BOM°èÀå 2" xfId="1840" xr:uid="{00000000-0005-0000-0000-000099100000}"/>
    <cellStyle name="AeE­ [0]_INQUIRY ¿μ¾÷AßAø " xfId="1001" xr:uid="{00000000-0005-0000-0000-00009A100000}"/>
    <cellStyle name="ÅëÈ­ [0]_laroux" xfId="1002" xr:uid="{00000000-0005-0000-0000-00009B100000}"/>
    <cellStyle name="AeE­ [0]_laroux_½C¿¹PL " xfId="1003" xr:uid="{00000000-0005-0000-0000-00009C100000}"/>
    <cellStyle name="ÅëÈ­ [0]_laroux_1" xfId="1004" xr:uid="{00000000-0005-0000-0000-00009D100000}"/>
    <cellStyle name="AeE­ [0]_laroux_1 10" xfId="6243" xr:uid="{00000000-0005-0000-0000-00009E100000}"/>
    <cellStyle name="ÅëÈ­ [0]_laroux_1 2" xfId="6911" xr:uid="{00000000-0005-0000-0000-00009F100000}"/>
    <cellStyle name="AeE­ [0]_laroux_2" xfId="1005" xr:uid="{00000000-0005-0000-0000-0000A0100000}"/>
    <cellStyle name="ÅëÈ­ [0]_laroux_2" xfId="1006" xr:uid="{00000000-0005-0000-0000-0000A1100000}"/>
    <cellStyle name="AeE­ [0]_º≫¼± ±æ¾i±uºI ¼o·R Ay°eC￥ " xfId="6244" xr:uid="{00000000-0005-0000-0000-0000A2100000}"/>
    <cellStyle name="ÅëÈ­ [0]_Sheet1" xfId="1007" xr:uid="{00000000-0005-0000-0000-0000A3100000}"/>
    <cellStyle name="Aee­ _각화IC(품의)" xfId="6245" xr:uid="{00000000-0005-0000-0000-0000A4100000}"/>
    <cellStyle name="AeE­_ 2ÆAAþº° " xfId="2375" xr:uid="{00000000-0005-0000-0000-0000A5100000}"/>
    <cellStyle name="ÅëÈ­_¸ðÇü¸·" xfId="1008" xr:uid="{00000000-0005-0000-0000-0000A6100000}"/>
    <cellStyle name="AeE­_¸n·I-±a°e" xfId="1009" xr:uid="{00000000-0005-0000-0000-0000A7100000}"/>
    <cellStyle name="ÅëÈ­_¸ñ·Ï-±â°è" xfId="1010" xr:uid="{00000000-0005-0000-0000-0000A8100000}"/>
    <cellStyle name="AeE­_¸n·I-±a°e_AIA§-es2A÷" xfId="1011" xr:uid="{00000000-0005-0000-0000-0000A9100000}"/>
    <cellStyle name="ÅëÈ­_¸ñ·Ï-±â°è_ÀÏÀ§-es2Â÷" xfId="1012" xr:uid="{00000000-0005-0000-0000-0000AA100000}"/>
    <cellStyle name="AeE­_¸n·I-±a°e_AIA§-es2A÷ 10" xfId="6246" xr:uid="{00000000-0005-0000-0000-0000AB100000}"/>
    <cellStyle name="ÅëÈ­_¸ñ·Ï-±â°è_ÀÏÀ§-es2Â÷ 2" xfId="1841" xr:uid="{00000000-0005-0000-0000-0000AC100000}"/>
    <cellStyle name="AeE­_¸n-E?" xfId="1013" xr:uid="{00000000-0005-0000-0000-0000AD100000}"/>
    <cellStyle name="ÅëÈ­_¸ñ-È¯" xfId="1014" xr:uid="{00000000-0005-0000-0000-0000AE100000}"/>
    <cellStyle name="AeE­_¿iAø±¸A¶¹°" xfId="1842" xr:uid="{00000000-0005-0000-0000-0000AF100000}"/>
    <cellStyle name="ÅëÈ­_±â°è-¸ñ·Ï" xfId="1015" xr:uid="{00000000-0005-0000-0000-0000B0100000}"/>
    <cellStyle name="AeE­_±a°e-¸n·I 10" xfId="6247" xr:uid="{00000000-0005-0000-0000-0000B1100000}"/>
    <cellStyle name="ÅëÈ­_±â°è-¸ñ·Ï 2" xfId="6912" xr:uid="{00000000-0005-0000-0000-0000B2100000}"/>
    <cellStyle name="AeE­_±a°e¼³ºn-AIA§¸n·I " xfId="1016" xr:uid="{00000000-0005-0000-0000-0000B3100000}"/>
    <cellStyle name="ÅëÈ­_±â°è¼³ºñ-ÀÏÀ§¸ñ·Ï " xfId="1017" xr:uid="{00000000-0005-0000-0000-0000B4100000}"/>
    <cellStyle name="AeE­_±a°e¼³ºn-AIA§¸n·I  10" xfId="6248" xr:uid="{00000000-0005-0000-0000-0000B5100000}"/>
    <cellStyle name="ÅëÈ­_±â°è¼³ºñ-ÀÏÀ§¸ñ·Ï  2" xfId="1843" xr:uid="{00000000-0005-0000-0000-0000B6100000}"/>
    <cellStyle name="AeE­_±a°e¼³ºn-AIA§¸n·I _기계-밀양(최종) 10" xfId="6249" xr:uid="{00000000-0005-0000-0000-0000B7100000}"/>
    <cellStyle name="ÅëÈ­_±â°è¼³ºñ-ÀÏÀ§¸ñ·Ï _소각-기계(5차)" xfId="6250" xr:uid="{00000000-0005-0000-0000-0000B8100000}"/>
    <cellStyle name="AeE­_±a°e¼³ºn-AIA§¸n·I _소각-기계(5차) 10" xfId="6251" xr:uid="{00000000-0005-0000-0000-0000B9100000}"/>
    <cellStyle name="ÅëÈ­_±â°è¼³ºñ-ÀÏÀ§¸ñ·Ï _파주기계단가" xfId="6252" xr:uid="{00000000-0005-0000-0000-0000BA100000}"/>
    <cellStyle name="AeE­_±a°e¼³ºn-AIA§¸n·I _파주기계단가 10" xfId="6253" xr:uid="{00000000-0005-0000-0000-0000BB100000}"/>
    <cellStyle name="ÅëÈ­_»óºÎ¼ö·®Áý°è " xfId="6254" xr:uid="{00000000-0005-0000-0000-0000BC100000}"/>
    <cellStyle name="AeE­_°ø≫cºn¿¹≫e¼­" xfId="1018" xr:uid="{00000000-0005-0000-0000-0000BD100000}"/>
    <cellStyle name="ÅëÈ­_¼³ºñÀÏÀ§" xfId="1019" xr:uid="{00000000-0005-0000-0000-0000BE100000}"/>
    <cellStyle name="AeE­_¼oAI¼º " xfId="1020" xr:uid="{00000000-0005-0000-0000-0000BF100000}"/>
    <cellStyle name="ÅëÈ­_½Ç¿¹PL " xfId="1021" xr:uid="{00000000-0005-0000-0000-0000C0100000}"/>
    <cellStyle name="AeE­_¾÷A¾º° " xfId="1022" xr:uid="{00000000-0005-0000-0000-0000C1100000}"/>
    <cellStyle name="ÅëÈ­_¾÷Á¾º° " xfId="1023" xr:uid="{00000000-0005-0000-0000-0000C2100000}"/>
    <cellStyle name="AeE­_¾÷A¾º° _0 예상집행금액" xfId="1024" xr:uid="{00000000-0005-0000-0000-0000C3100000}"/>
    <cellStyle name="ÅëÈ­_10¿ù2ÁÖ " xfId="1025" xr:uid="{00000000-0005-0000-0000-0000C4100000}"/>
    <cellStyle name="AeE­_10¿u2AO _FAN 단가 (900CMM)" xfId="1026" xr:uid="{00000000-0005-0000-0000-0000C5100000}"/>
    <cellStyle name="ÅëÈ­_7°èÈ¹ " xfId="1027" xr:uid="{00000000-0005-0000-0000-0000C6100000}"/>
    <cellStyle name="AeE­_A¾CO½A¼³ " xfId="1844" xr:uid="{00000000-0005-0000-0000-0000C7100000}"/>
    <cellStyle name="ÅëÈ­_ÀÏ-±â" xfId="1028" xr:uid="{00000000-0005-0000-0000-0000C8100000}"/>
    <cellStyle name="AeE­_AIA§-es2A÷" xfId="1029" xr:uid="{00000000-0005-0000-0000-0000C9100000}"/>
    <cellStyle name="ÅëÈ­_ÀÏÀ§-es2Â÷" xfId="1030" xr:uid="{00000000-0005-0000-0000-0000CA100000}"/>
    <cellStyle name="AeE­_AMT " xfId="1845" xr:uid="{00000000-0005-0000-0000-0000CB100000}"/>
    <cellStyle name="ÅëÈ­_ÅõÀÚÁý°èÇ¥ " xfId="1031" xr:uid="{00000000-0005-0000-0000-0000CC100000}"/>
    <cellStyle name="AeE­_AoAUAy°eC￥ _0 예상집행금액" xfId="1032" xr:uid="{00000000-0005-0000-0000-0000CD100000}"/>
    <cellStyle name="ÅëÈ­_Áý°èÇ¥°ÇÃàºÐ" xfId="1033" xr:uid="{00000000-0005-0000-0000-0000CE100000}"/>
    <cellStyle name="AeE­_BOM°eAa" xfId="1034" xr:uid="{00000000-0005-0000-0000-0000CF100000}"/>
    <cellStyle name="ÅëÈ­_BOM°èÀå" xfId="1035" xr:uid="{00000000-0005-0000-0000-0000D0100000}"/>
    <cellStyle name="AeE­_BOM°eAa 10" xfId="6255" xr:uid="{00000000-0005-0000-0000-0000D1100000}"/>
    <cellStyle name="ÅëÈ­_BOM°èÀå 2" xfId="1846" xr:uid="{00000000-0005-0000-0000-0000D2100000}"/>
    <cellStyle name="AeE­_INQUIRY ¿μ¾÷AßAø " xfId="1036" xr:uid="{00000000-0005-0000-0000-0000D3100000}"/>
    <cellStyle name="ÅëÈ­_laroux" xfId="1037" xr:uid="{00000000-0005-0000-0000-0000D4100000}"/>
    <cellStyle name="AeE­_laroux_½C¿¹PL " xfId="1038" xr:uid="{00000000-0005-0000-0000-0000D5100000}"/>
    <cellStyle name="ÅëÈ­_laroux_1" xfId="1039" xr:uid="{00000000-0005-0000-0000-0000D6100000}"/>
    <cellStyle name="AeE­_laroux_1 10" xfId="6256" xr:uid="{00000000-0005-0000-0000-0000D7100000}"/>
    <cellStyle name="ÅëÈ­_laroux_1 2" xfId="6913" xr:uid="{00000000-0005-0000-0000-0000D8100000}"/>
    <cellStyle name="AeE­_laroux_2" xfId="1040" xr:uid="{00000000-0005-0000-0000-0000D9100000}"/>
    <cellStyle name="ÅëÈ­_laroux_2" xfId="1041" xr:uid="{00000000-0005-0000-0000-0000DA100000}"/>
    <cellStyle name="AeE­_º≫¼± ±æ¾i±uºI ¼o·R Ay°eC￥ " xfId="6257" xr:uid="{00000000-0005-0000-0000-0000DB100000}"/>
    <cellStyle name="ÅëÈ­_Sheet1" xfId="1042" xr:uid="{00000000-0005-0000-0000-0000DC100000}"/>
    <cellStyle name="Aee¡" xfId="6258" xr:uid="{00000000-0005-0000-0000-0000DD100000}"/>
    <cellStyle name="AeE¡ⓒ [0]_INQUIRY ￠?￥i¨u¡AAⓒ￢Aⓒª " xfId="1847" xr:uid="{00000000-0005-0000-0000-0000DE100000}"/>
    <cellStyle name="AeE¡ⓒ_INQUIRY ￠?￥i¨u¡AAⓒ￢Aⓒª " xfId="1848" xr:uid="{00000000-0005-0000-0000-0000DF100000}"/>
    <cellStyle name="Æu¼ " xfId="2376" xr:uid="{00000000-0005-0000-0000-0000E0100000}"/>
    <cellStyle name="ÆÛ¼¾Æ®" xfId="1043" xr:uid="{00000000-0005-0000-0000-0000E1100000}"/>
    <cellStyle name="ÆÛ¼¾Æ® 2" xfId="1849" xr:uid="{00000000-0005-0000-0000-0000E2100000}"/>
    <cellStyle name="ÆÛ¼¾Æ® 3" xfId="6914" xr:uid="{00000000-0005-0000-0000-0000E3100000}"/>
    <cellStyle name="ÆU¼¾ÆR" xfId="1044" xr:uid="{00000000-0005-0000-0000-0000E4100000}"/>
    <cellStyle name="ÆU¼¾ÆR 2" xfId="1850" xr:uid="{00000000-0005-0000-0000-0000E5100000}"/>
    <cellStyle name="ÆU¼¾ÆR 2 2" xfId="6915" xr:uid="{00000000-0005-0000-0000-0000E6100000}"/>
    <cellStyle name="ÆU¼¾ÆR 3" xfId="6259" xr:uid="{00000000-0005-0000-0000-0000E7100000}"/>
    <cellStyle name="ÆU¼¾ÆR 4" xfId="6260" xr:uid="{00000000-0005-0000-0000-0000E8100000}"/>
    <cellStyle name="ALIGNMENT" xfId="1045" xr:uid="{00000000-0005-0000-0000-0000E9100000}"/>
    <cellStyle name="ARIAL" xfId="2377" xr:uid="{00000000-0005-0000-0000-0000EA100000}"/>
    <cellStyle name="Aþ¸" xfId="6261" xr:uid="{00000000-0005-0000-0000-0000EB100000}"/>
    <cellStyle name="AÞ¸¶ [0]_ 2ÆAAþº° " xfId="2378" xr:uid="{00000000-0005-0000-0000-0000EC100000}"/>
    <cellStyle name="ÄÞ¸¶ [0]_¸ðÇü¸·" xfId="1046" xr:uid="{00000000-0005-0000-0000-0000ED100000}"/>
    <cellStyle name="AÞ¸¶ [0]_¸n·I-±a°e" xfId="1047" xr:uid="{00000000-0005-0000-0000-0000EE100000}"/>
    <cellStyle name="ÄÞ¸¶ [0]_¸ñ·Ï-±â°è" xfId="1048" xr:uid="{00000000-0005-0000-0000-0000EF100000}"/>
    <cellStyle name="AÞ¸¶ [0]_¸n·I-±a°e_AIA§-es2A÷" xfId="1049" xr:uid="{00000000-0005-0000-0000-0000F0100000}"/>
    <cellStyle name="ÄÞ¸¶ [0]_¸ñ·Ï-±â°è_ÀÏÀ§-es2Â÷" xfId="1050" xr:uid="{00000000-0005-0000-0000-0000F1100000}"/>
    <cellStyle name="AÞ¸¶ [0]_¸n·I-±a°e_AIA§-es2A÷ 10" xfId="6262" xr:uid="{00000000-0005-0000-0000-0000F2100000}"/>
    <cellStyle name="ÄÞ¸¶ [0]_¸ñ·Ï-±â°è_ÀÏÀ§-es2Â÷ 2" xfId="1851" xr:uid="{00000000-0005-0000-0000-0000F3100000}"/>
    <cellStyle name="AÞ¸¶ [0]_¸n-E?" xfId="1051" xr:uid="{00000000-0005-0000-0000-0000F4100000}"/>
    <cellStyle name="ÄÞ¸¶ [0]_¸ñ-È¯" xfId="1052" xr:uid="{00000000-0005-0000-0000-0000F5100000}"/>
    <cellStyle name="AÞ¸¶ [0]_¿iAø±¸A¶¹°" xfId="1852" xr:uid="{00000000-0005-0000-0000-0000F6100000}"/>
    <cellStyle name="ÄÞ¸¶ [0]_±â°è-¸ñ·Ï" xfId="1053" xr:uid="{00000000-0005-0000-0000-0000F7100000}"/>
    <cellStyle name="AÞ¸¶ [0]_±a°e¼³ºn-AIA§¸n·I " xfId="1054" xr:uid="{00000000-0005-0000-0000-0000F8100000}"/>
    <cellStyle name="ÄÞ¸¶ [0]_±â°è¼³ºñ-ÀÏÀ§¸ñ·Ï " xfId="1055" xr:uid="{00000000-0005-0000-0000-0000F9100000}"/>
    <cellStyle name="AÞ¸¶ [0]_±a°e¼³ºn-AIA§¸n·I  10" xfId="6263" xr:uid="{00000000-0005-0000-0000-0000FA100000}"/>
    <cellStyle name="ÄÞ¸¶ [0]_±â°è¼³ºñ-ÀÏÀ§¸ñ·Ï  2" xfId="1853" xr:uid="{00000000-0005-0000-0000-0000FB100000}"/>
    <cellStyle name="AÞ¸¶ [0]_±a°e¼³ºn-AIA§¸n·I _기계-밀양(최종) 10" xfId="6264" xr:uid="{00000000-0005-0000-0000-0000FC100000}"/>
    <cellStyle name="ÄÞ¸¶ [0]_±â°è¼³ºñ-ÀÏÀ§¸ñ·Ï _소각-기계(5차)" xfId="6265" xr:uid="{00000000-0005-0000-0000-0000FD100000}"/>
    <cellStyle name="AÞ¸¶ [0]_±a°e¼³ºn-AIA§¸n·I _소각-기계(5차) 10" xfId="6266" xr:uid="{00000000-0005-0000-0000-0000FE100000}"/>
    <cellStyle name="ÄÞ¸¶ [0]_±â°è¼³ºñ-ÀÏÀ§¸ñ·Ï _파주기계단가" xfId="6267" xr:uid="{00000000-0005-0000-0000-0000FF100000}"/>
    <cellStyle name="AÞ¸¶ [0]_±a°e¼³ºn-AIA§¸n·I _파주기계단가 10" xfId="6268" xr:uid="{00000000-0005-0000-0000-000000110000}"/>
    <cellStyle name="ÄÞ¸¶ [0]_»óºÎ¼ö·®Áý°è " xfId="6269" xr:uid="{00000000-0005-0000-0000-000001110000}"/>
    <cellStyle name="AÞ¸¶ [0]_°¡³ª´U " xfId="2379" xr:uid="{00000000-0005-0000-0000-000002110000}"/>
    <cellStyle name="ÄÞ¸¶ [0]_¼³ºñÀÏÀ§" xfId="1056" xr:uid="{00000000-0005-0000-0000-000003110000}"/>
    <cellStyle name="AÞ¸¶ [0]_¼oAI¼º " xfId="1057" xr:uid="{00000000-0005-0000-0000-000004110000}"/>
    <cellStyle name="ÄÞ¸¶ [0]_½Ç¿¹PL " xfId="1058" xr:uid="{00000000-0005-0000-0000-000005110000}"/>
    <cellStyle name="AÞ¸¶ [0]_¾÷A¾º° " xfId="1059" xr:uid="{00000000-0005-0000-0000-000006110000}"/>
    <cellStyle name="ÄÞ¸¶ [0]_¾÷Á¾º° " xfId="1060" xr:uid="{00000000-0005-0000-0000-000007110000}"/>
    <cellStyle name="AÞ¸¶ [0]_¾÷A¾º° _0 예상집행금액" xfId="1061" xr:uid="{00000000-0005-0000-0000-000008110000}"/>
    <cellStyle name="ÄÞ¸¶ [0]_10¿ù2ÁÖ " xfId="1062" xr:uid="{00000000-0005-0000-0000-000009110000}"/>
    <cellStyle name="AÞ¸¶ [0]_10¿u2AO _FAN 단가 (900CMM)" xfId="1063" xr:uid="{00000000-0005-0000-0000-00000A110000}"/>
    <cellStyle name="ÄÞ¸¶ [0]_7°èÈ¹ " xfId="1064" xr:uid="{00000000-0005-0000-0000-00000B110000}"/>
    <cellStyle name="AÞ¸¶ [0]_AIA§-es2A÷" xfId="1065" xr:uid="{00000000-0005-0000-0000-00000C110000}"/>
    <cellStyle name="ÄÞ¸¶ [0]_ÀÏÀ§-es2Â÷" xfId="1066" xr:uid="{00000000-0005-0000-0000-00000D110000}"/>
    <cellStyle name="AÞ¸¶ [0]_AN°y(1.25) " xfId="1854" xr:uid="{00000000-0005-0000-0000-00000E110000}"/>
    <cellStyle name="ÄÞ¸¶ [0]_ÅõÀÚÁý°èÇ¥ " xfId="1067" xr:uid="{00000000-0005-0000-0000-00000F110000}"/>
    <cellStyle name="AÞ¸¶ [0]_AoAUAy°eC￥ _0 예상집행금액" xfId="1068" xr:uid="{00000000-0005-0000-0000-000010110000}"/>
    <cellStyle name="ÄÞ¸¶ [0]_Áý°èÇ¥°ÇÃàºÐ" xfId="1069" xr:uid="{00000000-0005-0000-0000-000011110000}"/>
    <cellStyle name="AÞ¸¶ [0]_BOM°eAa" xfId="1070" xr:uid="{00000000-0005-0000-0000-000012110000}"/>
    <cellStyle name="ÄÞ¸¶ [0]_BOM°èÀå" xfId="1071" xr:uid="{00000000-0005-0000-0000-000013110000}"/>
    <cellStyle name="AÞ¸¶ [0]_BOM°eAa 10" xfId="6270" xr:uid="{00000000-0005-0000-0000-000014110000}"/>
    <cellStyle name="ÄÞ¸¶ [0]_BOM°èÀå 2" xfId="1855" xr:uid="{00000000-0005-0000-0000-000015110000}"/>
    <cellStyle name="AÞ¸¶ [0]_INQUIRY ¿μ¾÷AßAø " xfId="1072" xr:uid="{00000000-0005-0000-0000-000016110000}"/>
    <cellStyle name="ÄÞ¸¶ [0]_laroux" xfId="1073" xr:uid="{00000000-0005-0000-0000-000017110000}"/>
    <cellStyle name="AÞ¸¶ [0]_laroux_½C¿¹PL " xfId="1074" xr:uid="{00000000-0005-0000-0000-000018110000}"/>
    <cellStyle name="ÄÞ¸¶ [0]_Sheet1" xfId="1075" xr:uid="{00000000-0005-0000-0000-000019110000}"/>
    <cellStyle name="AÞ¸¶_ 2ÆAAþº° " xfId="2380" xr:uid="{00000000-0005-0000-0000-00001A110000}"/>
    <cellStyle name="ÄÞ¸¶_¸ðÇü¸·" xfId="1076" xr:uid="{00000000-0005-0000-0000-00001B110000}"/>
    <cellStyle name="AÞ¸¶_¸n·I-±a°e" xfId="1077" xr:uid="{00000000-0005-0000-0000-00001C110000}"/>
    <cellStyle name="ÄÞ¸¶_¸ñ·Ï-±â°è" xfId="1078" xr:uid="{00000000-0005-0000-0000-00001D110000}"/>
    <cellStyle name="AÞ¸¶_¸n·I-±a°e_AIA§-es2A÷" xfId="1079" xr:uid="{00000000-0005-0000-0000-00001E110000}"/>
    <cellStyle name="ÄÞ¸¶_¸ñ·Ï-±â°è_ÀÏÀ§-es2Â÷" xfId="1080" xr:uid="{00000000-0005-0000-0000-00001F110000}"/>
    <cellStyle name="AÞ¸¶_¸n·I-±a°e_AIA§-es2A÷ 10" xfId="6271" xr:uid="{00000000-0005-0000-0000-000020110000}"/>
    <cellStyle name="ÄÞ¸¶_¸ñ·Ï-±â°è_ÀÏÀ§-es2Â÷ 2" xfId="1856" xr:uid="{00000000-0005-0000-0000-000021110000}"/>
    <cellStyle name="AÞ¸¶_¸n-E?" xfId="1081" xr:uid="{00000000-0005-0000-0000-000022110000}"/>
    <cellStyle name="ÄÞ¸¶_¸ñ-È¯" xfId="1082" xr:uid="{00000000-0005-0000-0000-000023110000}"/>
    <cellStyle name="AÞ¸¶_¿iAø±¸A¶¹°" xfId="1857" xr:uid="{00000000-0005-0000-0000-000024110000}"/>
    <cellStyle name="ÄÞ¸¶_±â°è-¸ñ·Ï" xfId="1083" xr:uid="{00000000-0005-0000-0000-000025110000}"/>
    <cellStyle name="AÞ¸¶_±a°e-¸n·I 10" xfId="6272" xr:uid="{00000000-0005-0000-0000-000026110000}"/>
    <cellStyle name="ÄÞ¸¶_±â°è-¸ñ·Ï 2" xfId="6916" xr:uid="{00000000-0005-0000-0000-000027110000}"/>
    <cellStyle name="AÞ¸¶_±a°e¼³ºn-AIA§¸n·I " xfId="1084" xr:uid="{00000000-0005-0000-0000-000028110000}"/>
    <cellStyle name="ÄÞ¸¶_±â°è¼³ºñ-ÀÏÀ§¸ñ·Ï " xfId="1085" xr:uid="{00000000-0005-0000-0000-000029110000}"/>
    <cellStyle name="AÞ¸¶_±a°e¼³ºn-AIA§¸n·I  10" xfId="6273" xr:uid="{00000000-0005-0000-0000-00002A110000}"/>
    <cellStyle name="ÄÞ¸¶_±â°è¼³ºñ-ÀÏÀ§¸ñ·Ï  2" xfId="1858" xr:uid="{00000000-0005-0000-0000-00002B110000}"/>
    <cellStyle name="AÞ¸¶_±a°e¼³ºn-AIA§¸n·I _기계-밀양(최종) 10" xfId="6274" xr:uid="{00000000-0005-0000-0000-00002C110000}"/>
    <cellStyle name="ÄÞ¸¶_±â°è¼³ºñ-ÀÏÀ§¸ñ·Ï _소각-기계(5차)" xfId="6275" xr:uid="{00000000-0005-0000-0000-00002D110000}"/>
    <cellStyle name="AÞ¸¶_±a°e¼³ºn-AIA§¸n·I _소각-기계(5차) 10" xfId="6276" xr:uid="{00000000-0005-0000-0000-00002E110000}"/>
    <cellStyle name="ÄÞ¸¶_±â°è¼³ºñ-ÀÏÀ§¸ñ·Ï _파주기계단가" xfId="6277" xr:uid="{00000000-0005-0000-0000-00002F110000}"/>
    <cellStyle name="AÞ¸¶_±a°e¼³ºn-AIA§¸n·I _파주기계단가 10" xfId="6278" xr:uid="{00000000-0005-0000-0000-000030110000}"/>
    <cellStyle name="ÄÞ¸¶_»óºÎ¼ö·®Áý°è " xfId="6279" xr:uid="{00000000-0005-0000-0000-000031110000}"/>
    <cellStyle name="AÞ¸¶_°ø≫cºn¿¹≫e¼­" xfId="1086" xr:uid="{00000000-0005-0000-0000-000032110000}"/>
    <cellStyle name="ÄÞ¸¶_¼³ºñÀÏÀ§" xfId="1087" xr:uid="{00000000-0005-0000-0000-000033110000}"/>
    <cellStyle name="AÞ¸¶_¼oAI¼º " xfId="1088" xr:uid="{00000000-0005-0000-0000-000034110000}"/>
    <cellStyle name="ÄÞ¸¶_½Ç¿¹PL " xfId="1089" xr:uid="{00000000-0005-0000-0000-000035110000}"/>
    <cellStyle name="AÞ¸¶_¾÷A¾º° " xfId="1090" xr:uid="{00000000-0005-0000-0000-000036110000}"/>
    <cellStyle name="ÄÞ¸¶_¾÷Á¾º° " xfId="1091" xr:uid="{00000000-0005-0000-0000-000037110000}"/>
    <cellStyle name="AÞ¸¶_¾÷A¾º° _0 예상집행금액" xfId="1092" xr:uid="{00000000-0005-0000-0000-000038110000}"/>
    <cellStyle name="ÄÞ¸¶_10¿ù2ÁÖ " xfId="1093" xr:uid="{00000000-0005-0000-0000-000039110000}"/>
    <cellStyle name="AÞ¸¶_10¿u2AO _FAN 단가 (900CMM)" xfId="1094" xr:uid="{00000000-0005-0000-0000-00003A110000}"/>
    <cellStyle name="ÄÞ¸¶_7°èÈ¹ " xfId="1095" xr:uid="{00000000-0005-0000-0000-00003B110000}"/>
    <cellStyle name="AÞ¸¶_A¾CO½A¼³ " xfId="1859" xr:uid="{00000000-0005-0000-0000-00003C110000}"/>
    <cellStyle name="ÄÞ¸¶_ÀÏ-±â" xfId="1096" xr:uid="{00000000-0005-0000-0000-00003D110000}"/>
    <cellStyle name="AÞ¸¶_AIA§-es2A÷" xfId="1097" xr:uid="{00000000-0005-0000-0000-00003E110000}"/>
    <cellStyle name="ÄÞ¸¶_ÀÏÀ§-es2Â÷" xfId="1098" xr:uid="{00000000-0005-0000-0000-00003F110000}"/>
    <cellStyle name="AÞ¸¶_AN°y(1.25) " xfId="1860" xr:uid="{00000000-0005-0000-0000-000040110000}"/>
    <cellStyle name="ÄÞ¸¶_ÅõÀÚÁý°èÇ¥ " xfId="1099" xr:uid="{00000000-0005-0000-0000-000041110000}"/>
    <cellStyle name="AÞ¸¶_Ay°eC￥°CAaºÐ" xfId="1100" xr:uid="{00000000-0005-0000-0000-000042110000}"/>
    <cellStyle name="ÄÞ¸¶_Áý°èÇ¥°ÇÃàºÐ" xfId="1101" xr:uid="{00000000-0005-0000-0000-000043110000}"/>
    <cellStyle name="AÞ¸¶_BOM°eAa" xfId="1102" xr:uid="{00000000-0005-0000-0000-000044110000}"/>
    <cellStyle name="ÄÞ¸¶_BOM°èÀå" xfId="1103" xr:uid="{00000000-0005-0000-0000-000045110000}"/>
    <cellStyle name="AÞ¸¶_BOM°eAa 10" xfId="6280" xr:uid="{00000000-0005-0000-0000-000046110000}"/>
    <cellStyle name="ÄÞ¸¶_BOM°èÀå 2" xfId="1861" xr:uid="{00000000-0005-0000-0000-000047110000}"/>
    <cellStyle name="AÞ¸¶_C￥Ao_AoAUAy°eC￥ " xfId="1104" xr:uid="{00000000-0005-0000-0000-000048110000}"/>
    <cellStyle name="ÄÞ¸¶_Ç¥Áö_ÅõÀÚÁý°èÇ¥ " xfId="1105" xr:uid="{00000000-0005-0000-0000-000049110000}"/>
    <cellStyle name="AÞ¸¶_INQUIRY ¿μ¾÷AßAø " xfId="1106" xr:uid="{00000000-0005-0000-0000-00004A110000}"/>
    <cellStyle name="ÄÞ¸¶_laroux" xfId="1107" xr:uid="{00000000-0005-0000-0000-00004B110000}"/>
    <cellStyle name="AÞ¸¶_laroux_½C¿¹PL " xfId="1108" xr:uid="{00000000-0005-0000-0000-00004C110000}"/>
    <cellStyle name="ÄÞ¸¶_Sheet1" xfId="1109" xr:uid="{00000000-0005-0000-0000-00004D110000}"/>
    <cellStyle name="ÀÚ¸®¼ö" xfId="1110" xr:uid="{00000000-0005-0000-0000-00004E110000}"/>
    <cellStyle name="ÀÚ¸®¼ö0" xfId="1111" xr:uid="{00000000-0005-0000-0000-00004F110000}"/>
    <cellStyle name="ÀÚ¸®¼ö0 2" xfId="1862" xr:uid="{00000000-0005-0000-0000-000050110000}"/>
    <cellStyle name="ÀÚ¸®¼ö0 3" xfId="6917" xr:uid="{00000000-0005-0000-0000-000051110000}"/>
    <cellStyle name="Au¸r " xfId="2381" xr:uid="{00000000-0005-0000-0000-000052110000}"/>
    <cellStyle name="Au¸r¼" xfId="2382" xr:uid="{00000000-0005-0000-0000-000053110000}"/>
    <cellStyle name="AU¸R¼o" xfId="1112" xr:uid="{00000000-0005-0000-0000-000054110000}"/>
    <cellStyle name="AU¸R¼o0" xfId="1113" xr:uid="{00000000-0005-0000-0000-000055110000}"/>
    <cellStyle name="AU¸R¼o0 2" xfId="1863" xr:uid="{00000000-0005-0000-0000-000056110000}"/>
    <cellStyle name="AU¸R¼o0 2 2" xfId="6918" xr:uid="{00000000-0005-0000-0000-000057110000}"/>
    <cellStyle name="AU¸R¼o0 3" xfId="6281" xr:uid="{00000000-0005-0000-0000-000058110000}"/>
    <cellStyle name="AU¸R¼o0 4" xfId="6282" xr:uid="{00000000-0005-0000-0000-000059110000}"/>
    <cellStyle name="_x0001_b" xfId="6283" xr:uid="{00000000-0005-0000-0000-00005A110000}"/>
    <cellStyle name="b?þ?b?þ?b?þ?b?þ?b?þ?b?þ?b?þ?b?þ?b?þ?b?þ?b灌þ?b?þ?&lt;?b?þ?b濬þ?b?þ?b?þ昰_x0018_?þ????_x0008_" xfId="1114" xr:uid="{00000000-0005-0000-0000-00005B110000}"/>
    <cellStyle name="b?þ?b?þ?b?þ?b灌þ?b?þ?&lt;?b?þ?b濬þ?b?þ?b?þ昰_x0018_?þ????_x0008_" xfId="1115" xr:uid="{00000000-0005-0000-0000-00005C110000}"/>
    <cellStyle name="b␌þකb濰þඪb瀠þයb灌þ්b炈þ宐&lt;෢b濈þෲb濬þขb瀐þฒb瀰þ昰_x0018_⋸þ㤕䰀ጤܕ_x0008_" xfId="1116" xr:uid="{00000000-0005-0000-0000-00005D110000}"/>
    <cellStyle name="body" xfId="1117" xr:uid="{00000000-0005-0000-0000-00005E110000}"/>
    <cellStyle name="b嬜þപb嬼þഺb孬þൊb⍜þ൚b⍼þ൪b⎨þൺb⏜þඊb␌þකb濰þඪb瀠þයb灌þ්b炈þ宐&lt;෢b濈þෲb濬þขb瀐þฒb瀰þ昰_x0018_⋸þ㤕䰀ጤܕ_x0008_" xfId="1118" xr:uid="{00000000-0005-0000-0000-00005F110000}"/>
    <cellStyle name="C" xfId="6284" xr:uid="{00000000-0005-0000-0000-000060110000}"/>
    <cellStyle name="C¡IA¨ª_¡ic¨u¡A¨￢I¨￢¡Æ AN¡Æe " xfId="1864" xr:uid="{00000000-0005-0000-0000-000061110000}"/>
    <cellStyle name="C￥AØ_  FAB AIA¤  " xfId="1119" xr:uid="{00000000-0005-0000-0000-000062110000}"/>
    <cellStyle name="Ç¥ÁØ_(%)ºñ¸ñ±ººÐ·ùÇ¥" xfId="1120" xr:uid="{00000000-0005-0000-0000-000063110000}"/>
    <cellStyle name="C￥AØ_(%)ºn¸n±ººÐ·uC￥_1" xfId="1121" xr:uid="{00000000-0005-0000-0000-000064110000}"/>
    <cellStyle name="Ç¥ÁØ_(%)ºñ¸ñ±ººÐ·ùÇ¥_1" xfId="1122" xr:uid="{00000000-0005-0000-0000-000065110000}"/>
    <cellStyle name="C￥AØ_(%)ºn¸n±ººÐ·uC￥_1 10" xfId="6285" xr:uid="{00000000-0005-0000-0000-000066110000}"/>
    <cellStyle name="Ç¥ÁØ_(%)ºñ¸ñ±ººÐ·ùÇ¥_1 2" xfId="1865" xr:uid="{00000000-0005-0000-0000-000067110000}"/>
    <cellStyle name="C￥AØ_(%)ºn¸n±ººÐ·uC￥_1_일-토목" xfId="1123" xr:uid="{00000000-0005-0000-0000-000068110000}"/>
    <cellStyle name="Ç¥ÁØ_¸ðÇü¸·" xfId="1124" xr:uid="{00000000-0005-0000-0000-000069110000}"/>
    <cellStyle name="C￥AØ_¸n·I-±a°e_1" xfId="1125" xr:uid="{00000000-0005-0000-0000-00006A110000}"/>
    <cellStyle name="Ç¥ÁØ_¸ñ·Ï-±â°è_1" xfId="1126" xr:uid="{00000000-0005-0000-0000-00006B110000}"/>
    <cellStyle name="C￥AØ_¸n·I-±a°e_1 10" xfId="6286" xr:uid="{00000000-0005-0000-0000-00006C110000}"/>
    <cellStyle name="Ç¥ÁØ_¸ñ·Ï-±â°è_1 2" xfId="1866" xr:uid="{00000000-0005-0000-0000-00006D110000}"/>
    <cellStyle name="C￥AØ_¸n·I-±a°e_1_일-토목" xfId="1127" xr:uid="{00000000-0005-0000-0000-00006E110000}"/>
    <cellStyle name="Ç¥ÁØ_¸ñ·Ï-±â°è_ÀÏÀ§-es2Â÷" xfId="1128" xr:uid="{00000000-0005-0000-0000-00006F110000}"/>
    <cellStyle name="C￥AØ_¸n·I-±a°e_AIA§-es2A÷_목록-조경 (2)" xfId="1129" xr:uid="{00000000-0005-0000-0000-000070110000}"/>
    <cellStyle name="Ç¥ÁØ_¸ñ-È¯" xfId="1130" xr:uid="{00000000-0005-0000-0000-000071110000}"/>
    <cellStyle name="C￥AØ_¿e¼o" xfId="1867" xr:uid="{00000000-0005-0000-0000-000072110000}"/>
    <cellStyle name="Ç¥ÁØ_¿ø°¡" xfId="6287" xr:uid="{00000000-0005-0000-0000-000073110000}"/>
    <cellStyle name="C￥AØ_¿μ¾÷CoE² " xfId="3567" xr:uid="{00000000-0005-0000-0000-000074110000}"/>
    <cellStyle name="Ç¥ÁØ_±â°è(4)" xfId="1131" xr:uid="{00000000-0005-0000-0000-000075110000}"/>
    <cellStyle name="C￥AØ_±a°e(4)_매립-토목(5차)" xfId="6288" xr:uid="{00000000-0005-0000-0000-000076110000}"/>
    <cellStyle name="Ç¥ÁØ_±â°è(5)" xfId="1132" xr:uid="{00000000-0005-0000-0000-000077110000}"/>
    <cellStyle name="C￥AØ_±a°e(5)_HY-단산출" xfId="1133" xr:uid="{00000000-0005-0000-0000-000078110000}"/>
    <cellStyle name="Ç¥ÁØ_±â°è-¸ñ·Ï" xfId="1134" xr:uid="{00000000-0005-0000-0000-000079110000}"/>
    <cellStyle name="C￥AØ_±a°e-¸n·I_목록-조경 (2)" xfId="1135" xr:uid="{00000000-0005-0000-0000-00007A110000}"/>
    <cellStyle name="Ç¥ÁØ_±â°è¼³ºñ-ÀÏÀ§¸ñ·Ï " xfId="1136" xr:uid="{00000000-0005-0000-0000-00007B110000}"/>
    <cellStyle name="C￥AØ_±a°e¼³ºn-AIA§¸n·I _일-토목" xfId="1137" xr:uid="{00000000-0005-0000-0000-00007C110000}"/>
    <cellStyle name="Ç¥ÁØ_±â¾È¿ëÁö" xfId="2383" xr:uid="{00000000-0005-0000-0000-00007D110000}"/>
    <cellStyle name="C￥AØ_±aA¸ºn¸n±ºAo¼o≫eAa¼­ (2)" xfId="1138" xr:uid="{00000000-0005-0000-0000-00007E110000}"/>
    <cellStyle name="Ç¥ÁØ_»ç¾÷È¿°ú" xfId="6289" xr:uid="{00000000-0005-0000-0000-00007F110000}"/>
    <cellStyle name="C￥AØ_≫c¾÷ºIº° AN°e " xfId="2384" xr:uid="{00000000-0005-0000-0000-000080110000}"/>
    <cellStyle name="Ç¥ÁØ_°­´ç (2)" xfId="2385" xr:uid="{00000000-0005-0000-0000-000081110000}"/>
    <cellStyle name="C￥AØ_°CAa(1)_IL-건축" xfId="1139" xr:uid="{00000000-0005-0000-0000-000082110000}"/>
    <cellStyle name="Ç¥ÁØ_°ÇÃà(4)" xfId="1140" xr:uid="{00000000-0005-0000-0000-000083110000}"/>
    <cellStyle name="C￥AØ_°CAa(4)_목록-조경 (2)" xfId="1141" xr:uid="{00000000-0005-0000-0000-000084110000}"/>
    <cellStyle name="Ç¥ÁØ_°ÇÃà(5)" xfId="1142" xr:uid="{00000000-0005-0000-0000-000085110000}"/>
    <cellStyle name="C￥AØ_°CAa(5)_목록-조경 (2)" xfId="1143" xr:uid="{00000000-0005-0000-0000-000086110000}"/>
    <cellStyle name="Ç¥ÁØ_°ÇÃà(6)" xfId="1144" xr:uid="{00000000-0005-0000-0000-000087110000}"/>
    <cellStyle name="C￥AØ_°CAa(6)_일-토목" xfId="1145" xr:uid="{00000000-0005-0000-0000-000088110000}"/>
    <cellStyle name="Ç¥ÁØ_°ÇÃàµµ±Þ" xfId="1146" xr:uid="{00000000-0005-0000-0000-000089110000}"/>
    <cellStyle name="C￥AØ_°CAa-1" xfId="1147" xr:uid="{00000000-0005-0000-0000-00008A110000}"/>
    <cellStyle name="Ç¥ÁØ_°ÇÃà-1" xfId="1148" xr:uid="{00000000-0005-0000-0000-00008B110000}"/>
    <cellStyle name="C￥AØ_°CAa-1 10" xfId="6290" xr:uid="{00000000-0005-0000-0000-00008C110000}"/>
    <cellStyle name="Ç¥ÁØ_°ÇÃà-1 2" xfId="1868" xr:uid="{00000000-0005-0000-0000-00008D110000}"/>
    <cellStyle name="C￥AØ_°CAa-1_일-토목" xfId="1149" xr:uid="{00000000-0005-0000-0000-00008E110000}"/>
    <cellStyle name="Ç¥ÁØ_°èÀå" xfId="1150" xr:uid="{00000000-0005-0000-0000-00008F110000}"/>
    <cellStyle name="C￥AØ_°eAa_목록-조경 (2)" xfId="1151" xr:uid="{00000000-0005-0000-0000-000090110000}"/>
    <cellStyle name="Ç¥ÁØ_°ø»çºñ¸ñ±ººÐ·ùÇ¥" xfId="1152" xr:uid="{00000000-0005-0000-0000-000091110000}"/>
    <cellStyle name="C￥AØ_°ø≫cºn¸n±ººÐ·uC￥" xfId="1153" xr:uid="{00000000-0005-0000-0000-000092110000}"/>
    <cellStyle name="Ç¥ÁØ_¼³ºñÀÏÀ§" xfId="1154" xr:uid="{00000000-0005-0000-0000-000093110000}"/>
    <cellStyle name="C￥AØ_¼³ºnAIA§_HY-단산출" xfId="1155" xr:uid="{00000000-0005-0000-0000-000094110000}"/>
    <cellStyle name="Ç¥ÁØ_¼ÒÈ­" xfId="1156" xr:uid="{00000000-0005-0000-0000-000095110000}"/>
    <cellStyle name="C￥AØ_¼OE­_일-토목" xfId="1157" xr:uid="{00000000-0005-0000-0000-000096110000}"/>
    <cellStyle name="Ç¥ÁØ_½ÃÁß³ëÀÓ´Ü°¡Ç¥" xfId="1158" xr:uid="{00000000-0005-0000-0000-000097110000}"/>
    <cellStyle name="C￥AØ_½AAß³eAOÆo±O_목록-조경 (2)" xfId="1159" xr:uid="{00000000-0005-0000-0000-000098110000}"/>
    <cellStyle name="Ç¥ÁØ_½Ç¿¹PL " xfId="1160" xr:uid="{00000000-0005-0000-0000-000099110000}"/>
    <cellStyle name="C￥AØ_¾÷A¾º° " xfId="1161" xr:uid="{00000000-0005-0000-0000-00009A110000}"/>
    <cellStyle name="Ç¥ÁØ_¾÷Á¾º° " xfId="1162" xr:uid="{00000000-0005-0000-0000-00009B110000}"/>
    <cellStyle name="C￥AØ_¾÷A¾º° _0 T2-PJT PHASE III 정산 내역서- 0114" xfId="1163" xr:uid="{00000000-0005-0000-0000-00009C110000}"/>
    <cellStyle name="Ç¥ÁØ_¾÷Á¾º° _0 T2-PJT PHASE III 정산 내역서- 0114" xfId="1164" xr:uid="{00000000-0005-0000-0000-00009D110000}"/>
    <cellStyle name="C￥AØ_¾÷A¾º° _1 장비 정산 내역서(0920) REV1(동명단가조정)" xfId="1165" xr:uid="{00000000-0005-0000-0000-00009E110000}"/>
    <cellStyle name="Ç¥ÁØ_¾÷Á¾º° _1 장비 정산 내역서(0920) REV1(동명단가조정)" xfId="1166" xr:uid="{00000000-0005-0000-0000-00009F110000}"/>
    <cellStyle name="C￥AØ_¾÷A¾º° _1. 내역서(대갑) m2T당 26,945" xfId="1167" xr:uid="{00000000-0005-0000-0000-0000A0110000}"/>
    <cellStyle name="Ç¥ÁØ_¾÷Á¾º° _10LINE 가연배기." xfId="1168" xr:uid="{00000000-0005-0000-0000-0000A1110000}"/>
    <cellStyle name="C￥AØ_¾÷A¾º° _2 DUCT 물량집계(STACK) 근거 0114" xfId="1169" xr:uid="{00000000-0005-0000-0000-0000A2110000}"/>
    <cellStyle name="Ç¥ÁØ_¾÷Á¾º° _2 DUCT 물량집계(STACK) 근거 0114" xfId="1170" xr:uid="{00000000-0005-0000-0000-0000A3110000}"/>
    <cellStyle name="C￥AØ_¾÷A¾º° _2-1. SCR 물량정산(PFC)R3" xfId="1171" xr:uid="{00000000-0005-0000-0000-0000A4110000}"/>
    <cellStyle name="Ç¥ÁØ_¾÷Á¾º° _2-1. SCR 물량정산(PFC)R3" xfId="1172" xr:uid="{00000000-0005-0000-0000-0000A5110000}"/>
    <cellStyle name="C￥AØ_¾÷A¾º° _2동 비소배기 DUCT 철거 공사제출" xfId="1173" xr:uid="{00000000-0005-0000-0000-0000A6110000}"/>
    <cellStyle name="Ç¥ÁØ_¾÷Á¾º° _2동 비소배기 DUCT 철거 공사제출" xfId="1174" xr:uid="{00000000-0005-0000-0000-0000A7110000}"/>
    <cellStyle name="C￥AØ_¾÷A¾º° _3 CHEMICAL PIPING 내역서" xfId="1175" xr:uid="{00000000-0005-0000-0000-0000A8110000}"/>
    <cellStyle name="Ç¥ÁØ_¾÷Á¾º° _3 CHEMICAL PIPING 내역서" xfId="1176" xr:uid="{00000000-0005-0000-0000-0000A9110000}"/>
    <cellStyle name="C￥AØ_¾÷A¾º° _4 PEM PIPING 내역서" xfId="1177" xr:uid="{00000000-0005-0000-0000-0000AA110000}"/>
    <cellStyle name="Ç¥ÁØ_¾÷Á¾º° _4 PEM PIPING 내역서" xfId="1178" xr:uid="{00000000-0005-0000-0000-0000AB110000}"/>
    <cellStyle name="C￥AØ_¾÷A¾º° _5 견적서 &amp; 실행예산(0713)" xfId="1179" xr:uid="{00000000-0005-0000-0000-0000AC110000}"/>
    <cellStyle name="Ç¥ÁØ_¾÷Á¾º° _5 견적서 &amp; 실행예산(0713)" xfId="1180" xr:uid="{00000000-0005-0000-0000-0000AD110000}"/>
    <cellStyle name="C￥AØ_¾÷A¾º° _6.1.11LINE PFC1" xfId="1181" xr:uid="{00000000-0005-0000-0000-0000AE110000}"/>
    <cellStyle name="Ç¥ÁØ_¾÷Á¾º° _6.1.11LINE PFC1" xfId="1182" xr:uid="{00000000-0005-0000-0000-0000AF110000}"/>
    <cellStyle name="C￥AØ_¾÷A¾º° _C6-PJT TANK(0404)" xfId="1183" xr:uid="{00000000-0005-0000-0000-0000B0110000}"/>
    <cellStyle name="Ç¥ÁØ_¾÷Á¾º° _F-PJT FRP 예가 내역서" xfId="1184" xr:uid="{00000000-0005-0000-0000-0000B1110000}"/>
    <cellStyle name="C￥AØ_¾÷A¾º° _F-PJT FRP 예가 내역서_2,5동 견적서취합(동명,세보)" xfId="1185" xr:uid="{00000000-0005-0000-0000-0000B2110000}"/>
    <cellStyle name="Ç¥ÁØ_¾÷Á¾º° _F-PJT FRP 예가 내역서_2,5동 견적서취합(동명,세보)" xfId="1186" xr:uid="{00000000-0005-0000-0000-0000B3110000}"/>
    <cellStyle name="C￥AØ_¾÷A¾º° _F-PJT FRP 예가 내역서_2LINE 견적서단가수정(0204)" xfId="1187" xr:uid="{00000000-0005-0000-0000-0000B4110000}"/>
    <cellStyle name="Ç¥ÁØ_¾÷Á¾º° _F-PJT FRP 예가 내역서_2LINE 견적서단가수정(0204)" xfId="1188" xr:uid="{00000000-0005-0000-0000-0000B5110000}"/>
    <cellStyle name="C￥AØ_¾÷A¾º° _F-PJT FRP 예가 내역서_2동 견적서단가수정(0204)" xfId="1189" xr:uid="{00000000-0005-0000-0000-0000B6110000}"/>
    <cellStyle name="Ç¥ÁØ_¾÷Á¾º° _F-PJT FRP 예가 내역서_2동 견적서단가수정(0204)" xfId="1190" xr:uid="{00000000-0005-0000-0000-0000B7110000}"/>
    <cellStyle name="C￥AØ_¾÷A¾º° _F-PJT FRP 예가 내역서_5동견적서단가수정(0204)" xfId="1191" xr:uid="{00000000-0005-0000-0000-0000B8110000}"/>
    <cellStyle name="Ç¥ÁØ_¾÷Á¾º° _F-PJT FRP 예가 내역서_5동견적서단가수정(0204)" xfId="1192" xr:uid="{00000000-0005-0000-0000-0000B9110000}"/>
    <cellStyle name="C￥AØ_¾÷A¾º° _PEM PIPING 내역서" xfId="1193" xr:uid="{00000000-0005-0000-0000-0000BA110000}"/>
    <cellStyle name="Ç¥ÁØ_¾÷Á¾º° _PEM PIPING 내역서" xfId="1194" xr:uid="{00000000-0005-0000-0000-0000BB110000}"/>
    <cellStyle name="C￥AØ_¾÷A¾º° _Z. FAN&amp;PUMP 단가 산출 근거(일위대가 T2 vs G vs S-PJT) 0716" xfId="1195" xr:uid="{00000000-0005-0000-0000-0000BC110000}"/>
    <cellStyle name="Ç¥ÁØ_¾÷Á¾º° _구매품의서-SCR. 부속품 및 데미스터" xfId="1196" xr:uid="{00000000-0005-0000-0000-0000BD110000}"/>
    <cellStyle name="C￥AØ_¾÷A¾º° _대갑 견적서" xfId="1197" xr:uid="{00000000-0005-0000-0000-0000BE110000}"/>
    <cellStyle name="Ç¥ÁØ_¾÷Á¾º° _대갑 견적서" xfId="1198" xr:uid="{00000000-0005-0000-0000-0000BF110000}"/>
    <cellStyle name="C￥AØ_¾÷A¾º° _대갑사정검토" xfId="1199" xr:uid="{00000000-0005-0000-0000-0000C0110000}"/>
    <cellStyle name="Ç¥ÁØ_¾÷Á¾º° _대갑사정검토" xfId="1200" xr:uid="{00000000-0005-0000-0000-0000C1110000}"/>
    <cellStyle name="C￥AØ_¾÷A¾º° _장비 LIST(0906)" xfId="1201" xr:uid="{00000000-0005-0000-0000-0000C2110000}"/>
    <cellStyle name="Ç¥ÁØ_¾÷Á¾º° _장비 LIST(0906)" xfId="1202" xr:uid="{00000000-0005-0000-0000-0000C3110000}"/>
    <cellStyle name="C￥AØ_1_일-토목" xfId="1203" xr:uid="{00000000-0005-0000-0000-0000C4110000}"/>
    <cellStyle name="Ç¥ÁØ_¹®Á¥¿ª»ç" xfId="1204" xr:uid="{00000000-0005-0000-0000-0000C5110000}"/>
    <cellStyle name="C￥AØ_¹°°¡º?μ¿(±a°e)" xfId="1205" xr:uid="{00000000-0005-0000-0000-0000C6110000}"/>
    <cellStyle name="Ç¥ÁØ_¹°°¡º¯µ¿(±â°è)" xfId="1206" xr:uid="{00000000-0005-0000-0000-0000C7110000}"/>
    <cellStyle name="C￥AØ_¹RA￥¿ª≫c" xfId="1207" xr:uid="{00000000-0005-0000-0000-0000C8110000}"/>
    <cellStyle name="Ç¥ÁØ_2" xfId="1208" xr:uid="{00000000-0005-0000-0000-0000C9110000}"/>
    <cellStyle name="C￥AØ_2_일-토목" xfId="1209" xr:uid="{00000000-0005-0000-0000-0000CA110000}"/>
    <cellStyle name="Ç¥ÁØ_³»¿ª¼­" xfId="1210" xr:uid="{00000000-0005-0000-0000-0000CB110000}"/>
    <cellStyle name="C￥AØ_³≫¿ª¼­" xfId="1211" xr:uid="{00000000-0005-0000-0000-0000CC110000}"/>
    <cellStyle name="Ç¥ÁØ_7°èÈ¹ " xfId="1212" xr:uid="{00000000-0005-0000-0000-0000CD110000}"/>
    <cellStyle name="C￥AØ_95,96 ºn±³ " xfId="1213" xr:uid="{00000000-0005-0000-0000-0000CE110000}"/>
    <cellStyle name="Ç¥ÁØ_95,96 ºñ±³ " xfId="1214" xr:uid="{00000000-0005-0000-0000-0000CF110000}"/>
    <cellStyle name="C￥AØ_95010 (2)" xfId="1215" xr:uid="{00000000-0005-0000-0000-0000D0110000}"/>
    <cellStyle name="Ç¥ÁØ_95010 (2)" xfId="1216" xr:uid="{00000000-0005-0000-0000-0000D1110000}"/>
    <cellStyle name="C￥AØ_95010 (2) 10" xfId="6291" xr:uid="{00000000-0005-0000-0000-0000D2110000}"/>
    <cellStyle name="Ç¥ÁØ_95010 (2) 2" xfId="1869" xr:uid="{00000000-0005-0000-0000-0000D3110000}"/>
    <cellStyle name="C￥AØ_95010 (2)_일-토목" xfId="1217" xr:uid="{00000000-0005-0000-0000-0000D4110000}"/>
    <cellStyle name="Ç¥ÁØ_95020" xfId="1218" xr:uid="{00000000-0005-0000-0000-0000D5110000}"/>
    <cellStyle name="C￥AØ_95020 (2)" xfId="1219" xr:uid="{00000000-0005-0000-0000-0000D6110000}"/>
    <cellStyle name="Ç¥ÁØ_95020 (2)" xfId="1220" xr:uid="{00000000-0005-0000-0000-0000D7110000}"/>
    <cellStyle name="C￥AØ_95020 (2) 10" xfId="6292" xr:uid="{00000000-0005-0000-0000-0000D8110000}"/>
    <cellStyle name="Ç¥ÁØ_95020 (2) 2" xfId="1871" xr:uid="{00000000-0005-0000-0000-0000D9110000}"/>
    <cellStyle name="C￥AØ_95020 (2)_일-토목" xfId="1221" xr:uid="{00000000-0005-0000-0000-0000DA110000}"/>
    <cellStyle name="Ç¥ÁØ_95020 2" xfId="1870" xr:uid="{00000000-0005-0000-0000-0000DB110000}"/>
    <cellStyle name="C￥AØ_95030 (2)" xfId="1222" xr:uid="{00000000-0005-0000-0000-0000DC110000}"/>
    <cellStyle name="Ç¥ÁØ_95030 (2)" xfId="1223" xr:uid="{00000000-0005-0000-0000-0000DD110000}"/>
    <cellStyle name="C￥AØ_95030 (2) 10" xfId="6293" xr:uid="{00000000-0005-0000-0000-0000DE110000}"/>
    <cellStyle name="Ç¥ÁØ_95030 (2) 2" xfId="1873" xr:uid="{00000000-0005-0000-0000-0000DF110000}"/>
    <cellStyle name="C￥AØ_95030 (2)_일-토목" xfId="1224" xr:uid="{00000000-0005-0000-0000-0000E0110000}"/>
    <cellStyle name="Ç¥ÁØ_95030 2" xfId="1872" xr:uid="{00000000-0005-0000-0000-0000E1110000}"/>
    <cellStyle name="C￥AØ_95050_목록-조경 (2)" xfId="1225" xr:uid="{00000000-0005-0000-0000-0000E2110000}"/>
    <cellStyle name="Ç¥ÁØ_95060" xfId="1226" xr:uid="{00000000-0005-0000-0000-0000E3110000}"/>
    <cellStyle name="C￥AØ_95060_목록-조경 (2)" xfId="1227" xr:uid="{00000000-0005-0000-0000-0000E4110000}"/>
    <cellStyle name="Ç¥ÁØ_95070" xfId="1228" xr:uid="{00000000-0005-0000-0000-0000E5110000}"/>
    <cellStyle name="C￥AØ_95070_일-토목" xfId="1229" xr:uid="{00000000-0005-0000-0000-0000E6110000}"/>
    <cellStyle name="Ç¥ÁØ_96ÅõÀÚ½ÇÀû " xfId="1230" xr:uid="{00000000-0005-0000-0000-0000E7110000}"/>
    <cellStyle name="C￥AØ_96AoAU½CAu _0 T2-PJT PHASE III 정산 내역서- 0114" xfId="1231" xr:uid="{00000000-0005-0000-0000-0000E8110000}"/>
    <cellStyle name="Ç¥ÁØ_96ÅõÀÚ½ÇÀû _0 T2-PJT PHASE III 정산 내역서- 0114" xfId="1232" xr:uid="{00000000-0005-0000-0000-0000E9110000}"/>
    <cellStyle name="C￥AØ_96AoAU½CAu _1. SCR 물량정산(ACID,ALKALI)." xfId="1233" xr:uid="{00000000-0005-0000-0000-0000EA110000}"/>
    <cellStyle name="Ç¥ÁØ_96ÅõÀÚ½ÇÀû _1. SCR 물량정산(ACID,ALKALI)." xfId="1234" xr:uid="{00000000-0005-0000-0000-0000EB110000}"/>
    <cellStyle name="C￥AØ_96AoAU½CAu _10LINE 가연배기." xfId="1235" xr:uid="{00000000-0005-0000-0000-0000EC110000}"/>
    <cellStyle name="Ç¥ÁØ_96ÅõÀÚ½ÇÀû _10LINE 가연배기." xfId="1236" xr:uid="{00000000-0005-0000-0000-0000ED110000}"/>
    <cellStyle name="C￥AØ_96AoAU½CAu _2 DUCT 물량집계(STACK) 근거 0114" xfId="1237" xr:uid="{00000000-0005-0000-0000-0000EE110000}"/>
    <cellStyle name="Ç¥ÁØ_96ÅõÀÚ½ÇÀû _2 DUCT 물량집계(STACK) 근거 0114" xfId="1238" xr:uid="{00000000-0005-0000-0000-0000EF110000}"/>
    <cellStyle name="C￥AØ_96AoAU½CAu _2.1. SCR 물량정산(ACID-대갑) m2T당 26,945" xfId="1239" xr:uid="{00000000-0005-0000-0000-0000F0110000}"/>
    <cellStyle name="Ç¥ÁØ_96ÅõÀÚ½ÇÀû _2.1. SCR 물량정산(ACID-대갑) m2T당 26,945" xfId="1240" xr:uid="{00000000-0005-0000-0000-0000F1110000}"/>
    <cellStyle name="C￥AØ_96AoAU½CAu _2-1. SCR 물량정산(PFC)R3" xfId="1241" xr:uid="{00000000-0005-0000-0000-0000F2110000}"/>
    <cellStyle name="Ç¥ÁØ_96ÅõÀÚ½ÇÀû _2-1. SCR 물량정산(PFC)R3" xfId="1242" xr:uid="{00000000-0005-0000-0000-0000F3110000}"/>
    <cellStyle name="C￥AØ_96AoAU½CAu _2동 비소배기 DUCT 철거 공사제출" xfId="1243" xr:uid="{00000000-0005-0000-0000-0000F4110000}"/>
    <cellStyle name="Ç¥ÁØ_96ÅõÀÚ½ÇÀû _2동 비소배기 DUCT 철거 공사제출" xfId="1244" xr:uid="{00000000-0005-0000-0000-0000F5110000}"/>
    <cellStyle name="C￥AØ_96AoAU½CAu _3 CHEMICAL PIPING 내역서" xfId="1245" xr:uid="{00000000-0005-0000-0000-0000F6110000}"/>
    <cellStyle name="Ç¥ÁØ_96ÅõÀÚ½ÇÀû _3 CHEMICAL PIPING 내역서" xfId="1246" xr:uid="{00000000-0005-0000-0000-0000F7110000}"/>
    <cellStyle name="C￥AØ_96AoAU½CAu _4 PEM PIPING 내역서" xfId="1247" xr:uid="{00000000-0005-0000-0000-0000F8110000}"/>
    <cellStyle name="Ç¥ÁØ_96ÅõÀÚ½ÇÀû _4 PEM PIPING 내역서" xfId="1248" xr:uid="{00000000-0005-0000-0000-0000F9110000}"/>
    <cellStyle name="C￥AØ_96AoAU½CAu _5 견적서 &amp; 실행예산(0713)" xfId="1249" xr:uid="{00000000-0005-0000-0000-0000FA110000}"/>
    <cellStyle name="Ç¥ÁØ_96ÅõÀÚ½ÇÀû _5 견적서 &amp; 실행예산(0713)" xfId="1250" xr:uid="{00000000-0005-0000-0000-0000FB110000}"/>
    <cellStyle name="C￥AØ_96AoAU½CAu _6.1.11LINE PFC1" xfId="1251" xr:uid="{00000000-0005-0000-0000-0000FC110000}"/>
    <cellStyle name="Ç¥ÁØ_96ÅõÀÚ½ÇÀû _6.1.11LINE PFC1" xfId="1252" xr:uid="{00000000-0005-0000-0000-0000FD110000}"/>
    <cellStyle name="C￥AØ_96AoAU½CAu _Book2_0 T2-PJT PHASE III 정산 내역서- 0114" xfId="1253" xr:uid="{00000000-0005-0000-0000-0000FE110000}"/>
    <cellStyle name="Ç¥ÁØ_96ÅõÀÚ½ÇÀû _Book2_0 T2-PJT PHASE III 정산 내역서- 0114" xfId="1254" xr:uid="{00000000-0005-0000-0000-0000FF110000}"/>
    <cellStyle name="C￥AØ_96AoAU½CAu _Book2_1 장비 단가 산출 근거(SCR, FAN, PUMP) 0308" xfId="1255" xr:uid="{00000000-0005-0000-0000-000000120000}"/>
    <cellStyle name="Ç¥ÁØ_96ÅõÀÚ½ÇÀû _Book2_1 장비 단가 산출 근거(SCR, FAN, PUMP) 0308" xfId="1256" xr:uid="{00000000-0005-0000-0000-000001120000}"/>
    <cellStyle name="C￥AØ_96AoAU½CAu _Book2_1 장비 정산 내역서(0920) REV1(동명단가조정)" xfId="1257" xr:uid="{00000000-0005-0000-0000-000002120000}"/>
    <cellStyle name="Ç¥ÁØ_96ÅõÀÚ½ÇÀû _Book2_1 장비 정산 내역서(0920) REV1(동명단가조정)" xfId="1258" xr:uid="{00000000-0005-0000-0000-000003120000}"/>
    <cellStyle name="C￥AØ_96AoAU½CAu _Book2_10 LINE PFC 견적(SCR100)-0517" xfId="1259" xr:uid="{00000000-0005-0000-0000-000004120000}"/>
    <cellStyle name="Ç¥ÁØ_96ÅõÀÚ½ÇÀû _Book2_10 LINE PFC 견적(SCR100)-0517" xfId="1260" xr:uid="{00000000-0005-0000-0000-000005120000}"/>
    <cellStyle name="C￥AØ_96AoAU½CAu _Book2_10 LINE PFC 정산(SCR100) REV2-0523(대갑)" xfId="1261" xr:uid="{00000000-0005-0000-0000-000006120000}"/>
    <cellStyle name="Ç¥ÁØ_96ÅõÀÚ½ÇÀû _Book2_10 LINE PFC 정산(SCR100) REV2-0523(대갑)" xfId="1262" xr:uid="{00000000-0005-0000-0000-000007120000}"/>
    <cellStyle name="C￥AØ_96AoAU½CAu _Book2_2 DUCT 물량집계(STACK) 근거 0114" xfId="1263" xr:uid="{00000000-0005-0000-0000-000008120000}"/>
    <cellStyle name="Ç¥ÁØ_96ÅõÀÚ½ÇÀû _Book2_2 DUCT 물량집계(STACK) 근거 0114" xfId="1264" xr:uid="{00000000-0005-0000-0000-000009120000}"/>
    <cellStyle name="C￥AØ_96AoAU½CAu _Book2_3 CHEMICAL PIPING 내역서" xfId="1265" xr:uid="{00000000-0005-0000-0000-00000A120000}"/>
    <cellStyle name="Ç¥ÁØ_96ÅõÀÚ½ÇÀû _Book2_3 CHEMICAL PIPING 내역서" xfId="1266" xr:uid="{00000000-0005-0000-0000-00000B120000}"/>
    <cellStyle name="C￥AØ_96AoAU½CAu _Book2_4 PEM PIPING 내역서" xfId="1267" xr:uid="{00000000-0005-0000-0000-00000C120000}"/>
    <cellStyle name="Ç¥ÁØ_96ÅõÀÚ½ÇÀû _Book2_4 PEM PIPING 내역서" xfId="1268" xr:uid="{00000000-0005-0000-0000-00000D120000}"/>
    <cellStyle name="C￥AØ_96AoAU½CAu _Book2_5 견적서 &amp; 실행예산(0713)" xfId="1269" xr:uid="{00000000-0005-0000-0000-00000E120000}"/>
    <cellStyle name="Ç¥ÁØ_96ÅõÀÚ½ÇÀû _Book2_5 견적서 &amp; 실행예산(0713)" xfId="1270" xr:uid="{00000000-0005-0000-0000-00000F120000}"/>
    <cellStyle name="C￥AØ_96AoAU½CAu _Book2_6.1.11LINE PFC1" xfId="1271" xr:uid="{00000000-0005-0000-0000-000010120000}"/>
    <cellStyle name="Ç¥ÁØ_96ÅõÀÚ½ÇÀû _Book2_6.1.11LINE PFC1" xfId="1272" xr:uid="{00000000-0005-0000-0000-000011120000}"/>
    <cellStyle name="C￥AØ_96AoAU½CAu _Book2_PEM PIPING 내역서" xfId="1273" xr:uid="{00000000-0005-0000-0000-000012120000}"/>
    <cellStyle name="Ç¥ÁØ_96ÅõÀÚ½ÇÀû _Book2_PEM PIPING 내역서" xfId="1274" xr:uid="{00000000-0005-0000-0000-000013120000}"/>
    <cellStyle name="C￥AØ_96AoAU½CAu _Book2_SCR체적단가(M-PJT vs T2-PJT) - 건설용" xfId="1275" xr:uid="{00000000-0005-0000-0000-000014120000}"/>
    <cellStyle name="Ç¥ÁØ_96ÅõÀÚ½ÇÀû _Book2_SCR체적단가(M-PJT vs T2-PJT) - 건설용" xfId="1276" xr:uid="{00000000-0005-0000-0000-000015120000}"/>
    <cellStyle name="C￥AØ_96AoAU½CAu _Book2_Z. FAN&amp;PUMP 단가 산출 근거(일위대가 T2-PJT vs G-PJT)" xfId="1277" xr:uid="{00000000-0005-0000-0000-000016120000}"/>
    <cellStyle name="Ç¥ÁØ_96ÅõÀÚ½ÇÀû _Book2_Z. FAN&amp;PUMP 단가 산출 근거(일위대가 T2-PJT vs G-PJT)" xfId="1278" xr:uid="{00000000-0005-0000-0000-000017120000}"/>
    <cellStyle name="C￥AØ_96AoAU½CAu _Book2_견적서-기흥 SDI 폐수처리장 SCR." xfId="1279" xr:uid="{00000000-0005-0000-0000-000018120000}"/>
    <cellStyle name="Ç¥ÁØ_96ÅõÀÚ½ÇÀû _Book2_견적서-기흥 SDI 폐수처리장 SCR." xfId="1280" xr:uid="{00000000-0005-0000-0000-000019120000}"/>
    <cellStyle name="C￥AØ_96AoAU½CAu _Book2_계약내역서r1(최종0129)" xfId="1281" xr:uid="{00000000-0005-0000-0000-00001A120000}"/>
    <cellStyle name="Ç¥ÁØ_96ÅõÀÚ½ÇÀû _Book2_계약내역서r1(최종0129)" xfId="1282" xr:uid="{00000000-0005-0000-0000-00001B120000}"/>
    <cellStyle name="C￥AØ_96AoAU½CAu _Book2_구매품의서-SCR. 부속품 및 데미스터" xfId="1283" xr:uid="{00000000-0005-0000-0000-00001C120000}"/>
    <cellStyle name="Ç¥ÁØ_96ÅõÀÚ½ÇÀû _Book2_구매품의서-SCR. 부속품 및 데미스터" xfId="1284" xr:uid="{00000000-0005-0000-0000-00001D120000}"/>
    <cellStyle name="C￥AØ_96AoAU½CAu _Book2_장비 LIST(0906)" xfId="1285" xr:uid="{00000000-0005-0000-0000-00001E120000}"/>
    <cellStyle name="Ç¥ÁØ_96ÅõÀÚ½ÇÀû _Book2_장비 LIST(0906)" xfId="1286" xr:uid="{00000000-0005-0000-0000-00001F120000}"/>
    <cellStyle name="C￥AØ_96AoAU½CAu _F-PJT FRP 예가 내역서" xfId="1287" xr:uid="{00000000-0005-0000-0000-000020120000}"/>
    <cellStyle name="Ç¥ÁØ_96ÅõÀÚ½ÇÀû _F-PJT FRP 예가 내역서" xfId="1288" xr:uid="{00000000-0005-0000-0000-000021120000}"/>
    <cellStyle name="C￥AØ_96AoAU½CAu _F-PJT FRP 예가 내역서_2,5동 견적서취합(동명,세보)" xfId="1289" xr:uid="{00000000-0005-0000-0000-000022120000}"/>
    <cellStyle name="Ç¥ÁØ_96ÅõÀÚ½ÇÀû _F-PJT FRP 예가 내역서_2,5동 견적서취합(동명,세보)" xfId="1290" xr:uid="{00000000-0005-0000-0000-000023120000}"/>
    <cellStyle name="C￥AØ_96AoAU½CAu _F-PJT FRP 예가 내역서_2LINE 견적서단가수정(0204)" xfId="1291" xr:uid="{00000000-0005-0000-0000-000024120000}"/>
    <cellStyle name="Ç¥ÁØ_96ÅõÀÚ½ÇÀû _F-PJT FRP 예가 내역서_2LINE 견적서단가수정(0204)" xfId="1292" xr:uid="{00000000-0005-0000-0000-000025120000}"/>
    <cellStyle name="C￥AØ_96AoAU½CAu _F-PJT FRP 예가 내역서_2동 견적서단가수정(0204)" xfId="1293" xr:uid="{00000000-0005-0000-0000-000026120000}"/>
    <cellStyle name="Ç¥ÁØ_96ÅõÀÚ½ÇÀû _F-PJT FRP 예가 내역서_2동 견적서단가수정(0204)" xfId="1294" xr:uid="{00000000-0005-0000-0000-000027120000}"/>
    <cellStyle name="C￥AØ_96AoAU½CAu _F-PJT FRP 예가 내역서_5동견적서단가수정(0204)" xfId="1295" xr:uid="{00000000-0005-0000-0000-000028120000}"/>
    <cellStyle name="Ç¥ÁØ_96ÅõÀÚ½ÇÀû _F-PJT FRP 예가 내역서_5동견적서단가수정(0204)" xfId="1296" xr:uid="{00000000-0005-0000-0000-000029120000}"/>
    <cellStyle name="C￥AØ_96AoAU½CAu _PEM PIPING 내역서" xfId="1297" xr:uid="{00000000-0005-0000-0000-00002A120000}"/>
    <cellStyle name="Ç¥ÁØ_96ÅõÀÚ½ÇÀû _PEM PIPING 내역서" xfId="1298" xr:uid="{00000000-0005-0000-0000-00002B120000}"/>
    <cellStyle name="C￥AØ_96AoAU½CAu _T-PJT 내역서" xfId="1299" xr:uid="{00000000-0005-0000-0000-00002C120000}"/>
    <cellStyle name="Ç¥ÁØ_96ÅõÀÚ½ÇÀû _T-PJT 내역서" xfId="1300" xr:uid="{00000000-0005-0000-0000-00002D120000}"/>
    <cellStyle name="C￥AØ_96AoAU½CAu _T-PJT 내역서_0 T2-PJT PHASE III(0315)" xfId="1301" xr:uid="{00000000-0005-0000-0000-00002E120000}"/>
    <cellStyle name="Ç¥ÁØ_96ÅõÀÚ½ÇÀû _T-PJT 내역서_0 T2-PJT PHASE III(0315)" xfId="1302" xr:uid="{00000000-0005-0000-0000-00002F120000}"/>
    <cellStyle name="C￥AØ_96AoAU½CAu _T-PJT 내역서_0 예상집행금액" xfId="1303" xr:uid="{00000000-0005-0000-0000-000030120000}"/>
    <cellStyle name="Ç¥ÁØ_96ÅõÀÚ½ÇÀû _T-PJT 내역서_0 예상집행금액" xfId="1304" xr:uid="{00000000-0005-0000-0000-000031120000}"/>
    <cellStyle name="C￥AØ_96AoAU½CAu _T-PJT 내역서_3.FAN&amp;PUMP" xfId="1305" xr:uid="{00000000-0005-0000-0000-000032120000}"/>
    <cellStyle name="Ç¥ÁØ_96ÅõÀÚ½ÇÀû _T-PJT 내역서_3.FAN&amp;PUMP" xfId="1306" xr:uid="{00000000-0005-0000-0000-000033120000}"/>
    <cellStyle name="C￥AØ_96AoAU½CAu _T-PJT 내역서_FAN&amp;PUMP 단가 산출 근거" xfId="1307" xr:uid="{00000000-0005-0000-0000-000034120000}"/>
    <cellStyle name="Ç¥ÁØ_96ÅõÀÚ½ÇÀû _T-PJT 내역서_FAN&amp;PUMP 단가 산출 근거" xfId="1308" xr:uid="{00000000-0005-0000-0000-000035120000}"/>
    <cellStyle name="C￥AØ_96AoAU½CAu _T-PJT 내역서_SCR 단가 산출 근거(일위대가 T2-PJT)" xfId="1309" xr:uid="{00000000-0005-0000-0000-000036120000}"/>
    <cellStyle name="Ç¥ÁØ_96ÅõÀÚ½ÇÀû _T-PJT 내역서_SCR 단가 산출 근거(일위대가 T2-PJT)" xfId="1310" xr:uid="{00000000-0005-0000-0000-000037120000}"/>
    <cellStyle name="C￥AØ_96AoAU½CAu _T-PJT 내역서_SCR체적단가(M-PJT vs T2-PJT)" xfId="1311" xr:uid="{00000000-0005-0000-0000-000038120000}"/>
    <cellStyle name="Ç¥ÁØ_96ÅõÀÚ½ÇÀû _T-PJT 내역서_SCR체적단가(M-PJT vs T2-PJT)" xfId="1312" xr:uid="{00000000-0005-0000-0000-000039120000}"/>
    <cellStyle name="C￥AØ_96AoAU½CAu _T-PJT 내역서_T2-PJT PHASE III 정산 - 0114" xfId="1313" xr:uid="{00000000-0005-0000-0000-00003A120000}"/>
    <cellStyle name="Ç¥ÁØ_96ÅõÀÚ½ÇÀû _T-PJT 내역서_T2-PJT PHASE III 정산 - 0114" xfId="1314" xr:uid="{00000000-0005-0000-0000-00003B120000}"/>
    <cellStyle name="C￥AØ_96AoAU½CAu _T-PJT 내역서_독성가스창고동 rev.1" xfId="1315" xr:uid="{00000000-0005-0000-0000-00003C120000}"/>
    <cellStyle name="Ç¥ÁØ_96ÅõÀÚ½ÇÀû _T-PJT 내역서_독성가스창고동 rev.1" xfId="1316" xr:uid="{00000000-0005-0000-0000-00003D120000}"/>
    <cellStyle name="C￥AØ_96AoAU½CAu _T-PJT 내역서_장비단가(0106)" xfId="1317" xr:uid="{00000000-0005-0000-0000-00003E120000}"/>
    <cellStyle name="Ç¥ÁØ_96ÅõÀÚ½ÇÀû _T-PJT 내역서_장비단가(0106)" xfId="1318" xr:uid="{00000000-0005-0000-0000-00003F120000}"/>
    <cellStyle name="C￥AØ_96AoAU½CAu _T-PJT 내역서_장비단가(0203)" xfId="1319" xr:uid="{00000000-0005-0000-0000-000040120000}"/>
    <cellStyle name="Ç¥ÁØ_96ÅõÀÚ½ÇÀû _T-PJT 내역서_장비단가(0203)" xfId="1320" xr:uid="{00000000-0005-0000-0000-000041120000}"/>
    <cellStyle name="C￥AØ_96AoAU½CAu _T-PJT 내역서_장비단가(0417)" xfId="1321" xr:uid="{00000000-0005-0000-0000-000042120000}"/>
    <cellStyle name="Ç¥ÁØ_96ÅõÀÚ½ÇÀû _T-PJT 내역서_장비단가(0417)" xfId="1322" xr:uid="{00000000-0005-0000-0000-000043120000}"/>
    <cellStyle name="C￥AØ_96AoAU½CAu _Z. FAN&amp;PUMP 단가 산출 근거(일위대가 T2-PJT vs G-PJT)" xfId="1323" xr:uid="{00000000-0005-0000-0000-000044120000}"/>
    <cellStyle name="Ç¥ÁØ_96ÅõÀÚ½ÇÀû _Z. FAN&amp;PUMP 단가 산출 근거(일위대가 T2-PJT vs G-PJT)" xfId="1324" xr:uid="{00000000-0005-0000-0000-000045120000}"/>
    <cellStyle name="C￥AØ_96AoAU½CAu _견적서-기흥 SDI 폐수처리장 SCR." xfId="1325" xr:uid="{00000000-0005-0000-0000-000046120000}"/>
    <cellStyle name="Ç¥ÁØ_96ÅõÀÚ½ÇÀû _견적서-기흥 SDI 폐수처리장 SCR." xfId="1326" xr:uid="{00000000-0005-0000-0000-000047120000}"/>
    <cellStyle name="C￥AØ_96AoAU½CAu _대갑 견적서" xfId="1327" xr:uid="{00000000-0005-0000-0000-000048120000}"/>
    <cellStyle name="Ç¥ÁØ_96ÅõÀÚ½ÇÀû _대갑 견적서" xfId="1328" xr:uid="{00000000-0005-0000-0000-000049120000}"/>
    <cellStyle name="C￥AØ_96AoAU½CAu _대갑사정검토" xfId="1329" xr:uid="{00000000-0005-0000-0000-00004A120000}"/>
    <cellStyle name="Ç¥ÁØ_96ÅõÀÚ½ÇÀû _대갑사정검토" xfId="1330" xr:uid="{00000000-0005-0000-0000-00004B120000}"/>
    <cellStyle name="C￥AØ_96AoAU½CAu _동명실행건송(0807)" xfId="1331" xr:uid="{00000000-0005-0000-0000-00004C120000}"/>
    <cellStyle name="Ç¥ÁØ_96ÅõÀÚ½ÇÀû _동명실행건송(0807)" xfId="1332" xr:uid="{00000000-0005-0000-0000-00004D120000}"/>
    <cellStyle name="C￥AØ_96AoAU½CAu _복합배기 SCRUBBER 물량정산(C6)" xfId="1333" xr:uid="{00000000-0005-0000-0000-00004E120000}"/>
    <cellStyle name="Ç¥ÁØ_À§»ý" xfId="1874" xr:uid="{00000000-0005-0000-0000-00004F120000}"/>
    <cellStyle name="C￥AØ_A§≫y" xfId="1875" xr:uid="{00000000-0005-0000-0000-000050120000}"/>
    <cellStyle name="Ç¥ÁØ_Åä¸ñ(5)" xfId="1334" xr:uid="{00000000-0005-0000-0000-000051120000}"/>
    <cellStyle name="C￥AØ_Aa¸n(5)_목록-조경 (2)" xfId="1335" xr:uid="{00000000-0005-0000-0000-000052120000}"/>
    <cellStyle name="Ç¥ÁØ_Àå-1" xfId="1336" xr:uid="{00000000-0005-0000-0000-000053120000}"/>
    <cellStyle name="C￥AØ_Aa-1_목록-조경 (2)" xfId="1337" xr:uid="{00000000-0005-0000-0000-000054120000}"/>
    <cellStyle name="Ç¥ÁØ_ÀåÁö¿ª»ç" xfId="1338" xr:uid="{00000000-0005-0000-0000-000055120000}"/>
    <cellStyle name="C￥AØ_AaAo¿ª≫c" xfId="1339" xr:uid="{00000000-0005-0000-0000-000056120000}"/>
    <cellStyle name="Ç¥ÁØ_ÀåÁö-2" xfId="1340" xr:uid="{00000000-0005-0000-0000-000057120000}"/>
    <cellStyle name="C￥AØ_AaAo-2_일-토목" xfId="1341" xr:uid="{00000000-0005-0000-0000-000058120000}"/>
    <cellStyle name="Ç¥ÁØ_ÀåÁö-3" xfId="1342" xr:uid="{00000000-0005-0000-0000-000059120000}"/>
    <cellStyle name="C￥AØ_AaAo-3_일-토목" xfId="1343" xr:uid="{00000000-0005-0000-0000-00005A120000}"/>
    <cellStyle name="Ç¥ÁØ_ÀåÁö-4" xfId="1344" xr:uid="{00000000-0005-0000-0000-00005B120000}"/>
    <cellStyle name="C￥AØ_AaAo-4_일-토목" xfId="1345" xr:uid="{00000000-0005-0000-0000-00005C120000}"/>
    <cellStyle name="Ç¥ÁØ_ÀåÁö-5" xfId="1346" xr:uid="{00000000-0005-0000-0000-00005D120000}"/>
    <cellStyle name="C￥AØ_AaAo-5_일-토목" xfId="1347" xr:uid="{00000000-0005-0000-0000-00005E120000}"/>
    <cellStyle name="Ç¥ÁØ_ÀåÁöÁý°è" xfId="1348" xr:uid="{00000000-0005-0000-0000-00005F120000}"/>
    <cellStyle name="C￥AØ_AaAoAy°e_일-토목" xfId="1349" xr:uid="{00000000-0005-0000-0000-000060120000}"/>
    <cellStyle name="Ç¥ÁØ_Àç·áºñºñ¸ñº¯µ¿À²" xfId="1350" xr:uid="{00000000-0005-0000-0000-000061120000}"/>
    <cellStyle name="C￥AØ_AI-±a" xfId="1351" xr:uid="{00000000-0005-0000-0000-000062120000}"/>
    <cellStyle name="Ç¥ÁØ_ÀÏ-±â" xfId="1352" xr:uid="{00000000-0005-0000-0000-000063120000}"/>
    <cellStyle name="C￥AØ_AI-±a 10" xfId="6294" xr:uid="{00000000-0005-0000-0000-000064120000}"/>
    <cellStyle name="Ç¥ÁØ_ÀÏ-±â 2" xfId="1876" xr:uid="{00000000-0005-0000-0000-000065120000}"/>
    <cellStyle name="C￥AØ_AI-±a_목록-조경 (2)" xfId="1353" xr:uid="{00000000-0005-0000-0000-000066120000}"/>
    <cellStyle name="Ç¥ÁØ_ÀÏÀ§´ë°¡ (2)" xfId="1354" xr:uid="{00000000-0005-0000-0000-000067120000}"/>
    <cellStyle name="C￥AØ_AIA§-es2A÷_일-토목" xfId="1355" xr:uid="{00000000-0005-0000-0000-000068120000}"/>
    <cellStyle name="Ç¥ÁØ_Áö¼öÁ¶Á¤À²" xfId="1356" xr:uid="{00000000-0005-0000-0000-000069120000}"/>
    <cellStyle name="C￥AØ_Ao¼oA¶A¤A²(±Øμ¿)" xfId="1357" xr:uid="{00000000-0005-0000-0000-00006A120000}"/>
    <cellStyle name="Ç¥ÁØ_Áö¼öÁ¶Á¤À²_±âÅ¸ºñ¸ñ±ºÁö¼ö»êÃâ¼­" xfId="1358" xr:uid="{00000000-0005-0000-0000-00006B120000}"/>
    <cellStyle name="C￥AØ_Ao¼oA¶A¤A²_±aA¸ºn¸n±ºAo¼o≫eAa¼­" xfId="1359" xr:uid="{00000000-0005-0000-0000-00006C120000}"/>
    <cellStyle name="Ç¥ÁØ_Áö¼öÁ¶Á¤À²_1" xfId="1360" xr:uid="{00000000-0005-0000-0000-00006D120000}"/>
    <cellStyle name="C￥AØ_Ao¼oA¶A¤A²_1_목록-조경 (2)" xfId="1361" xr:uid="{00000000-0005-0000-0000-00006E120000}"/>
    <cellStyle name="Ç¥ÁØ_Áö¼öÁ¶Á¤À²_Àç·áºñºñ¸ñº¯µ¿À²" xfId="1362" xr:uid="{00000000-0005-0000-0000-00006F120000}"/>
    <cellStyle name="C￥AØ_Ao¼oA¶A¤A²_HY-단산출" xfId="1363" xr:uid="{00000000-0005-0000-0000-000070120000}"/>
    <cellStyle name="Ç¥ÁØ_Áö¼öÁ¶Á¤À²_KIM" xfId="1364" xr:uid="{00000000-0005-0000-0000-000071120000}"/>
    <cellStyle name="C￥AØ_Ao¼oA¶A¤A²_KIM_il-건축" xfId="1365" xr:uid="{00000000-0005-0000-0000-000072120000}"/>
    <cellStyle name="Ç¥ÁØ_Áö¼öÁ¶Á¤À²_ºñ¸ñ±ºÆò±ÕÁö¼ö" xfId="1366" xr:uid="{00000000-0005-0000-0000-000073120000}"/>
    <cellStyle name="C￥AØ_Ao¼oA¶A¤A²_ºn¸n±ºÆo±OAo¼o_일-토목" xfId="1367" xr:uid="{00000000-0005-0000-0000-000074120000}"/>
    <cellStyle name="Ç¥ÁØ_Áö¼öÁ¶Á¤À²2" xfId="1368" xr:uid="{00000000-0005-0000-0000-000075120000}"/>
    <cellStyle name="C￥AØ_Ao¼oA¶A¤A²2_HY-단산출" xfId="1369" xr:uid="{00000000-0005-0000-0000-000076120000}"/>
    <cellStyle name="Ç¥ÁØ_ÀÚµ¿Á¦¾î" xfId="1370" xr:uid="{00000000-0005-0000-0000-000077120000}"/>
    <cellStyle name="C￥AØ_AUμ¿A|¾i" xfId="1371" xr:uid="{00000000-0005-0000-0000-000078120000}"/>
    <cellStyle name="Ç¥ÁØ_Áý°è" xfId="1372" xr:uid="{00000000-0005-0000-0000-000079120000}"/>
    <cellStyle name="C￥AØ_Ay°e_일-토목" xfId="1373" xr:uid="{00000000-0005-0000-0000-00007A120000}"/>
    <cellStyle name="Ç¥ÁØ_Áý°èÇ¥°ÇÃàºÐ" xfId="1374" xr:uid="{00000000-0005-0000-0000-00007B120000}"/>
    <cellStyle name="C￥AØ_Ay°eC￥°CAaºÐ_일-토목" xfId="1375" xr:uid="{00000000-0005-0000-0000-00007C120000}"/>
    <cellStyle name="Ç¥ÁØ_B" xfId="1376" xr:uid="{00000000-0005-0000-0000-00007D120000}"/>
    <cellStyle name="C￥AØ_B_목록-조경 (2)" xfId="1377" xr:uid="{00000000-0005-0000-0000-00007E120000}"/>
    <cellStyle name="Ç¥ÁØ_BOB-1" xfId="1378" xr:uid="{00000000-0005-0000-0000-00007F120000}"/>
    <cellStyle name="C￥AØ_BOB-1_목록-조경 (2)" xfId="1379" xr:uid="{00000000-0005-0000-0000-000080120000}"/>
    <cellStyle name="Ç¥ÁØ_BOB-2" xfId="1380" xr:uid="{00000000-0005-0000-0000-000081120000}"/>
    <cellStyle name="C￥AØ_BOB-2_목록-조경 (2)" xfId="1381" xr:uid="{00000000-0005-0000-0000-000082120000}"/>
    <cellStyle name="Ç¥ÁØ_BOM°èÀå" xfId="1382" xr:uid="{00000000-0005-0000-0000-000083120000}"/>
    <cellStyle name="C￥AØ_BOM°eAa_일-토목" xfId="1383" xr:uid="{00000000-0005-0000-0000-000084120000}"/>
    <cellStyle name="Ç¥ÁØ_EACT10" xfId="1384" xr:uid="{00000000-0005-0000-0000-000085120000}"/>
    <cellStyle name="C￥AØ_HHHH001" xfId="1385" xr:uid="{00000000-0005-0000-0000-000086120000}"/>
    <cellStyle name="Ç¥ÁØ_HHHH001" xfId="1386" xr:uid="{00000000-0005-0000-0000-000087120000}"/>
    <cellStyle name="C￥AØ_HHHH001 10" xfId="6295" xr:uid="{00000000-0005-0000-0000-000088120000}"/>
    <cellStyle name="Ç¥ÁØ_HHHH001 2" xfId="6919" xr:uid="{00000000-0005-0000-0000-000089120000}"/>
    <cellStyle name="C￥AØ_HHHH001_HY-단산출" xfId="1387" xr:uid="{00000000-0005-0000-0000-00008A120000}"/>
    <cellStyle name="Ç¥ÁØ_HHHHH002" xfId="1388" xr:uid="{00000000-0005-0000-0000-00008B120000}"/>
    <cellStyle name="C￥AØ_HHHHH002_일-토목" xfId="1389" xr:uid="{00000000-0005-0000-0000-00008C120000}"/>
    <cellStyle name="Ç¥ÁØ_JENAE01" xfId="1390" xr:uid="{00000000-0005-0000-0000-00008D120000}"/>
    <cellStyle name="C￥AØ_JENAE01_일-토목" xfId="1391" xr:uid="{00000000-0005-0000-0000-00008E120000}"/>
    <cellStyle name="Ç¥ÁØ_JUN-MS05" xfId="1392" xr:uid="{00000000-0005-0000-0000-00008F120000}"/>
    <cellStyle name="C￥AØ_JUN-MS05_일-토목" xfId="1393" xr:uid="{00000000-0005-0000-0000-000090120000}"/>
    <cellStyle name="Ç¥ÁØ_JUN-MS06" xfId="1394" xr:uid="{00000000-0005-0000-0000-000091120000}"/>
    <cellStyle name="C￥AØ_JUN-MS06_일-토목" xfId="1395" xr:uid="{00000000-0005-0000-0000-000092120000}"/>
    <cellStyle name="Ç¥ÁØ_KANG" xfId="1396" xr:uid="{00000000-0005-0000-0000-000093120000}"/>
    <cellStyle name="C￥AØ_KANG_일-토목" xfId="1397" xr:uid="{00000000-0005-0000-0000-000094120000}"/>
    <cellStyle name="Ç¥ÁØ_KUN" xfId="1398" xr:uid="{00000000-0005-0000-0000-000095120000}"/>
    <cellStyle name="C￥AØ_KUN_il-건축" xfId="1399" xr:uid="{00000000-0005-0000-0000-000096120000}"/>
    <cellStyle name="Ç¥ÁØ_laroux" xfId="1400" xr:uid="{00000000-0005-0000-0000-000097120000}"/>
    <cellStyle name="C￥AØ_laroux_°ø≫cºn¿¹≫e¼­" xfId="1401" xr:uid="{00000000-0005-0000-0000-000098120000}"/>
    <cellStyle name="Ç¥ÁØ_laroux_1" xfId="1402" xr:uid="{00000000-0005-0000-0000-000099120000}"/>
    <cellStyle name="C￥AØ_laroux_1_°ø≫cºn¿¹≫e¼­" xfId="1403" xr:uid="{00000000-0005-0000-0000-00009A120000}"/>
    <cellStyle name="Ç¥ÁØ_laroux_1_Áý°èÇ¥°ÇÃàºÐ" xfId="1404" xr:uid="{00000000-0005-0000-0000-00009B120000}"/>
    <cellStyle name="C￥AØ_laroux_1_Ay°eC￥°CAaºÐ_HY-단산출" xfId="1405" xr:uid="{00000000-0005-0000-0000-00009C120000}"/>
    <cellStyle name="Ç¥ÁØ_laroux_1_laroux" xfId="1406" xr:uid="{00000000-0005-0000-0000-00009D120000}"/>
    <cellStyle name="C￥AØ_laroux_1_laroux_일-토목" xfId="1407" xr:uid="{00000000-0005-0000-0000-00009E120000}"/>
    <cellStyle name="Ç¥ÁØ_laroux_2" xfId="1408" xr:uid="{00000000-0005-0000-0000-00009F120000}"/>
    <cellStyle name="C￥AØ_laroux_2_일-토목" xfId="1409" xr:uid="{00000000-0005-0000-0000-0000A0120000}"/>
    <cellStyle name="Ç¥ÁØ_laroux_3" xfId="1410" xr:uid="{00000000-0005-0000-0000-0000A1120000}"/>
    <cellStyle name="C￥AØ_laroux_3_목록-조경 (2)" xfId="1411" xr:uid="{00000000-0005-0000-0000-0000A2120000}"/>
    <cellStyle name="Ç¥ÁØ_laroux_4" xfId="1412" xr:uid="{00000000-0005-0000-0000-0000A3120000}"/>
    <cellStyle name="C￥AØ_laroux_5" xfId="1413" xr:uid="{00000000-0005-0000-0000-0000A4120000}"/>
    <cellStyle name="Ç¥ÁØ_laroux_5" xfId="1414" xr:uid="{00000000-0005-0000-0000-0000A5120000}"/>
    <cellStyle name="C￥AØ_laroux_5_매립-토목(5차)" xfId="6296" xr:uid="{00000000-0005-0000-0000-0000A6120000}"/>
    <cellStyle name="Ç¥ÁØ_laroux_Áý°èÇ¥°ÇÃàºÐ" xfId="1415" xr:uid="{00000000-0005-0000-0000-0000A7120000}"/>
    <cellStyle name="C￥AØ_laroux_Ay°eC￥°CAaºÐ_목록-조경 (2)" xfId="1416" xr:uid="{00000000-0005-0000-0000-0000A8120000}"/>
    <cellStyle name="Ç¥ÁØ_laroux_laroux" xfId="1417" xr:uid="{00000000-0005-0000-0000-0000A9120000}"/>
    <cellStyle name="C￥AØ_laroux_laroux_목록-조경 (2)" xfId="1418" xr:uid="{00000000-0005-0000-0000-0000AA120000}"/>
    <cellStyle name="Ç¥ÁØ_LIST01" xfId="1419" xr:uid="{00000000-0005-0000-0000-0000AB120000}"/>
    <cellStyle name="C￥AØ_LIST01_목록-조경 (2)" xfId="1420" xr:uid="{00000000-0005-0000-0000-0000AC120000}"/>
    <cellStyle name="Ç¥ÁØ_LIST03" xfId="1421" xr:uid="{00000000-0005-0000-0000-0000AD120000}"/>
    <cellStyle name="C￥AØ_LIST03_일-토목" xfId="1422" xr:uid="{00000000-0005-0000-0000-0000AE120000}"/>
    <cellStyle name="Ç¥ÁØ_NAE101" xfId="1423" xr:uid="{00000000-0005-0000-0000-0000AF120000}"/>
    <cellStyle name="C￥AØ_NAE101 (2)" xfId="1424" xr:uid="{00000000-0005-0000-0000-0000B0120000}"/>
    <cellStyle name="Ç¥ÁØ_NAE101 (2)" xfId="1425" xr:uid="{00000000-0005-0000-0000-0000B1120000}"/>
    <cellStyle name="C￥AØ_NAE101 (2) 10" xfId="6297" xr:uid="{00000000-0005-0000-0000-0000B2120000}"/>
    <cellStyle name="Ç¥ÁØ_NAE101 (2) 2" xfId="1878" xr:uid="{00000000-0005-0000-0000-0000B3120000}"/>
    <cellStyle name="C￥AØ_NAE101 (2)_일-토목" xfId="1426" xr:uid="{00000000-0005-0000-0000-0000B4120000}"/>
    <cellStyle name="Ç¥ÁØ_NAE101 2" xfId="1877" xr:uid="{00000000-0005-0000-0000-0000B5120000}"/>
    <cellStyle name="C￥AØ_NAE201_일-토목" xfId="1427" xr:uid="{00000000-0005-0000-0000-0000B6120000}"/>
    <cellStyle name="Ç¥ÁØ_NAE202" xfId="1428" xr:uid="{00000000-0005-0000-0000-0000B7120000}"/>
    <cellStyle name="C￥AØ_NAE202_목록-조경 (2)" xfId="1429" xr:uid="{00000000-0005-0000-0000-0000B8120000}"/>
    <cellStyle name="Ç¥ÁØ_NAE203" xfId="1430" xr:uid="{00000000-0005-0000-0000-0000B9120000}"/>
    <cellStyle name="C￥AØ_NAE203_HY-단산출" xfId="1431" xr:uid="{00000000-0005-0000-0000-0000BA120000}"/>
    <cellStyle name="Ç¥ÁØ_NAE204" xfId="1432" xr:uid="{00000000-0005-0000-0000-0000BB120000}"/>
    <cellStyle name="C￥AØ_NAE204_일-토목" xfId="1433" xr:uid="{00000000-0005-0000-0000-0000BC120000}"/>
    <cellStyle name="Ç¥ÁØ_NAE301" xfId="1434" xr:uid="{00000000-0005-0000-0000-0000BD120000}"/>
    <cellStyle name="C￥AØ_NAE301_목록-조경 (2)" xfId="1435" xr:uid="{00000000-0005-0000-0000-0000BE120000}"/>
    <cellStyle name="Ç¥ÁØ_º»¼±" xfId="1436" xr:uid="{00000000-0005-0000-0000-0000BF120000}"/>
    <cellStyle name="C￥AØ_º≫¼±" xfId="1437" xr:uid="{00000000-0005-0000-0000-0000C0120000}"/>
    <cellStyle name="Ç¥ÁØ_ºñ¸ñ±º(±â°è)" xfId="1438" xr:uid="{00000000-0005-0000-0000-0000C1120000}"/>
    <cellStyle name="C￥AØ_ºn¸n±º(±a°e)_목록-조경 (2)" xfId="1439" xr:uid="{00000000-0005-0000-0000-0000C2120000}"/>
    <cellStyle name="Ç¥ÁØ_ºñ¸ñ±º(°ÇÃà)" xfId="1440" xr:uid="{00000000-0005-0000-0000-0000C3120000}"/>
    <cellStyle name="C￥AØ_ºn¸n±º(°CAa)_목록-조경 (2)" xfId="1441" xr:uid="{00000000-0005-0000-0000-0000C4120000}"/>
    <cellStyle name="Ç¥ÁØ_ºñ¸ñ±ºÆò±ÕÁö¼ö" xfId="1442" xr:uid="{00000000-0005-0000-0000-0000C5120000}"/>
    <cellStyle name="C￥AØ_ºn¸n±ºÆo±OAo¼o_HY-단산출" xfId="1443" xr:uid="{00000000-0005-0000-0000-0000C6120000}"/>
    <cellStyle name="Ç¥ÁØ_Sheet1" xfId="1444" xr:uid="{00000000-0005-0000-0000-0000C7120000}"/>
    <cellStyle name="C￥AØ_Sheet1_일-토목" xfId="1445" xr:uid="{00000000-0005-0000-0000-0000C8120000}"/>
    <cellStyle name="Calc Currency (0)" xfId="1446" xr:uid="{00000000-0005-0000-0000-0000C9120000}"/>
    <cellStyle name="Calc Currency (0) 2" xfId="1447" xr:uid="{00000000-0005-0000-0000-0000CA120000}"/>
    <cellStyle name="Calc Currency (0) 2 2" xfId="6920" xr:uid="{00000000-0005-0000-0000-0000CB120000}"/>
    <cellStyle name="Calc Currency (0) 3" xfId="1448" xr:uid="{00000000-0005-0000-0000-0000CC120000}"/>
    <cellStyle name="category" xfId="1449" xr:uid="{00000000-0005-0000-0000-0000CD120000}"/>
    <cellStyle name="CIAIÆU¸μAⓒ" xfId="6298" xr:uid="{00000000-0005-0000-0000-0000CE120000}"/>
    <cellStyle name="ⓒo" xfId="6299" xr:uid="{00000000-0005-0000-0000-0000CF120000}"/>
    <cellStyle name="ÇÕ»ê" xfId="1450" xr:uid="{00000000-0005-0000-0000-0000D0120000}"/>
    <cellStyle name="ÇÕ»ê 2" xfId="3516" xr:uid="{00000000-0005-0000-0000-0000D1120000}"/>
    <cellStyle name="ÇÕ»ê 2 2" xfId="7086" xr:uid="{00000000-0005-0000-0000-0000D2120000}"/>
    <cellStyle name="ÇÕ»ê 2 2 2" xfId="7236" xr:uid="{00000000-0005-0000-0000-0000D3120000}"/>
    <cellStyle name="ÇÕ»ê 2 2 2 2" xfId="7595" xr:uid="{00000000-0005-0000-0000-0000D4120000}"/>
    <cellStyle name="ÇÕ»ê 2 2 2 3" xfId="7911" xr:uid="{00000000-0005-0000-0000-0000D5120000}"/>
    <cellStyle name="ÇÕ»ê 2 2 3" xfId="7299" xr:uid="{00000000-0005-0000-0000-0000D6120000}"/>
    <cellStyle name="ÇÕ»ê 2 2 3 2" xfId="7658" xr:uid="{00000000-0005-0000-0000-0000D7120000}"/>
    <cellStyle name="ÇÕ»ê 2 2 3 3" xfId="7974" xr:uid="{00000000-0005-0000-0000-0000D8120000}"/>
    <cellStyle name="ÇÕ»ê 2 2 4" xfId="7367" xr:uid="{00000000-0005-0000-0000-0000D9120000}"/>
    <cellStyle name="ÇÕ»ê 2 2 4 2" xfId="7726" xr:uid="{00000000-0005-0000-0000-0000DA120000}"/>
    <cellStyle name="ÇÕ»ê 2 2 4 3" xfId="8042" xr:uid="{00000000-0005-0000-0000-0000DB120000}"/>
    <cellStyle name="ÇÕ»ê 2 2 5" xfId="7460" xr:uid="{00000000-0005-0000-0000-0000DC120000}"/>
    <cellStyle name="ÇÕ»ê 2 3" xfId="7045" xr:uid="{00000000-0005-0000-0000-0000DD120000}"/>
    <cellStyle name="ÇÕ»ê 2 3 2" xfId="7202" xr:uid="{00000000-0005-0000-0000-0000DE120000}"/>
    <cellStyle name="ÇÕ»ê 2 3 2 2" xfId="7562" xr:uid="{00000000-0005-0000-0000-0000DF120000}"/>
    <cellStyle name="ÇÕ»ê 2 3 2 3" xfId="7877" xr:uid="{00000000-0005-0000-0000-0000E0120000}"/>
    <cellStyle name="ÇÕ»ê 2 3 3" xfId="7131" xr:uid="{00000000-0005-0000-0000-0000E1120000}"/>
    <cellStyle name="ÇÕ»ê 2 3 3 2" xfId="7493" xr:uid="{00000000-0005-0000-0000-0000E2120000}"/>
    <cellStyle name="ÇÕ»ê 2 3 3 3" xfId="7806" xr:uid="{00000000-0005-0000-0000-0000E3120000}"/>
    <cellStyle name="ÇÕ»ê 2 3 4" xfId="7338" xr:uid="{00000000-0005-0000-0000-0000E4120000}"/>
    <cellStyle name="ÇÕ»ê 2 3 4 2" xfId="7697" xr:uid="{00000000-0005-0000-0000-0000E5120000}"/>
    <cellStyle name="ÇÕ»ê 2 3 4 3" xfId="8013" xr:uid="{00000000-0005-0000-0000-0000E6120000}"/>
    <cellStyle name="ÇÕ»ê 2 3 5" xfId="7426" xr:uid="{00000000-0005-0000-0000-0000E7120000}"/>
    <cellStyle name="ÇÕ»ê 2 3 6" xfId="7414" xr:uid="{00000000-0005-0000-0000-0000E8120000}"/>
    <cellStyle name="Co≫" xfId="2386" xr:uid="{00000000-0005-0000-0000-0000E9120000}"/>
    <cellStyle name="Co≫ 2" xfId="3517" xr:uid="{00000000-0005-0000-0000-0000EA120000}"/>
    <cellStyle name="Co≫ 2 2" xfId="7087" xr:uid="{00000000-0005-0000-0000-0000EB120000}"/>
    <cellStyle name="Co≫ 2 2 2" xfId="7237" xr:uid="{00000000-0005-0000-0000-0000EC120000}"/>
    <cellStyle name="Co≫ 2 2 2 2" xfId="7596" xr:uid="{00000000-0005-0000-0000-0000ED120000}"/>
    <cellStyle name="Co≫ 2 2 2 3" xfId="7912" xr:uid="{00000000-0005-0000-0000-0000EE120000}"/>
    <cellStyle name="Co≫ 2 2 3" xfId="7300" xr:uid="{00000000-0005-0000-0000-0000EF120000}"/>
    <cellStyle name="Co≫ 2 2 3 2" xfId="7659" xr:uid="{00000000-0005-0000-0000-0000F0120000}"/>
    <cellStyle name="Co≫ 2 2 3 3" xfId="7975" xr:uid="{00000000-0005-0000-0000-0000F1120000}"/>
    <cellStyle name="Co≫ 2 2 4" xfId="7368" xr:uid="{00000000-0005-0000-0000-0000F2120000}"/>
    <cellStyle name="Co≫ 2 2 4 2" xfId="7727" xr:uid="{00000000-0005-0000-0000-0000F3120000}"/>
    <cellStyle name="Co≫ 2 2 4 3" xfId="8043" xr:uid="{00000000-0005-0000-0000-0000F4120000}"/>
    <cellStyle name="Co≫ 2 2 5" xfId="7461" xr:uid="{00000000-0005-0000-0000-0000F5120000}"/>
    <cellStyle name="Co≫ 2 3" xfId="7044" xr:uid="{00000000-0005-0000-0000-0000F6120000}"/>
    <cellStyle name="Co≫ 2 3 2" xfId="7201" xr:uid="{00000000-0005-0000-0000-0000F7120000}"/>
    <cellStyle name="Co≫ 2 3 2 2" xfId="7561" xr:uid="{00000000-0005-0000-0000-0000F8120000}"/>
    <cellStyle name="Co≫ 2 3 2 3" xfId="7876" xr:uid="{00000000-0005-0000-0000-0000F9120000}"/>
    <cellStyle name="Co≫ 2 3 3" xfId="7132" xr:uid="{00000000-0005-0000-0000-0000FA120000}"/>
    <cellStyle name="Co≫ 2 3 3 2" xfId="7494" xr:uid="{00000000-0005-0000-0000-0000FB120000}"/>
    <cellStyle name="Co≫ 2 3 3 3" xfId="7807" xr:uid="{00000000-0005-0000-0000-0000FC120000}"/>
    <cellStyle name="Co≫ 2 3 4" xfId="7337" xr:uid="{00000000-0005-0000-0000-0000FD120000}"/>
    <cellStyle name="Co≫ 2 3 4 2" xfId="7696" xr:uid="{00000000-0005-0000-0000-0000FE120000}"/>
    <cellStyle name="Co≫ 2 3 4 3" xfId="8012" xr:uid="{00000000-0005-0000-0000-0000FF120000}"/>
    <cellStyle name="Co≫ 2 3 5" xfId="7425" xr:uid="{00000000-0005-0000-0000-000000130000}"/>
    <cellStyle name="Co≫ 2 3 6" xfId="7400" xr:uid="{00000000-0005-0000-0000-000001130000}"/>
    <cellStyle name="CO≫e" xfId="1451" xr:uid="{00000000-0005-0000-0000-000002130000}"/>
    <cellStyle name="CO≫e 2" xfId="3518" xr:uid="{00000000-0005-0000-0000-000003130000}"/>
    <cellStyle name="CO≫e 2 2" xfId="7088" xr:uid="{00000000-0005-0000-0000-000004130000}"/>
    <cellStyle name="CO≫e 2 2 2" xfId="7238" xr:uid="{00000000-0005-0000-0000-000005130000}"/>
    <cellStyle name="CO≫e 2 2 2 2" xfId="7597" xr:uid="{00000000-0005-0000-0000-000006130000}"/>
    <cellStyle name="CO≫e 2 2 2 3" xfId="7913" xr:uid="{00000000-0005-0000-0000-000007130000}"/>
    <cellStyle name="CO≫e 2 2 3" xfId="7301" xr:uid="{00000000-0005-0000-0000-000008130000}"/>
    <cellStyle name="CO≫e 2 2 3 2" xfId="7660" xr:uid="{00000000-0005-0000-0000-000009130000}"/>
    <cellStyle name="CO≫e 2 2 3 3" xfId="7976" xr:uid="{00000000-0005-0000-0000-00000A130000}"/>
    <cellStyle name="CO≫e 2 2 4" xfId="7369" xr:uid="{00000000-0005-0000-0000-00000B130000}"/>
    <cellStyle name="CO≫e 2 2 4 2" xfId="7728" xr:uid="{00000000-0005-0000-0000-00000C130000}"/>
    <cellStyle name="CO≫e 2 2 4 3" xfId="8044" xr:uid="{00000000-0005-0000-0000-00000D130000}"/>
    <cellStyle name="CO≫e 2 2 5" xfId="7462" xr:uid="{00000000-0005-0000-0000-00000E130000}"/>
    <cellStyle name="CO≫e 2 3" xfId="7043" xr:uid="{00000000-0005-0000-0000-00000F130000}"/>
    <cellStyle name="CO≫e 2 3 2" xfId="7200" xr:uid="{00000000-0005-0000-0000-000010130000}"/>
    <cellStyle name="CO≫e 2 3 2 2" xfId="7560" xr:uid="{00000000-0005-0000-0000-000011130000}"/>
    <cellStyle name="CO≫e 2 3 2 3" xfId="7875" xr:uid="{00000000-0005-0000-0000-000012130000}"/>
    <cellStyle name="CO≫e 2 3 3" xfId="7133" xr:uid="{00000000-0005-0000-0000-000013130000}"/>
    <cellStyle name="CO≫e 2 3 3 2" xfId="7495" xr:uid="{00000000-0005-0000-0000-000014130000}"/>
    <cellStyle name="CO≫e 2 3 3 3" xfId="7808" xr:uid="{00000000-0005-0000-0000-000015130000}"/>
    <cellStyle name="CO≫e 2 3 4" xfId="7336" xr:uid="{00000000-0005-0000-0000-000016130000}"/>
    <cellStyle name="CO≫e 2 3 4 2" xfId="7695" xr:uid="{00000000-0005-0000-0000-000017130000}"/>
    <cellStyle name="CO≫e 2 3 4 3" xfId="8011" xr:uid="{00000000-0005-0000-0000-000018130000}"/>
    <cellStyle name="CO≫e 2 3 5" xfId="7424" xr:uid="{00000000-0005-0000-0000-000019130000}"/>
    <cellStyle name="CO≫e 2 3 6" xfId="7401" xr:uid="{00000000-0005-0000-0000-00001A130000}"/>
    <cellStyle name="columns_array" xfId="2387" xr:uid="{00000000-0005-0000-0000-00001B130000}"/>
    <cellStyle name="Comma" xfId="1452" xr:uid="{00000000-0005-0000-0000-00001C130000}"/>
    <cellStyle name="Comma [0]" xfId="1453" xr:uid="{00000000-0005-0000-0000-00001D130000}"/>
    <cellStyle name="Comma [0] 2" xfId="1454" xr:uid="{00000000-0005-0000-0000-00001E130000}"/>
    <cellStyle name="Comma [0] 2 2" xfId="6300" xr:uid="{00000000-0005-0000-0000-00001F130000}"/>
    <cellStyle name="Comma [0] 2 3" xfId="6301" xr:uid="{00000000-0005-0000-0000-000020130000}"/>
    <cellStyle name="Comma [0] 3" xfId="1455" xr:uid="{00000000-0005-0000-0000-000021130000}"/>
    <cellStyle name="Comma [0] 3 2" xfId="6922" xr:uid="{00000000-0005-0000-0000-000022130000}"/>
    <cellStyle name="Comma [0]_ SG&amp;A Bridge " xfId="6302" xr:uid="{00000000-0005-0000-0000-000023130000}"/>
    <cellStyle name="Comma 2" xfId="1879" xr:uid="{00000000-0005-0000-0000-000024130000}"/>
    <cellStyle name="Comma 2 2" xfId="6923" xr:uid="{00000000-0005-0000-0000-000025130000}"/>
    <cellStyle name="Comma 3" xfId="3519" xr:uid="{00000000-0005-0000-0000-000026130000}"/>
    <cellStyle name="Comma 3 2" xfId="6924" xr:uid="{00000000-0005-0000-0000-000027130000}"/>
    <cellStyle name="Comma 4" xfId="3547" xr:uid="{00000000-0005-0000-0000-000028130000}"/>
    <cellStyle name="Comma 4 2" xfId="6925" xr:uid="{00000000-0005-0000-0000-000029130000}"/>
    <cellStyle name="Comma 5" xfId="3521" xr:uid="{00000000-0005-0000-0000-00002A130000}"/>
    <cellStyle name="Comma 5 2" xfId="6926" xr:uid="{00000000-0005-0000-0000-00002B130000}"/>
    <cellStyle name="Comma 6" xfId="3551" xr:uid="{00000000-0005-0000-0000-00002C130000}"/>
    <cellStyle name="Comma 6 2" xfId="6927" xr:uid="{00000000-0005-0000-0000-00002D130000}"/>
    <cellStyle name="Comma 7" xfId="6303" xr:uid="{00000000-0005-0000-0000-00002E130000}"/>
    <cellStyle name="Comma 8" xfId="6921" xr:uid="{00000000-0005-0000-0000-00002F130000}"/>
    <cellStyle name="comma zerodec" xfId="1456" xr:uid="{00000000-0005-0000-0000-000030130000}"/>
    <cellStyle name="comma zerodec 10" xfId="6928" xr:uid="{00000000-0005-0000-0000-000031130000}"/>
    <cellStyle name="comma zerodec 2" xfId="1457" xr:uid="{00000000-0005-0000-0000-000032130000}"/>
    <cellStyle name="comma zerodec 2 2" xfId="6304" xr:uid="{00000000-0005-0000-0000-000033130000}"/>
    <cellStyle name="comma zerodec 2 3" xfId="6305" xr:uid="{00000000-0005-0000-0000-000034130000}"/>
    <cellStyle name="comma zerodec 3" xfId="1458" xr:uid="{00000000-0005-0000-0000-000035130000}"/>
    <cellStyle name="comma zerodec 3 2" xfId="6306" xr:uid="{00000000-0005-0000-0000-000036130000}"/>
    <cellStyle name="comma zerodec 3 3" xfId="6307" xr:uid="{00000000-0005-0000-0000-000037130000}"/>
    <cellStyle name="comma zerodec 4" xfId="1880" xr:uid="{00000000-0005-0000-0000-000038130000}"/>
    <cellStyle name="comma zerodec 4 2" xfId="6929" xr:uid="{00000000-0005-0000-0000-000039130000}"/>
    <cellStyle name="comma zerodec 5" xfId="6308" xr:uid="{00000000-0005-0000-0000-00003A130000}"/>
    <cellStyle name="comma zerodec 6" xfId="6309" xr:uid="{00000000-0005-0000-0000-00003B130000}"/>
    <cellStyle name="comma zerodec 7" xfId="6310" xr:uid="{00000000-0005-0000-0000-00003C130000}"/>
    <cellStyle name="comma zerodec 8" xfId="6311" xr:uid="{00000000-0005-0000-0000-00003D130000}"/>
    <cellStyle name="comma zerodec 8 2" xfId="6312" xr:uid="{00000000-0005-0000-0000-00003E130000}"/>
    <cellStyle name="comma zerodec 8 3" xfId="6313" xr:uid="{00000000-0005-0000-0000-00003F130000}"/>
    <cellStyle name="comma zerodec 9" xfId="6314" xr:uid="{00000000-0005-0000-0000-000040130000}"/>
    <cellStyle name="Comma_ SG&amp;A Bridge " xfId="1459" xr:uid="{00000000-0005-0000-0000-000041130000}"/>
    <cellStyle name="Comma0" xfId="1460" xr:uid="{00000000-0005-0000-0000-000042130000}"/>
    <cellStyle name="Comma0 2" xfId="1461" xr:uid="{00000000-0005-0000-0000-000043130000}"/>
    <cellStyle name="Comma0 2 2" xfId="6930" xr:uid="{00000000-0005-0000-0000-000044130000}"/>
    <cellStyle name="Comma0 3" xfId="1462" xr:uid="{00000000-0005-0000-0000-000045130000}"/>
    <cellStyle name="Comma0 3 2" xfId="6931" xr:uid="{00000000-0005-0000-0000-000046130000}"/>
    <cellStyle name="Comma0 4" xfId="6315" xr:uid="{00000000-0005-0000-0000-000047130000}"/>
    <cellStyle name="CONTENTS" xfId="1463" xr:uid="{00000000-0005-0000-0000-000048130000}"/>
    <cellStyle name="Copied" xfId="1464" xr:uid="{00000000-0005-0000-0000-000049130000}"/>
    <cellStyle name="Curren?_x0012_퐀_x0017_?" xfId="1881" xr:uid="{00000000-0005-0000-0000-00004A130000}"/>
    <cellStyle name="Currenby_Cash&amp;DSO Chart" xfId="2388" xr:uid="{00000000-0005-0000-0000-00004B130000}"/>
    <cellStyle name="Currency" xfId="1465" xr:uid="{00000000-0005-0000-0000-00004C130000}"/>
    <cellStyle name="Currency [0]" xfId="1466" xr:uid="{00000000-0005-0000-0000-00004D130000}"/>
    <cellStyle name="Currency [0] 2" xfId="6316" xr:uid="{00000000-0005-0000-0000-00004E130000}"/>
    <cellStyle name="Currency [0] 2 2" xfId="6317" xr:uid="{00000000-0005-0000-0000-00004F130000}"/>
    <cellStyle name="Currency [0] 2 3" xfId="6318" xr:uid="{00000000-0005-0000-0000-000050130000}"/>
    <cellStyle name="Currency [0] 3" xfId="6319" xr:uid="{00000000-0005-0000-0000-000051130000}"/>
    <cellStyle name="Currency [0] 4" xfId="6933" xr:uid="{00000000-0005-0000-0000-000052130000}"/>
    <cellStyle name="Currency [0]_ SG&amp;A Bridge " xfId="6320" xr:uid="{00000000-0005-0000-0000-000053130000}"/>
    <cellStyle name="Currency 10" xfId="6321" xr:uid="{00000000-0005-0000-0000-000054130000}"/>
    <cellStyle name="Currency 11" xfId="6322" xr:uid="{00000000-0005-0000-0000-000055130000}"/>
    <cellStyle name="Currency 12" xfId="6323" xr:uid="{00000000-0005-0000-0000-000056130000}"/>
    <cellStyle name="Currency 13" xfId="6324" xr:uid="{00000000-0005-0000-0000-000057130000}"/>
    <cellStyle name="Currency 14" xfId="6325" xr:uid="{00000000-0005-0000-0000-000058130000}"/>
    <cellStyle name="Currency 15" xfId="6326" xr:uid="{00000000-0005-0000-0000-000059130000}"/>
    <cellStyle name="Currency 16" xfId="6327" xr:uid="{00000000-0005-0000-0000-00005A130000}"/>
    <cellStyle name="Currency 17" xfId="6328" xr:uid="{00000000-0005-0000-0000-00005B130000}"/>
    <cellStyle name="Currency 18" xfId="6329" xr:uid="{00000000-0005-0000-0000-00005C130000}"/>
    <cellStyle name="Currency 19" xfId="6330" xr:uid="{00000000-0005-0000-0000-00005D130000}"/>
    <cellStyle name="Currency 2" xfId="1882" xr:uid="{00000000-0005-0000-0000-00005E130000}"/>
    <cellStyle name="Currency 2 2" xfId="6934" xr:uid="{00000000-0005-0000-0000-00005F130000}"/>
    <cellStyle name="Currency 20" xfId="6331" xr:uid="{00000000-0005-0000-0000-000060130000}"/>
    <cellStyle name="Currency 21" xfId="6332" xr:uid="{00000000-0005-0000-0000-000061130000}"/>
    <cellStyle name="Currency 22" xfId="6333" xr:uid="{00000000-0005-0000-0000-000062130000}"/>
    <cellStyle name="Currency 23" xfId="6334" xr:uid="{00000000-0005-0000-0000-000063130000}"/>
    <cellStyle name="Currency 24" xfId="6335" xr:uid="{00000000-0005-0000-0000-000064130000}"/>
    <cellStyle name="Currency 25" xfId="6336" xr:uid="{00000000-0005-0000-0000-000065130000}"/>
    <cellStyle name="Currency 26" xfId="6337" xr:uid="{00000000-0005-0000-0000-000066130000}"/>
    <cellStyle name="Currency 27" xfId="6338" xr:uid="{00000000-0005-0000-0000-000067130000}"/>
    <cellStyle name="Currency 28" xfId="6339" xr:uid="{00000000-0005-0000-0000-000068130000}"/>
    <cellStyle name="Currency 29" xfId="6340" xr:uid="{00000000-0005-0000-0000-000069130000}"/>
    <cellStyle name="Currency 3" xfId="3520" xr:uid="{00000000-0005-0000-0000-00006A130000}"/>
    <cellStyle name="Currency 3 2" xfId="6935" xr:uid="{00000000-0005-0000-0000-00006B130000}"/>
    <cellStyle name="Currency 30" xfId="6341" xr:uid="{00000000-0005-0000-0000-00006C130000}"/>
    <cellStyle name="Currency 31" xfId="6342" xr:uid="{00000000-0005-0000-0000-00006D130000}"/>
    <cellStyle name="Currency 32" xfId="6343" xr:uid="{00000000-0005-0000-0000-00006E130000}"/>
    <cellStyle name="Currency 33" xfId="6344" xr:uid="{00000000-0005-0000-0000-00006F130000}"/>
    <cellStyle name="Currency 34" xfId="6345" xr:uid="{00000000-0005-0000-0000-000070130000}"/>
    <cellStyle name="Currency 35" xfId="6346" xr:uid="{00000000-0005-0000-0000-000071130000}"/>
    <cellStyle name="Currency 36" xfId="6347" xr:uid="{00000000-0005-0000-0000-000072130000}"/>
    <cellStyle name="Currency 37" xfId="6348" xr:uid="{00000000-0005-0000-0000-000073130000}"/>
    <cellStyle name="Currency 38" xfId="6349" xr:uid="{00000000-0005-0000-0000-000074130000}"/>
    <cellStyle name="Currency 39" xfId="6350" xr:uid="{00000000-0005-0000-0000-000075130000}"/>
    <cellStyle name="Currency 4" xfId="3546" xr:uid="{00000000-0005-0000-0000-000076130000}"/>
    <cellStyle name="Currency 4 2" xfId="6936" xr:uid="{00000000-0005-0000-0000-000077130000}"/>
    <cellStyle name="Currency 40" xfId="6351" xr:uid="{00000000-0005-0000-0000-000078130000}"/>
    <cellStyle name="Currency 41" xfId="6352" xr:uid="{00000000-0005-0000-0000-000079130000}"/>
    <cellStyle name="Currency 42" xfId="6353" xr:uid="{00000000-0005-0000-0000-00007A130000}"/>
    <cellStyle name="Currency 43" xfId="6354" xr:uid="{00000000-0005-0000-0000-00007B130000}"/>
    <cellStyle name="Currency 44" xfId="6355" xr:uid="{00000000-0005-0000-0000-00007C130000}"/>
    <cellStyle name="Currency 45" xfId="6356" xr:uid="{00000000-0005-0000-0000-00007D130000}"/>
    <cellStyle name="Currency 46" xfId="6357" xr:uid="{00000000-0005-0000-0000-00007E130000}"/>
    <cellStyle name="Currency 47" xfId="6358" xr:uid="{00000000-0005-0000-0000-00007F130000}"/>
    <cellStyle name="Currency 48" xfId="6359" xr:uid="{00000000-0005-0000-0000-000080130000}"/>
    <cellStyle name="Currency 49" xfId="6360" xr:uid="{00000000-0005-0000-0000-000081130000}"/>
    <cellStyle name="Currency 5" xfId="3524" xr:uid="{00000000-0005-0000-0000-000082130000}"/>
    <cellStyle name="Currency 5 2" xfId="6937" xr:uid="{00000000-0005-0000-0000-000083130000}"/>
    <cellStyle name="Currency 50" xfId="6361" xr:uid="{00000000-0005-0000-0000-000084130000}"/>
    <cellStyle name="Currency 51" xfId="6362" xr:uid="{00000000-0005-0000-0000-000085130000}"/>
    <cellStyle name="Currency 52" xfId="6363" xr:uid="{00000000-0005-0000-0000-000086130000}"/>
    <cellStyle name="Currency 53" xfId="6364" xr:uid="{00000000-0005-0000-0000-000087130000}"/>
    <cellStyle name="Currency 54" xfId="6365" xr:uid="{00000000-0005-0000-0000-000088130000}"/>
    <cellStyle name="Currency 55" xfId="6366" xr:uid="{00000000-0005-0000-0000-000089130000}"/>
    <cellStyle name="Currency 56" xfId="6367" xr:uid="{00000000-0005-0000-0000-00008A130000}"/>
    <cellStyle name="Currency 57" xfId="6368" xr:uid="{00000000-0005-0000-0000-00008B130000}"/>
    <cellStyle name="Currency 58" xfId="6369" xr:uid="{00000000-0005-0000-0000-00008C130000}"/>
    <cellStyle name="Currency 59" xfId="6370" xr:uid="{00000000-0005-0000-0000-00008D130000}"/>
    <cellStyle name="Currency 6" xfId="3550" xr:uid="{00000000-0005-0000-0000-00008E130000}"/>
    <cellStyle name="Currency 6 2" xfId="6938" xr:uid="{00000000-0005-0000-0000-00008F130000}"/>
    <cellStyle name="Currency 60" xfId="6371" xr:uid="{00000000-0005-0000-0000-000090130000}"/>
    <cellStyle name="Currency 61" xfId="6372" xr:uid="{00000000-0005-0000-0000-000091130000}"/>
    <cellStyle name="Currency 62" xfId="6373" xr:uid="{00000000-0005-0000-0000-000092130000}"/>
    <cellStyle name="Currency 63" xfId="6374" xr:uid="{00000000-0005-0000-0000-000093130000}"/>
    <cellStyle name="Currency 64" xfId="6375" xr:uid="{00000000-0005-0000-0000-000094130000}"/>
    <cellStyle name="Currency 65" xfId="6376" xr:uid="{00000000-0005-0000-0000-000095130000}"/>
    <cellStyle name="Currency 66" xfId="6377" xr:uid="{00000000-0005-0000-0000-000096130000}"/>
    <cellStyle name="Currency 67" xfId="6378" xr:uid="{00000000-0005-0000-0000-000097130000}"/>
    <cellStyle name="Currency 68" xfId="6379" xr:uid="{00000000-0005-0000-0000-000098130000}"/>
    <cellStyle name="Currency 69" xfId="6380" xr:uid="{00000000-0005-0000-0000-000099130000}"/>
    <cellStyle name="Currency 7" xfId="6381" xr:uid="{00000000-0005-0000-0000-00009A130000}"/>
    <cellStyle name="Currency 70" xfId="6382" xr:uid="{00000000-0005-0000-0000-00009B130000}"/>
    <cellStyle name="Currency 71" xfId="6383" xr:uid="{00000000-0005-0000-0000-00009C130000}"/>
    <cellStyle name="Currency 72" xfId="6384" xr:uid="{00000000-0005-0000-0000-00009D130000}"/>
    <cellStyle name="Currency 73" xfId="6385" xr:uid="{00000000-0005-0000-0000-00009E130000}"/>
    <cellStyle name="Currency 74" xfId="6386" xr:uid="{00000000-0005-0000-0000-00009F130000}"/>
    <cellStyle name="Currency 75" xfId="6387" xr:uid="{00000000-0005-0000-0000-0000A0130000}"/>
    <cellStyle name="Currency 76" xfId="6388" xr:uid="{00000000-0005-0000-0000-0000A1130000}"/>
    <cellStyle name="Currency 77" xfId="6389" xr:uid="{00000000-0005-0000-0000-0000A2130000}"/>
    <cellStyle name="Currency 78" xfId="6390" xr:uid="{00000000-0005-0000-0000-0000A3130000}"/>
    <cellStyle name="Currency 79" xfId="6391" xr:uid="{00000000-0005-0000-0000-0000A4130000}"/>
    <cellStyle name="Currency 8" xfId="6392" xr:uid="{00000000-0005-0000-0000-0000A5130000}"/>
    <cellStyle name="Currency 80" xfId="6393" xr:uid="{00000000-0005-0000-0000-0000A6130000}"/>
    <cellStyle name="Currency 81" xfId="6394" xr:uid="{00000000-0005-0000-0000-0000A7130000}"/>
    <cellStyle name="Currency 82" xfId="6395" xr:uid="{00000000-0005-0000-0000-0000A8130000}"/>
    <cellStyle name="Currency 83" xfId="6396" xr:uid="{00000000-0005-0000-0000-0000A9130000}"/>
    <cellStyle name="Currency 84" xfId="6397" xr:uid="{00000000-0005-0000-0000-0000AA130000}"/>
    <cellStyle name="Currency 85" xfId="6398" xr:uid="{00000000-0005-0000-0000-0000AB130000}"/>
    <cellStyle name="Currency 86" xfId="6399" xr:uid="{00000000-0005-0000-0000-0000AC130000}"/>
    <cellStyle name="Currency 87" xfId="6400" xr:uid="{00000000-0005-0000-0000-0000AD130000}"/>
    <cellStyle name="Currency 88" xfId="6401" xr:uid="{00000000-0005-0000-0000-0000AE130000}"/>
    <cellStyle name="Currency 89" xfId="6402" xr:uid="{00000000-0005-0000-0000-0000AF130000}"/>
    <cellStyle name="Currency 9" xfId="6403" xr:uid="{00000000-0005-0000-0000-0000B0130000}"/>
    <cellStyle name="Currency 90" xfId="6404" xr:uid="{00000000-0005-0000-0000-0000B1130000}"/>
    <cellStyle name="Currency 91" xfId="6405" xr:uid="{00000000-0005-0000-0000-0000B2130000}"/>
    <cellStyle name="Currency 92" xfId="6932" xr:uid="{00000000-0005-0000-0000-0000B3130000}"/>
    <cellStyle name="currency-$_표지 " xfId="2389" xr:uid="{00000000-0005-0000-0000-0000B4130000}"/>
    <cellStyle name="Currency(￦)" xfId="2390" xr:uid="{00000000-0005-0000-0000-0000B5130000}"/>
    <cellStyle name="Currency_ SG&amp;A Bridge " xfId="1467" xr:uid="{00000000-0005-0000-0000-0000B6130000}"/>
    <cellStyle name="Currency0" xfId="1468" xr:uid="{00000000-0005-0000-0000-0000B7130000}"/>
    <cellStyle name="Currency0 2" xfId="1469" xr:uid="{00000000-0005-0000-0000-0000B8130000}"/>
    <cellStyle name="Currency0 2 2" xfId="6939" xr:uid="{00000000-0005-0000-0000-0000B9130000}"/>
    <cellStyle name="Currency0 3" xfId="1470" xr:uid="{00000000-0005-0000-0000-0000BA130000}"/>
    <cellStyle name="Currency0 3 2" xfId="6940" xr:uid="{00000000-0005-0000-0000-0000BB130000}"/>
    <cellStyle name="Currency0 4" xfId="6406" xr:uid="{00000000-0005-0000-0000-0000BC130000}"/>
    <cellStyle name="Currency1" xfId="1471" xr:uid="{00000000-0005-0000-0000-0000BD130000}"/>
    <cellStyle name="Currency1 2" xfId="1472" xr:uid="{00000000-0005-0000-0000-0000BE130000}"/>
    <cellStyle name="Currency1 2 2" xfId="6407" xr:uid="{00000000-0005-0000-0000-0000BF130000}"/>
    <cellStyle name="Currency1 2 3" xfId="6408" xr:uid="{00000000-0005-0000-0000-0000C0130000}"/>
    <cellStyle name="Currency1 3" xfId="1473" xr:uid="{00000000-0005-0000-0000-0000C1130000}"/>
    <cellStyle name="Currency1 3 2" xfId="6409" xr:uid="{00000000-0005-0000-0000-0000C2130000}"/>
    <cellStyle name="Currency1 3 3" xfId="6410" xr:uid="{00000000-0005-0000-0000-0000C3130000}"/>
    <cellStyle name="Currency1 4" xfId="1883" xr:uid="{00000000-0005-0000-0000-0000C4130000}"/>
    <cellStyle name="Currency1 4 2" xfId="6942" xr:uid="{00000000-0005-0000-0000-0000C5130000}"/>
    <cellStyle name="Currency1 5" xfId="6411" xr:uid="{00000000-0005-0000-0000-0000C6130000}"/>
    <cellStyle name="Currency1 6" xfId="6412" xr:uid="{00000000-0005-0000-0000-0000C7130000}"/>
    <cellStyle name="Currency1 7" xfId="6413" xr:uid="{00000000-0005-0000-0000-0000C8130000}"/>
    <cellStyle name="Currency1 8" xfId="6414" xr:uid="{00000000-0005-0000-0000-0000C9130000}"/>
    <cellStyle name="Currency1 9" xfId="6941" xr:uid="{00000000-0005-0000-0000-0000CA130000}"/>
    <cellStyle name="Date" xfId="1474" xr:uid="{00000000-0005-0000-0000-0000CB130000}"/>
    <cellStyle name="Date 2" xfId="1475" xr:uid="{00000000-0005-0000-0000-0000CC130000}"/>
    <cellStyle name="Date 2 2" xfId="6415" xr:uid="{00000000-0005-0000-0000-0000CD130000}"/>
    <cellStyle name="Date 2 3" xfId="6416" xr:uid="{00000000-0005-0000-0000-0000CE130000}"/>
    <cellStyle name="Date 3" xfId="1476" xr:uid="{00000000-0005-0000-0000-0000CF130000}"/>
    <cellStyle name="Date 4" xfId="1884" xr:uid="{00000000-0005-0000-0000-0000D0130000}"/>
    <cellStyle name="Date 5" xfId="6943" xr:uid="{00000000-0005-0000-0000-0000D1130000}"/>
    <cellStyle name="Dezimal [0]_Ausdruck RUND (D)" xfId="1477" xr:uid="{00000000-0005-0000-0000-0000D2130000}"/>
    <cellStyle name="Dezimal_Ausdruck RUND (D)" xfId="1478" xr:uid="{00000000-0005-0000-0000-0000D3130000}"/>
    <cellStyle name="Dollar (zero dec)" xfId="1479" xr:uid="{00000000-0005-0000-0000-0000D4130000}"/>
    <cellStyle name="Dollar (zero dec) 10" xfId="6944" xr:uid="{00000000-0005-0000-0000-0000D5130000}"/>
    <cellStyle name="Dollar (zero dec) 2" xfId="1480" xr:uid="{00000000-0005-0000-0000-0000D6130000}"/>
    <cellStyle name="Dollar (zero dec) 2 2" xfId="6417" xr:uid="{00000000-0005-0000-0000-0000D7130000}"/>
    <cellStyle name="Dollar (zero dec) 2 3" xfId="6418" xr:uid="{00000000-0005-0000-0000-0000D8130000}"/>
    <cellStyle name="Dollar (zero dec) 3" xfId="1481" xr:uid="{00000000-0005-0000-0000-0000D9130000}"/>
    <cellStyle name="Dollar (zero dec) 3 2" xfId="6419" xr:uid="{00000000-0005-0000-0000-0000DA130000}"/>
    <cellStyle name="Dollar (zero dec) 3 3" xfId="6420" xr:uid="{00000000-0005-0000-0000-0000DB130000}"/>
    <cellStyle name="Dollar (zero dec) 4" xfId="1885" xr:uid="{00000000-0005-0000-0000-0000DC130000}"/>
    <cellStyle name="Dollar (zero dec) 4 2" xfId="6945" xr:uid="{00000000-0005-0000-0000-0000DD130000}"/>
    <cellStyle name="Dollar (zero dec) 5" xfId="6421" xr:uid="{00000000-0005-0000-0000-0000DE130000}"/>
    <cellStyle name="Dollar (zero dec) 6" xfId="6422" xr:uid="{00000000-0005-0000-0000-0000DF130000}"/>
    <cellStyle name="Dollar (zero dec) 7" xfId="6423" xr:uid="{00000000-0005-0000-0000-0000E0130000}"/>
    <cellStyle name="Dollar (zero dec) 8" xfId="6424" xr:uid="{00000000-0005-0000-0000-0000E1130000}"/>
    <cellStyle name="Dollar (zero dec) 8 2" xfId="6425" xr:uid="{00000000-0005-0000-0000-0000E2130000}"/>
    <cellStyle name="Dollar (zero dec) 8 3" xfId="6426" xr:uid="{00000000-0005-0000-0000-0000E3130000}"/>
    <cellStyle name="Dollar (zero dec) 9" xfId="6427" xr:uid="{00000000-0005-0000-0000-0000E4130000}"/>
    <cellStyle name="E­æo±" xfId="2391" xr:uid="{00000000-0005-0000-0000-0000E5130000}"/>
    <cellStyle name="E­æo±a" xfId="2392" xr:uid="{00000000-0005-0000-0000-0000E6130000}"/>
    <cellStyle name="E­Æo±aE￡" xfId="1482" xr:uid="{00000000-0005-0000-0000-0000E7130000}"/>
    <cellStyle name="È­Æó±âÈ£" xfId="1483" xr:uid="{00000000-0005-0000-0000-0000E8130000}"/>
    <cellStyle name="E­Æo±aE￡ 10" xfId="6428" xr:uid="{00000000-0005-0000-0000-0000E9130000}"/>
    <cellStyle name="E­Æo±aE￡ 11" xfId="6429" xr:uid="{00000000-0005-0000-0000-0000EA130000}"/>
    <cellStyle name="E­Æo±aE￡ 12" xfId="6430" xr:uid="{00000000-0005-0000-0000-0000EB130000}"/>
    <cellStyle name="E­Æo±aE￡ 13" xfId="6431" xr:uid="{00000000-0005-0000-0000-0000EC130000}"/>
    <cellStyle name="E­Æo±aE￡ 14" xfId="6432" xr:uid="{00000000-0005-0000-0000-0000ED130000}"/>
    <cellStyle name="E­Æo±aE￡ 15" xfId="6433" xr:uid="{00000000-0005-0000-0000-0000EE130000}"/>
    <cellStyle name="E­Æo±aE￡ 16" xfId="6434" xr:uid="{00000000-0005-0000-0000-0000EF130000}"/>
    <cellStyle name="E­Æo±aE￡ 17" xfId="6435" xr:uid="{00000000-0005-0000-0000-0000F0130000}"/>
    <cellStyle name="E­Æo±aE￡ 18" xfId="6436" xr:uid="{00000000-0005-0000-0000-0000F1130000}"/>
    <cellStyle name="E­Æo±aE￡ 19" xfId="6437" xr:uid="{00000000-0005-0000-0000-0000F2130000}"/>
    <cellStyle name="E­Æo±aE￡ 2" xfId="1886" xr:uid="{00000000-0005-0000-0000-0000F3130000}"/>
    <cellStyle name="È­Æó±âÈ£ 2" xfId="1887" xr:uid="{00000000-0005-0000-0000-0000F4130000}"/>
    <cellStyle name="E­Æo±aE￡ 2 2" xfId="6947" xr:uid="{00000000-0005-0000-0000-0000F5130000}"/>
    <cellStyle name="E­Æo±aE￡ 20" xfId="6438" xr:uid="{00000000-0005-0000-0000-0000F6130000}"/>
    <cellStyle name="E­Æo±aE￡ 21" xfId="6439" xr:uid="{00000000-0005-0000-0000-0000F7130000}"/>
    <cellStyle name="E­Æo±aE￡ 22" xfId="6440" xr:uid="{00000000-0005-0000-0000-0000F8130000}"/>
    <cellStyle name="E­Æo±aE￡ 23" xfId="6441" xr:uid="{00000000-0005-0000-0000-0000F9130000}"/>
    <cellStyle name="E­Æo±aE￡ 24" xfId="6442" xr:uid="{00000000-0005-0000-0000-0000FA130000}"/>
    <cellStyle name="E­Æo±aE￡ 25" xfId="6443" xr:uid="{00000000-0005-0000-0000-0000FB130000}"/>
    <cellStyle name="E­Æo±aE￡ 26" xfId="6444" xr:uid="{00000000-0005-0000-0000-0000FC130000}"/>
    <cellStyle name="E­Æo±aE￡ 27" xfId="6445" xr:uid="{00000000-0005-0000-0000-0000FD130000}"/>
    <cellStyle name="E­Æo±aE￡ 3" xfId="6446" xr:uid="{00000000-0005-0000-0000-0000FE130000}"/>
    <cellStyle name="È­Æó±âÈ£ 3" xfId="3522" xr:uid="{00000000-0005-0000-0000-0000FF130000}"/>
    <cellStyle name="E­Æo±aE￡ 4" xfId="6447" xr:uid="{00000000-0005-0000-0000-000000140000}"/>
    <cellStyle name="È­Æó±âÈ£ 4" xfId="3545" xr:uid="{00000000-0005-0000-0000-000001140000}"/>
    <cellStyle name="E­Æo±aE￡ 5" xfId="6448" xr:uid="{00000000-0005-0000-0000-000002140000}"/>
    <cellStyle name="È­Æó±âÈ£ 5" xfId="3526" xr:uid="{00000000-0005-0000-0000-000003140000}"/>
    <cellStyle name="E­Æo±aE￡ 6" xfId="6449" xr:uid="{00000000-0005-0000-0000-000004140000}"/>
    <cellStyle name="È­Æó±âÈ£ 6" xfId="3549" xr:uid="{00000000-0005-0000-0000-000005140000}"/>
    <cellStyle name="E­Æo±aE￡ 7" xfId="6450" xr:uid="{00000000-0005-0000-0000-000006140000}"/>
    <cellStyle name="È­Æó±âÈ£ 7" xfId="6946" xr:uid="{00000000-0005-0000-0000-000007140000}"/>
    <cellStyle name="E­Æo±aE￡ 8" xfId="6451" xr:uid="{00000000-0005-0000-0000-000008140000}"/>
    <cellStyle name="E­Æo±aE￡ 9" xfId="6452" xr:uid="{00000000-0005-0000-0000-000009140000}"/>
    <cellStyle name="E­Æo±aE￡_매립-토목(5차)" xfId="6453" xr:uid="{00000000-0005-0000-0000-00000A140000}"/>
    <cellStyle name="È­Æó±âÈ£_소각-기계(5차)" xfId="6454" xr:uid="{00000000-0005-0000-0000-00000B140000}"/>
    <cellStyle name="E­Æo±aE￡_일-토목" xfId="1484" xr:uid="{00000000-0005-0000-0000-00000C140000}"/>
    <cellStyle name="È­Æó±âÈ£_전기일위" xfId="6455" xr:uid="{00000000-0005-0000-0000-00000D140000}"/>
    <cellStyle name="E­Æo±aE￡_토목-밀양(최종)" xfId="6456" xr:uid="{00000000-0005-0000-0000-00000E140000}"/>
    <cellStyle name="È­Æó±âÈ£_파주기계,토목단가" xfId="6457" xr:uid="{00000000-0005-0000-0000-00000F140000}"/>
    <cellStyle name="E­Æo±aE￡0" xfId="1485" xr:uid="{00000000-0005-0000-0000-000010140000}"/>
    <cellStyle name="È­Æó±âÈ£0" xfId="1486" xr:uid="{00000000-0005-0000-0000-000011140000}"/>
    <cellStyle name="E­Æo±aE￡0 10" xfId="6458" xr:uid="{00000000-0005-0000-0000-000012140000}"/>
    <cellStyle name="E­Æo±aE￡0 11" xfId="6459" xr:uid="{00000000-0005-0000-0000-000013140000}"/>
    <cellStyle name="E­Æo±aE￡0 12" xfId="6460" xr:uid="{00000000-0005-0000-0000-000014140000}"/>
    <cellStyle name="E­Æo±aE￡0 13" xfId="6461" xr:uid="{00000000-0005-0000-0000-000015140000}"/>
    <cellStyle name="E­Æo±aE￡0 14" xfId="6462" xr:uid="{00000000-0005-0000-0000-000016140000}"/>
    <cellStyle name="E­Æo±aE￡0 15" xfId="6463" xr:uid="{00000000-0005-0000-0000-000017140000}"/>
    <cellStyle name="E­Æo±aE￡0 16" xfId="6464" xr:uid="{00000000-0005-0000-0000-000018140000}"/>
    <cellStyle name="E­Æo±aE￡0 17" xfId="6465" xr:uid="{00000000-0005-0000-0000-000019140000}"/>
    <cellStyle name="E­Æo±aE￡0 18" xfId="6466" xr:uid="{00000000-0005-0000-0000-00001A140000}"/>
    <cellStyle name="E­Æo±aE￡0 19" xfId="6467" xr:uid="{00000000-0005-0000-0000-00001B140000}"/>
    <cellStyle name="E­Æo±aE￡0 2" xfId="1888" xr:uid="{00000000-0005-0000-0000-00001C140000}"/>
    <cellStyle name="È­Æó±âÈ£0 2" xfId="1889" xr:uid="{00000000-0005-0000-0000-00001D140000}"/>
    <cellStyle name="E­Æo±aE￡0 2 2" xfId="6949" xr:uid="{00000000-0005-0000-0000-00001E140000}"/>
    <cellStyle name="E­Æo±aE￡0 20" xfId="6468" xr:uid="{00000000-0005-0000-0000-00001F140000}"/>
    <cellStyle name="E­Æo±aE￡0 21" xfId="6469" xr:uid="{00000000-0005-0000-0000-000020140000}"/>
    <cellStyle name="E­Æo±aE￡0 22" xfId="6470" xr:uid="{00000000-0005-0000-0000-000021140000}"/>
    <cellStyle name="E­Æo±aE￡0 23" xfId="6471" xr:uid="{00000000-0005-0000-0000-000022140000}"/>
    <cellStyle name="E­Æo±aE￡0 24" xfId="6472" xr:uid="{00000000-0005-0000-0000-000023140000}"/>
    <cellStyle name="E­Æo±aE￡0 25" xfId="6473" xr:uid="{00000000-0005-0000-0000-000024140000}"/>
    <cellStyle name="E­Æo±aE￡0 26" xfId="6474" xr:uid="{00000000-0005-0000-0000-000025140000}"/>
    <cellStyle name="E­Æo±aE￡0 27" xfId="6475" xr:uid="{00000000-0005-0000-0000-000026140000}"/>
    <cellStyle name="E­Æo±aE￡0 3" xfId="6476" xr:uid="{00000000-0005-0000-0000-000027140000}"/>
    <cellStyle name="È­Æó±âÈ£0 3" xfId="3523" xr:uid="{00000000-0005-0000-0000-000028140000}"/>
    <cellStyle name="E­Æo±aE￡0 4" xfId="6477" xr:uid="{00000000-0005-0000-0000-000029140000}"/>
    <cellStyle name="È­Æó±âÈ£0 4" xfId="3544" xr:uid="{00000000-0005-0000-0000-00002A140000}"/>
    <cellStyle name="E­Æo±aE￡0 5" xfId="6478" xr:uid="{00000000-0005-0000-0000-00002B140000}"/>
    <cellStyle name="È­Æó±âÈ£0 5" xfId="3527" xr:uid="{00000000-0005-0000-0000-00002C140000}"/>
    <cellStyle name="E­Æo±aE￡0 6" xfId="6479" xr:uid="{00000000-0005-0000-0000-00002D140000}"/>
    <cellStyle name="È­Æó±âÈ£0 6" xfId="3548" xr:uid="{00000000-0005-0000-0000-00002E140000}"/>
    <cellStyle name="E­Æo±aE￡0 7" xfId="6480" xr:uid="{00000000-0005-0000-0000-00002F140000}"/>
    <cellStyle name="È­Æó±âÈ£0 7" xfId="6948" xr:uid="{00000000-0005-0000-0000-000030140000}"/>
    <cellStyle name="E­Æo±aE￡0 8" xfId="6481" xr:uid="{00000000-0005-0000-0000-000031140000}"/>
    <cellStyle name="E­Æo±aE￡0 9" xfId="6482" xr:uid="{00000000-0005-0000-0000-000032140000}"/>
    <cellStyle name="E­Æo±aE￡0_il-조경" xfId="1487" xr:uid="{00000000-0005-0000-0000-000033140000}"/>
    <cellStyle name="Entered" xfId="1488" xr:uid="{00000000-0005-0000-0000-000034140000}"/>
    <cellStyle name="Euro" xfId="1890" xr:uid="{00000000-0005-0000-0000-000035140000}"/>
    <cellStyle name="F2" xfId="1489" xr:uid="{00000000-0005-0000-0000-000036140000}"/>
    <cellStyle name="F2 2" xfId="6483" xr:uid="{00000000-0005-0000-0000-000037140000}"/>
    <cellStyle name="F2 3" xfId="6484" xr:uid="{00000000-0005-0000-0000-000038140000}"/>
    <cellStyle name="F3" xfId="1490" xr:uid="{00000000-0005-0000-0000-000039140000}"/>
    <cellStyle name="F3 2" xfId="6485" xr:uid="{00000000-0005-0000-0000-00003A140000}"/>
    <cellStyle name="F3 3" xfId="6486" xr:uid="{00000000-0005-0000-0000-00003B140000}"/>
    <cellStyle name="F4" xfId="1491" xr:uid="{00000000-0005-0000-0000-00003C140000}"/>
    <cellStyle name="F4 2" xfId="6487" xr:uid="{00000000-0005-0000-0000-00003D140000}"/>
    <cellStyle name="F4 3" xfId="6488" xr:uid="{00000000-0005-0000-0000-00003E140000}"/>
    <cellStyle name="F5" xfId="1492" xr:uid="{00000000-0005-0000-0000-00003F140000}"/>
    <cellStyle name="F5 2" xfId="6489" xr:uid="{00000000-0005-0000-0000-000040140000}"/>
    <cellStyle name="F5 3" xfId="6490" xr:uid="{00000000-0005-0000-0000-000041140000}"/>
    <cellStyle name="F6" xfId="1493" xr:uid="{00000000-0005-0000-0000-000042140000}"/>
    <cellStyle name="F6 2" xfId="6491" xr:uid="{00000000-0005-0000-0000-000043140000}"/>
    <cellStyle name="F6 3" xfId="6492" xr:uid="{00000000-0005-0000-0000-000044140000}"/>
    <cellStyle name="F7" xfId="1494" xr:uid="{00000000-0005-0000-0000-000045140000}"/>
    <cellStyle name="F7 2" xfId="6493" xr:uid="{00000000-0005-0000-0000-000046140000}"/>
    <cellStyle name="F7 3" xfId="6494" xr:uid="{00000000-0005-0000-0000-000047140000}"/>
    <cellStyle name="F8" xfId="1495" xr:uid="{00000000-0005-0000-0000-000048140000}"/>
    <cellStyle name="F8 2" xfId="6495" xr:uid="{00000000-0005-0000-0000-000049140000}"/>
    <cellStyle name="F8 3" xfId="6496" xr:uid="{00000000-0005-0000-0000-00004A140000}"/>
    <cellStyle name="Fixed" xfId="1496" xr:uid="{00000000-0005-0000-0000-00004B140000}"/>
    <cellStyle name="Fixed 2" xfId="1497" xr:uid="{00000000-0005-0000-0000-00004C140000}"/>
    <cellStyle name="Fixed 2 2" xfId="6497" xr:uid="{00000000-0005-0000-0000-00004D140000}"/>
    <cellStyle name="Fixed 2 3" xfId="6498" xr:uid="{00000000-0005-0000-0000-00004E140000}"/>
    <cellStyle name="Fixed 3" xfId="1498" xr:uid="{00000000-0005-0000-0000-00004F140000}"/>
    <cellStyle name="Fixed 3 2" xfId="6951" xr:uid="{00000000-0005-0000-0000-000050140000}"/>
    <cellStyle name="Fixed 4" xfId="1891" xr:uid="{00000000-0005-0000-0000-000051140000}"/>
    <cellStyle name="Fixed 4 2" xfId="6952" xr:uid="{00000000-0005-0000-0000-000052140000}"/>
    <cellStyle name="Fixed 5" xfId="6950" xr:uid="{00000000-0005-0000-0000-000053140000}"/>
    <cellStyle name="Followed Hyperlink" xfId="1499" xr:uid="{00000000-0005-0000-0000-000054140000}"/>
    <cellStyle name="Followed Hyperlink 2" xfId="3525" xr:uid="{00000000-0005-0000-0000-000055140000}"/>
    <cellStyle name="G" xfId="1500" xr:uid="{00000000-0005-0000-0000-000056140000}"/>
    <cellStyle name="G/표준" xfId="1501" xr:uid="{00000000-0005-0000-0000-000057140000}"/>
    <cellStyle name="Grey" xfId="1502" xr:uid="{00000000-0005-0000-0000-000058140000}"/>
    <cellStyle name="Grey 2" xfId="1503" xr:uid="{00000000-0005-0000-0000-000059140000}"/>
    <cellStyle name="Grey 3" xfId="1504" xr:uid="{00000000-0005-0000-0000-00005A140000}"/>
    <cellStyle name="H1" xfId="1892" xr:uid="{00000000-0005-0000-0000-00005B140000}"/>
    <cellStyle name="H2" xfId="1893" xr:uid="{00000000-0005-0000-0000-00005C140000}"/>
    <cellStyle name="head" xfId="1505" xr:uid="{00000000-0005-0000-0000-00005D140000}"/>
    <cellStyle name="head 1" xfId="1506" xr:uid="{00000000-0005-0000-0000-00005E140000}"/>
    <cellStyle name="head 1-1" xfId="1507" xr:uid="{00000000-0005-0000-0000-00005F140000}"/>
    <cellStyle name="HEAD_1" xfId="1508" xr:uid="{00000000-0005-0000-0000-000060140000}"/>
    <cellStyle name="HEADER" xfId="1509" xr:uid="{00000000-0005-0000-0000-000061140000}"/>
    <cellStyle name="Header1" xfId="1510" xr:uid="{00000000-0005-0000-0000-000062140000}"/>
    <cellStyle name="Header2" xfId="1511" xr:uid="{00000000-0005-0000-0000-000063140000}"/>
    <cellStyle name="Header2 2" xfId="6499" xr:uid="{00000000-0005-0000-0000-000064140000}"/>
    <cellStyle name="Header2 2 2" xfId="6954" xr:uid="{00000000-0005-0000-0000-000065140000}"/>
    <cellStyle name="Header2 2 2 2" xfId="7115" xr:uid="{00000000-0005-0000-0000-000066140000}"/>
    <cellStyle name="Header2 2 2 2 2" xfId="7263" xr:uid="{00000000-0005-0000-0000-000067140000}"/>
    <cellStyle name="Header2 2 2 2 2 2" xfId="7622" xr:uid="{00000000-0005-0000-0000-000068140000}"/>
    <cellStyle name="Header2 2 2 2 2 3" xfId="7938" xr:uid="{00000000-0005-0000-0000-000069140000}"/>
    <cellStyle name="Header2 2 2 2 3" xfId="7326" xr:uid="{00000000-0005-0000-0000-00006A140000}"/>
    <cellStyle name="Header2 2 2 2 3 2" xfId="7685" xr:uid="{00000000-0005-0000-0000-00006B140000}"/>
    <cellStyle name="Header2 2 2 2 3 3" xfId="8001" xr:uid="{00000000-0005-0000-0000-00006C140000}"/>
    <cellStyle name="Header2 2 2 2 4" xfId="7392" xr:uid="{00000000-0005-0000-0000-00006D140000}"/>
    <cellStyle name="Header2 2 2 2 4 2" xfId="7751" xr:uid="{00000000-0005-0000-0000-00006E140000}"/>
    <cellStyle name="Header2 2 2 2 4 3" xfId="8067" xr:uid="{00000000-0005-0000-0000-00006F140000}"/>
    <cellStyle name="Header2 2 2 2 5" xfId="7487" xr:uid="{00000000-0005-0000-0000-000070140000}"/>
    <cellStyle name="Header2 2 2 2 6" xfId="7801" xr:uid="{00000000-0005-0000-0000-000071140000}"/>
    <cellStyle name="Header2 2 2 3" xfId="7089" xr:uid="{00000000-0005-0000-0000-000072140000}"/>
    <cellStyle name="Header2 2 2 3 2" xfId="7239" xr:uid="{00000000-0005-0000-0000-000073140000}"/>
    <cellStyle name="Header2 2 2 3 2 2" xfId="7598" xr:uid="{00000000-0005-0000-0000-000074140000}"/>
    <cellStyle name="Header2 2 2 3 2 3" xfId="7914" xr:uid="{00000000-0005-0000-0000-000075140000}"/>
    <cellStyle name="Header2 2 2 3 3" xfId="7302" xr:uid="{00000000-0005-0000-0000-000076140000}"/>
    <cellStyle name="Header2 2 2 3 3 2" xfId="7661" xr:uid="{00000000-0005-0000-0000-000077140000}"/>
    <cellStyle name="Header2 2 2 3 3 3" xfId="7977" xr:uid="{00000000-0005-0000-0000-000078140000}"/>
    <cellStyle name="Header2 2 2 3 4" xfId="7370" xr:uid="{00000000-0005-0000-0000-000079140000}"/>
    <cellStyle name="Header2 2 2 3 4 2" xfId="7729" xr:uid="{00000000-0005-0000-0000-00007A140000}"/>
    <cellStyle name="Header2 2 2 3 4 3" xfId="8045" xr:uid="{00000000-0005-0000-0000-00007B140000}"/>
    <cellStyle name="Header2 2 2 3 5" xfId="7463" xr:uid="{00000000-0005-0000-0000-00007C140000}"/>
    <cellStyle name="Header2 2 2 3 6" xfId="7781" xr:uid="{00000000-0005-0000-0000-00007D140000}"/>
    <cellStyle name="Header2 2 2 4" xfId="7142" xr:uid="{00000000-0005-0000-0000-00007E140000}"/>
    <cellStyle name="Header2 2 2 4 2" xfId="7504" xr:uid="{00000000-0005-0000-0000-00007F140000}"/>
    <cellStyle name="Header2 2 2 4 3" xfId="7817" xr:uid="{00000000-0005-0000-0000-000080140000}"/>
    <cellStyle name="Header2 3" xfId="6953" xr:uid="{00000000-0005-0000-0000-000081140000}"/>
    <cellStyle name="Header2 3 2" xfId="7114" xr:uid="{00000000-0005-0000-0000-000082140000}"/>
    <cellStyle name="Header2 3 2 2" xfId="7262" xr:uid="{00000000-0005-0000-0000-000083140000}"/>
    <cellStyle name="Header2 3 2 2 2" xfId="7621" xr:uid="{00000000-0005-0000-0000-000084140000}"/>
    <cellStyle name="Header2 3 2 2 3" xfId="7937" xr:uid="{00000000-0005-0000-0000-000085140000}"/>
    <cellStyle name="Header2 3 2 3" xfId="7325" xr:uid="{00000000-0005-0000-0000-000086140000}"/>
    <cellStyle name="Header2 3 2 3 2" xfId="7684" xr:uid="{00000000-0005-0000-0000-000087140000}"/>
    <cellStyle name="Header2 3 2 3 3" xfId="8000" xr:uid="{00000000-0005-0000-0000-000088140000}"/>
    <cellStyle name="Header2 3 2 4" xfId="7391" xr:uid="{00000000-0005-0000-0000-000089140000}"/>
    <cellStyle name="Header2 3 2 4 2" xfId="7750" xr:uid="{00000000-0005-0000-0000-00008A140000}"/>
    <cellStyle name="Header2 3 2 4 3" xfId="8066" xr:uid="{00000000-0005-0000-0000-00008B140000}"/>
    <cellStyle name="Header2 3 2 5" xfId="7486" xr:uid="{00000000-0005-0000-0000-00008C140000}"/>
    <cellStyle name="Header2 3 2 6" xfId="7800" xr:uid="{00000000-0005-0000-0000-00008D140000}"/>
    <cellStyle name="Header2 3 3" xfId="7065" xr:uid="{00000000-0005-0000-0000-00008E140000}"/>
    <cellStyle name="Header2 3 3 2" xfId="7218" xr:uid="{00000000-0005-0000-0000-00008F140000}"/>
    <cellStyle name="Header2 3 3 2 2" xfId="7577" xr:uid="{00000000-0005-0000-0000-000090140000}"/>
    <cellStyle name="Header2 3 3 2 3" xfId="7893" xr:uid="{00000000-0005-0000-0000-000091140000}"/>
    <cellStyle name="Header2 3 3 3" xfId="7280" xr:uid="{00000000-0005-0000-0000-000092140000}"/>
    <cellStyle name="Header2 3 3 3 2" xfId="7639" xr:uid="{00000000-0005-0000-0000-000093140000}"/>
    <cellStyle name="Header2 3 3 3 3" xfId="7955" xr:uid="{00000000-0005-0000-0000-000094140000}"/>
    <cellStyle name="Header2 3 3 4" xfId="7351" xr:uid="{00000000-0005-0000-0000-000095140000}"/>
    <cellStyle name="Header2 3 3 4 2" xfId="7710" xr:uid="{00000000-0005-0000-0000-000096140000}"/>
    <cellStyle name="Header2 3 3 4 3" xfId="8026" xr:uid="{00000000-0005-0000-0000-000097140000}"/>
    <cellStyle name="Header2 3 3 5" xfId="7441" xr:uid="{00000000-0005-0000-0000-000098140000}"/>
    <cellStyle name="Header2 3 3 6" xfId="7763" xr:uid="{00000000-0005-0000-0000-000099140000}"/>
    <cellStyle name="Header2 3 4" xfId="7186" xr:uid="{00000000-0005-0000-0000-00009A140000}"/>
    <cellStyle name="Header2 3 4 2" xfId="7548" xr:uid="{00000000-0005-0000-0000-00009B140000}"/>
    <cellStyle name="Header2 3 4 3" xfId="7861" xr:uid="{00000000-0005-0000-0000-00009C140000}"/>
    <cellStyle name="Heading 1" xfId="1512" xr:uid="{00000000-0005-0000-0000-00009D140000}"/>
    <cellStyle name="Heading 1 2" xfId="1513" xr:uid="{00000000-0005-0000-0000-00009E140000}"/>
    <cellStyle name="Heading 1 2 2" xfId="6955" xr:uid="{00000000-0005-0000-0000-00009F140000}"/>
    <cellStyle name="Heading 1 3" xfId="1514" xr:uid="{00000000-0005-0000-0000-0000A0140000}"/>
    <cellStyle name="Heading 1 3 2" xfId="6956" xr:uid="{00000000-0005-0000-0000-0000A1140000}"/>
    <cellStyle name="Heading 1 4" xfId="6500" xr:uid="{00000000-0005-0000-0000-0000A2140000}"/>
    <cellStyle name="Heading 2" xfId="1515" xr:uid="{00000000-0005-0000-0000-0000A3140000}"/>
    <cellStyle name="Heading 2 2" xfId="1516" xr:uid="{00000000-0005-0000-0000-0000A4140000}"/>
    <cellStyle name="Heading 2 2 2" xfId="6957" xr:uid="{00000000-0005-0000-0000-0000A5140000}"/>
    <cellStyle name="Heading 2 3" xfId="1517" xr:uid="{00000000-0005-0000-0000-0000A6140000}"/>
    <cellStyle name="Heading 2 3 2" xfId="6958" xr:uid="{00000000-0005-0000-0000-0000A7140000}"/>
    <cellStyle name="Heading 2 4" xfId="6501" xr:uid="{00000000-0005-0000-0000-0000A8140000}"/>
    <cellStyle name="Heading1" xfId="1518" xr:uid="{00000000-0005-0000-0000-0000A9140000}"/>
    <cellStyle name="Heading1 2" xfId="1894" xr:uid="{00000000-0005-0000-0000-0000AA140000}"/>
    <cellStyle name="Heading1 2 2" xfId="6502" xr:uid="{00000000-0005-0000-0000-0000AB140000}"/>
    <cellStyle name="HEADING1 2 3" xfId="6503" xr:uid="{00000000-0005-0000-0000-0000AC140000}"/>
    <cellStyle name="Heading1 3" xfId="6504" xr:uid="{00000000-0005-0000-0000-0000AD140000}"/>
    <cellStyle name="Heading1 4" xfId="6505" xr:uid="{00000000-0005-0000-0000-0000AE140000}"/>
    <cellStyle name="Heading1 5" xfId="6506" xr:uid="{00000000-0005-0000-0000-0000AF140000}"/>
    <cellStyle name="Heading1 6" xfId="6507" xr:uid="{00000000-0005-0000-0000-0000B0140000}"/>
    <cellStyle name="Heading1 7" xfId="6508" xr:uid="{00000000-0005-0000-0000-0000B1140000}"/>
    <cellStyle name="Heading1 8" xfId="6509" xr:uid="{00000000-0005-0000-0000-0000B2140000}"/>
    <cellStyle name="HEADING1 9" xfId="6959" xr:uid="{00000000-0005-0000-0000-0000B3140000}"/>
    <cellStyle name="Heading2" xfId="1519" xr:uid="{00000000-0005-0000-0000-0000B4140000}"/>
    <cellStyle name="Heading2 2" xfId="1895" xr:uid="{00000000-0005-0000-0000-0000B5140000}"/>
    <cellStyle name="Heading2 2 2" xfId="6510" xr:uid="{00000000-0005-0000-0000-0000B6140000}"/>
    <cellStyle name="HEADING2 2 3" xfId="6511" xr:uid="{00000000-0005-0000-0000-0000B7140000}"/>
    <cellStyle name="Heading2 3" xfId="6512" xr:uid="{00000000-0005-0000-0000-0000B8140000}"/>
    <cellStyle name="Heading2 4" xfId="6513" xr:uid="{00000000-0005-0000-0000-0000B9140000}"/>
    <cellStyle name="Heading2 5" xfId="6514" xr:uid="{00000000-0005-0000-0000-0000BA140000}"/>
    <cellStyle name="Heading2 6" xfId="6515" xr:uid="{00000000-0005-0000-0000-0000BB140000}"/>
    <cellStyle name="Heading2 7" xfId="6516" xr:uid="{00000000-0005-0000-0000-0000BC140000}"/>
    <cellStyle name="Heading2 8" xfId="6517" xr:uid="{00000000-0005-0000-0000-0000BD140000}"/>
    <cellStyle name="HEADING2 9" xfId="6960" xr:uid="{00000000-0005-0000-0000-0000BE140000}"/>
    <cellStyle name="Heading3" xfId="2393" xr:uid="{00000000-0005-0000-0000-0000BF140000}"/>
    <cellStyle name="Heading4" xfId="2394" xr:uid="{00000000-0005-0000-0000-0000C0140000}"/>
    <cellStyle name="Helv8_PFD4.XLS" xfId="1520" xr:uid="{00000000-0005-0000-0000-0000C1140000}"/>
    <cellStyle name="HIGHLIGHT" xfId="1521" xr:uid="{00000000-0005-0000-0000-0000C2140000}"/>
    <cellStyle name="HIGHLIGHT 2" xfId="7075" xr:uid="{00000000-0005-0000-0000-0000C3140000}"/>
    <cellStyle name="HIGHLIGHT 2 2" xfId="7225" xr:uid="{00000000-0005-0000-0000-0000C4140000}"/>
    <cellStyle name="HIGHLIGHT 2 2 2" xfId="7584" xr:uid="{00000000-0005-0000-0000-0000C5140000}"/>
    <cellStyle name="HIGHLIGHT 2 2 3" xfId="7900" xr:uid="{00000000-0005-0000-0000-0000C6140000}"/>
    <cellStyle name="HIGHLIGHT 2 3" xfId="7288" xr:uid="{00000000-0005-0000-0000-0000C7140000}"/>
    <cellStyle name="HIGHLIGHT 2 3 2" xfId="7647" xr:uid="{00000000-0005-0000-0000-0000C8140000}"/>
    <cellStyle name="HIGHLIGHT 2 3 3" xfId="7963" xr:uid="{00000000-0005-0000-0000-0000C9140000}"/>
    <cellStyle name="HIGHLIGHT 2 4" xfId="7357" xr:uid="{00000000-0005-0000-0000-0000CA140000}"/>
    <cellStyle name="HIGHLIGHT 2 4 2" xfId="7716" xr:uid="{00000000-0005-0000-0000-0000CB140000}"/>
    <cellStyle name="HIGHLIGHT 2 4 3" xfId="8032" xr:uid="{00000000-0005-0000-0000-0000CC140000}"/>
    <cellStyle name="HIGHLIGHT 2 5" xfId="7449" xr:uid="{00000000-0005-0000-0000-0000CD140000}"/>
    <cellStyle name="HIGHLIGHT 2 6" xfId="7771" xr:uid="{00000000-0005-0000-0000-0000CE140000}"/>
    <cellStyle name="HIGHLIGHT 3" xfId="7050" xr:uid="{00000000-0005-0000-0000-0000CF140000}"/>
    <cellStyle name="HIGHLIGHT 3 2" xfId="7205" xr:uid="{00000000-0005-0000-0000-0000D0140000}"/>
    <cellStyle name="HIGHLIGHT 3 2 2" xfId="7565" xr:uid="{00000000-0005-0000-0000-0000D1140000}"/>
    <cellStyle name="HIGHLIGHT 3 2 3" xfId="7880" xr:uid="{00000000-0005-0000-0000-0000D2140000}"/>
    <cellStyle name="HIGHLIGHT 3 3" xfId="7157" xr:uid="{00000000-0005-0000-0000-0000D3140000}"/>
    <cellStyle name="HIGHLIGHT 3 3 2" xfId="7519" xr:uid="{00000000-0005-0000-0000-0000D4140000}"/>
    <cellStyle name="HIGHLIGHT 3 3 3" xfId="7832" xr:uid="{00000000-0005-0000-0000-0000D5140000}"/>
    <cellStyle name="HIGHLIGHT 3 4" xfId="7340" xr:uid="{00000000-0005-0000-0000-0000D6140000}"/>
    <cellStyle name="HIGHLIGHT 3 4 2" xfId="7699" xr:uid="{00000000-0005-0000-0000-0000D7140000}"/>
    <cellStyle name="HIGHLIGHT 3 4 3" xfId="8015" xr:uid="{00000000-0005-0000-0000-0000D8140000}"/>
    <cellStyle name="HIGHLIGHT 3 5" xfId="7428" xr:uid="{00000000-0005-0000-0000-0000D9140000}"/>
    <cellStyle name="HIGHLIGHT 4" xfId="7165" xr:uid="{00000000-0005-0000-0000-0000DA140000}"/>
    <cellStyle name="HIGHLIGHT 4 2" xfId="7527" xr:uid="{00000000-0005-0000-0000-0000DB140000}"/>
    <cellStyle name="HIGHLIGHT 4 3" xfId="7840" xr:uid="{00000000-0005-0000-0000-0000DC140000}"/>
    <cellStyle name="Hyperlink" xfId="1522" xr:uid="{00000000-0005-0000-0000-0000DD140000}"/>
    <cellStyle name="Hyperlink 2" xfId="3528" xr:uid="{00000000-0005-0000-0000-0000DE140000}"/>
    <cellStyle name="Input [yellow]" xfId="1523" xr:uid="{00000000-0005-0000-0000-0000DF140000}"/>
    <cellStyle name="Input [yellow] 2" xfId="1524" xr:uid="{00000000-0005-0000-0000-0000E0140000}"/>
    <cellStyle name="Input [yellow] 2 2" xfId="6961" xr:uid="{00000000-0005-0000-0000-0000E1140000}"/>
    <cellStyle name="Input [yellow] 3" xfId="1525" xr:uid="{00000000-0005-0000-0000-0000E2140000}"/>
    <cellStyle name="L`" xfId="6518" xr:uid="{00000000-0005-0000-0000-0000E3140000}"/>
    <cellStyle name="Midtitle" xfId="6519" xr:uid="{00000000-0005-0000-0000-0000E4140000}"/>
    <cellStyle name="Milliers [0]_Arabian Spec" xfId="1526" xr:uid="{00000000-0005-0000-0000-0000E5140000}"/>
    <cellStyle name="Milliers_Arabian Spec" xfId="1527" xr:uid="{00000000-0005-0000-0000-0000E6140000}"/>
    <cellStyle name="Model" xfId="1528" xr:uid="{00000000-0005-0000-0000-0000E7140000}"/>
    <cellStyle name="Mon?aire [0]_Arabian Spec" xfId="1529" xr:uid="{00000000-0005-0000-0000-0000E8140000}"/>
    <cellStyle name="Mon?aire_Arabian Spec" xfId="1530" xr:uid="{00000000-0005-0000-0000-0000E9140000}"/>
    <cellStyle name="moon" xfId="6520" xr:uid="{00000000-0005-0000-0000-0000EA140000}"/>
    <cellStyle name="MS Proofing Tools" xfId="2395" xr:uid="{00000000-0005-0000-0000-0000EB140000}"/>
    <cellStyle name="no dec" xfId="1531" xr:uid="{00000000-0005-0000-0000-0000EC140000}"/>
    <cellStyle name="nohs" xfId="1896" xr:uid="{00000000-0005-0000-0000-0000ED140000}"/>
    <cellStyle name="normal" xfId="1897" xr:uid="{00000000-0005-0000-0000-0000EE140000}"/>
    <cellStyle name="Normal - Style1" xfId="1532" xr:uid="{00000000-0005-0000-0000-0000EF140000}"/>
    <cellStyle name="Normal - Style1 10" xfId="6963" xr:uid="{00000000-0005-0000-0000-0000F0140000}"/>
    <cellStyle name="Normal - Style1 2" xfId="1533" xr:uid="{00000000-0005-0000-0000-0000F1140000}"/>
    <cellStyle name="Normal - Style1 2 2" xfId="6521" xr:uid="{00000000-0005-0000-0000-0000F2140000}"/>
    <cellStyle name="Normal - Style1 2 3" xfId="6522" xr:uid="{00000000-0005-0000-0000-0000F3140000}"/>
    <cellStyle name="Normal - Style1 3" xfId="1534" xr:uid="{00000000-0005-0000-0000-0000F4140000}"/>
    <cellStyle name="Normal - Style1 3 2" xfId="6523" xr:uid="{00000000-0005-0000-0000-0000F5140000}"/>
    <cellStyle name="Normal - Style1 3 3" xfId="6524" xr:uid="{00000000-0005-0000-0000-0000F6140000}"/>
    <cellStyle name="Normal - Style1 4" xfId="1898" xr:uid="{00000000-0005-0000-0000-0000F7140000}"/>
    <cellStyle name="Normal - Style1 4 2" xfId="6964" xr:uid="{00000000-0005-0000-0000-0000F8140000}"/>
    <cellStyle name="Normal - Style1 5" xfId="6525" xr:uid="{00000000-0005-0000-0000-0000F9140000}"/>
    <cellStyle name="Normal - Style1 6" xfId="6526" xr:uid="{00000000-0005-0000-0000-0000FA140000}"/>
    <cellStyle name="Normal - Style1 7" xfId="6527" xr:uid="{00000000-0005-0000-0000-0000FB140000}"/>
    <cellStyle name="Normal - Style1 8" xfId="6528" xr:uid="{00000000-0005-0000-0000-0000FC140000}"/>
    <cellStyle name="Normal - Style1 9" xfId="6529" xr:uid="{00000000-0005-0000-0000-0000FD140000}"/>
    <cellStyle name="Normal - Style2" xfId="1535" xr:uid="{00000000-0005-0000-0000-0000FE140000}"/>
    <cellStyle name="Normal - Style3" xfId="1536" xr:uid="{00000000-0005-0000-0000-0000FF140000}"/>
    <cellStyle name="Normal - Style4" xfId="1537" xr:uid="{00000000-0005-0000-0000-000000150000}"/>
    <cellStyle name="Normal - Style5" xfId="1538" xr:uid="{00000000-0005-0000-0000-000001150000}"/>
    <cellStyle name="Normal - Style6" xfId="1539" xr:uid="{00000000-0005-0000-0000-000002150000}"/>
    <cellStyle name="Normal - Style7" xfId="1540" xr:uid="{00000000-0005-0000-0000-000003150000}"/>
    <cellStyle name="Normal - Style8" xfId="1541" xr:uid="{00000000-0005-0000-0000-000004150000}"/>
    <cellStyle name="Normal - 유형1" xfId="1542" xr:uid="{00000000-0005-0000-0000-000005150000}"/>
    <cellStyle name="normal 2" xfId="6962" xr:uid="{00000000-0005-0000-0000-000006150000}"/>
    <cellStyle name="Normal_ SG&amp;A Bridge " xfId="1543" xr:uid="{00000000-0005-0000-0000-000007150000}"/>
    <cellStyle name="Noroal_ SG&amp;A Bridge " xfId="2396" xr:uid="{00000000-0005-0000-0000-000008150000}"/>
    <cellStyle name="N䁯rmal_MCOE Summary (5)_98선급금" xfId="6530" xr:uid="{00000000-0005-0000-0000-000009150000}"/>
    <cellStyle name="Œ…?æ맖?e [0.00]_laroux" xfId="1899" xr:uid="{00000000-0005-0000-0000-00000A150000}"/>
    <cellStyle name="Œ…?æ맖?e_laroux" xfId="1900" xr:uid="{00000000-0005-0000-0000-00000B150000}"/>
    <cellStyle name="oh" xfId="2397" xr:uid="{00000000-0005-0000-0000-00000C150000}"/>
    <cellStyle name="Percent" xfId="1544" xr:uid="{00000000-0005-0000-0000-00000D150000}"/>
    <cellStyle name="Percent [2]" xfId="1545" xr:uid="{00000000-0005-0000-0000-00000E150000}"/>
    <cellStyle name="Percent 10" xfId="6531" xr:uid="{00000000-0005-0000-0000-00000F150000}"/>
    <cellStyle name="Percent 11" xfId="6532" xr:uid="{00000000-0005-0000-0000-000010150000}"/>
    <cellStyle name="Percent 12" xfId="6533" xr:uid="{00000000-0005-0000-0000-000011150000}"/>
    <cellStyle name="Percent 13" xfId="6534" xr:uid="{00000000-0005-0000-0000-000012150000}"/>
    <cellStyle name="Percent 14" xfId="6535" xr:uid="{00000000-0005-0000-0000-000013150000}"/>
    <cellStyle name="Percent 15" xfId="6536" xr:uid="{00000000-0005-0000-0000-000014150000}"/>
    <cellStyle name="Percent 16" xfId="6537" xr:uid="{00000000-0005-0000-0000-000015150000}"/>
    <cellStyle name="Percent 17" xfId="6538" xr:uid="{00000000-0005-0000-0000-000016150000}"/>
    <cellStyle name="Percent 18" xfId="6539" xr:uid="{00000000-0005-0000-0000-000017150000}"/>
    <cellStyle name="Percent 19" xfId="6540" xr:uid="{00000000-0005-0000-0000-000018150000}"/>
    <cellStyle name="Percent 2" xfId="1901" xr:uid="{00000000-0005-0000-0000-000019150000}"/>
    <cellStyle name="Percent 2 2" xfId="6966" xr:uid="{00000000-0005-0000-0000-00001A150000}"/>
    <cellStyle name="Percent 20" xfId="6541" xr:uid="{00000000-0005-0000-0000-00001B150000}"/>
    <cellStyle name="Percent 21" xfId="6542" xr:uid="{00000000-0005-0000-0000-00001C150000}"/>
    <cellStyle name="Percent 22" xfId="6543" xr:uid="{00000000-0005-0000-0000-00001D150000}"/>
    <cellStyle name="Percent 23" xfId="6544" xr:uid="{00000000-0005-0000-0000-00001E150000}"/>
    <cellStyle name="Percent 24" xfId="6545" xr:uid="{00000000-0005-0000-0000-00001F150000}"/>
    <cellStyle name="Percent 25" xfId="6546" xr:uid="{00000000-0005-0000-0000-000020150000}"/>
    <cellStyle name="Percent 26" xfId="6547" xr:uid="{00000000-0005-0000-0000-000021150000}"/>
    <cellStyle name="Percent 27" xfId="6548" xr:uid="{00000000-0005-0000-0000-000022150000}"/>
    <cellStyle name="Percent 28" xfId="6549" xr:uid="{00000000-0005-0000-0000-000023150000}"/>
    <cellStyle name="Percent 29" xfId="6550" xr:uid="{00000000-0005-0000-0000-000024150000}"/>
    <cellStyle name="Percent 3" xfId="3529" xr:uid="{00000000-0005-0000-0000-000025150000}"/>
    <cellStyle name="Percent 3 2" xfId="6967" xr:uid="{00000000-0005-0000-0000-000026150000}"/>
    <cellStyle name="Percent 30" xfId="6551" xr:uid="{00000000-0005-0000-0000-000027150000}"/>
    <cellStyle name="Percent 31" xfId="6552" xr:uid="{00000000-0005-0000-0000-000028150000}"/>
    <cellStyle name="Percent 32" xfId="6553" xr:uid="{00000000-0005-0000-0000-000029150000}"/>
    <cellStyle name="Percent 33" xfId="6554" xr:uid="{00000000-0005-0000-0000-00002A150000}"/>
    <cellStyle name="Percent 34" xfId="6555" xr:uid="{00000000-0005-0000-0000-00002B150000}"/>
    <cellStyle name="Percent 35" xfId="6556" xr:uid="{00000000-0005-0000-0000-00002C150000}"/>
    <cellStyle name="Percent 36" xfId="6557" xr:uid="{00000000-0005-0000-0000-00002D150000}"/>
    <cellStyle name="Percent 37" xfId="6558" xr:uid="{00000000-0005-0000-0000-00002E150000}"/>
    <cellStyle name="Percent 38" xfId="6559" xr:uid="{00000000-0005-0000-0000-00002F150000}"/>
    <cellStyle name="Percent 39" xfId="6560" xr:uid="{00000000-0005-0000-0000-000030150000}"/>
    <cellStyle name="Percent 4" xfId="3542" xr:uid="{00000000-0005-0000-0000-000031150000}"/>
    <cellStyle name="Percent 4 2" xfId="6968" xr:uid="{00000000-0005-0000-0000-000032150000}"/>
    <cellStyle name="Percent 40" xfId="6561" xr:uid="{00000000-0005-0000-0000-000033150000}"/>
    <cellStyle name="Percent 41" xfId="6562" xr:uid="{00000000-0005-0000-0000-000034150000}"/>
    <cellStyle name="Percent 42" xfId="6563" xr:uid="{00000000-0005-0000-0000-000035150000}"/>
    <cellStyle name="Percent 43" xfId="6564" xr:uid="{00000000-0005-0000-0000-000036150000}"/>
    <cellStyle name="Percent 44" xfId="6565" xr:uid="{00000000-0005-0000-0000-000037150000}"/>
    <cellStyle name="Percent 45" xfId="6566" xr:uid="{00000000-0005-0000-0000-000038150000}"/>
    <cellStyle name="Percent 46" xfId="6567" xr:uid="{00000000-0005-0000-0000-000039150000}"/>
    <cellStyle name="Percent 47" xfId="6568" xr:uid="{00000000-0005-0000-0000-00003A150000}"/>
    <cellStyle name="Percent 48" xfId="6569" xr:uid="{00000000-0005-0000-0000-00003B150000}"/>
    <cellStyle name="Percent 49" xfId="6570" xr:uid="{00000000-0005-0000-0000-00003C150000}"/>
    <cellStyle name="Percent 5" xfId="3531" xr:uid="{00000000-0005-0000-0000-00003D150000}"/>
    <cellStyle name="Percent 5 2" xfId="6969" xr:uid="{00000000-0005-0000-0000-00003E150000}"/>
    <cellStyle name="Percent 50" xfId="6571" xr:uid="{00000000-0005-0000-0000-00003F150000}"/>
    <cellStyle name="Percent 51" xfId="6572" xr:uid="{00000000-0005-0000-0000-000040150000}"/>
    <cellStyle name="Percent 52" xfId="6573" xr:uid="{00000000-0005-0000-0000-000041150000}"/>
    <cellStyle name="Percent 53" xfId="6574" xr:uid="{00000000-0005-0000-0000-000042150000}"/>
    <cellStyle name="Percent 54" xfId="6575" xr:uid="{00000000-0005-0000-0000-000043150000}"/>
    <cellStyle name="Percent 55" xfId="6576" xr:uid="{00000000-0005-0000-0000-000044150000}"/>
    <cellStyle name="Percent 56" xfId="6577" xr:uid="{00000000-0005-0000-0000-000045150000}"/>
    <cellStyle name="Percent 57" xfId="6578" xr:uid="{00000000-0005-0000-0000-000046150000}"/>
    <cellStyle name="Percent 58" xfId="6579" xr:uid="{00000000-0005-0000-0000-000047150000}"/>
    <cellStyle name="Percent 59" xfId="6580" xr:uid="{00000000-0005-0000-0000-000048150000}"/>
    <cellStyle name="Percent 6" xfId="3543" xr:uid="{00000000-0005-0000-0000-000049150000}"/>
    <cellStyle name="Percent 6 2" xfId="6970" xr:uid="{00000000-0005-0000-0000-00004A150000}"/>
    <cellStyle name="Percent 60" xfId="6581" xr:uid="{00000000-0005-0000-0000-00004B150000}"/>
    <cellStyle name="Percent 61" xfId="6582" xr:uid="{00000000-0005-0000-0000-00004C150000}"/>
    <cellStyle name="Percent 62" xfId="6583" xr:uid="{00000000-0005-0000-0000-00004D150000}"/>
    <cellStyle name="Percent 63" xfId="6584" xr:uid="{00000000-0005-0000-0000-00004E150000}"/>
    <cellStyle name="Percent 64" xfId="6585" xr:uid="{00000000-0005-0000-0000-00004F150000}"/>
    <cellStyle name="Percent 65" xfId="6586" xr:uid="{00000000-0005-0000-0000-000050150000}"/>
    <cellStyle name="Percent 66" xfId="6587" xr:uid="{00000000-0005-0000-0000-000051150000}"/>
    <cellStyle name="Percent 67" xfId="6588" xr:uid="{00000000-0005-0000-0000-000052150000}"/>
    <cellStyle name="Percent 68" xfId="6589" xr:uid="{00000000-0005-0000-0000-000053150000}"/>
    <cellStyle name="Percent 69" xfId="6590" xr:uid="{00000000-0005-0000-0000-000054150000}"/>
    <cellStyle name="Percent 7" xfId="6591" xr:uid="{00000000-0005-0000-0000-000055150000}"/>
    <cellStyle name="Percent 70" xfId="6592" xr:uid="{00000000-0005-0000-0000-000056150000}"/>
    <cellStyle name="Percent 71" xfId="6593" xr:uid="{00000000-0005-0000-0000-000057150000}"/>
    <cellStyle name="Percent 72" xfId="6594" xr:uid="{00000000-0005-0000-0000-000058150000}"/>
    <cellStyle name="Percent 73" xfId="6595" xr:uid="{00000000-0005-0000-0000-000059150000}"/>
    <cellStyle name="Percent 74" xfId="6596" xr:uid="{00000000-0005-0000-0000-00005A150000}"/>
    <cellStyle name="Percent 75" xfId="6597" xr:uid="{00000000-0005-0000-0000-00005B150000}"/>
    <cellStyle name="Percent 76" xfId="6598" xr:uid="{00000000-0005-0000-0000-00005C150000}"/>
    <cellStyle name="Percent 77" xfId="6599" xr:uid="{00000000-0005-0000-0000-00005D150000}"/>
    <cellStyle name="Percent 78" xfId="6600" xr:uid="{00000000-0005-0000-0000-00005E150000}"/>
    <cellStyle name="Percent 79" xfId="6601" xr:uid="{00000000-0005-0000-0000-00005F150000}"/>
    <cellStyle name="Percent 8" xfId="6602" xr:uid="{00000000-0005-0000-0000-000060150000}"/>
    <cellStyle name="Percent 80" xfId="6603" xr:uid="{00000000-0005-0000-0000-000061150000}"/>
    <cellStyle name="Percent 81" xfId="6604" xr:uid="{00000000-0005-0000-0000-000062150000}"/>
    <cellStyle name="Percent 82" xfId="6605" xr:uid="{00000000-0005-0000-0000-000063150000}"/>
    <cellStyle name="Percent 83" xfId="6606" xr:uid="{00000000-0005-0000-0000-000064150000}"/>
    <cellStyle name="Percent 84" xfId="6607" xr:uid="{00000000-0005-0000-0000-000065150000}"/>
    <cellStyle name="Percent 85" xfId="6608" xr:uid="{00000000-0005-0000-0000-000066150000}"/>
    <cellStyle name="Percent 86" xfId="6609" xr:uid="{00000000-0005-0000-0000-000067150000}"/>
    <cellStyle name="Percent 87" xfId="6610" xr:uid="{00000000-0005-0000-0000-000068150000}"/>
    <cellStyle name="Percent 88" xfId="6611" xr:uid="{00000000-0005-0000-0000-000069150000}"/>
    <cellStyle name="Percent 89" xfId="6612" xr:uid="{00000000-0005-0000-0000-00006A150000}"/>
    <cellStyle name="Percent 9" xfId="6613" xr:uid="{00000000-0005-0000-0000-00006B150000}"/>
    <cellStyle name="Percent 90" xfId="6614" xr:uid="{00000000-0005-0000-0000-00006C150000}"/>
    <cellStyle name="Percent 91" xfId="6615" xr:uid="{00000000-0005-0000-0000-00006D150000}"/>
    <cellStyle name="Percent 92" xfId="6965" xr:uid="{00000000-0005-0000-0000-00006E150000}"/>
    <cellStyle name="Percent_(3활주로토공)최종" xfId="2398" xr:uid="{00000000-0005-0000-0000-00006F150000}"/>
    <cellStyle name="RevList" xfId="1546" xr:uid="{00000000-0005-0000-0000-000070150000}"/>
    <cellStyle name="sh" xfId="2399" xr:uid="{00000000-0005-0000-0000-000071150000}"/>
    <cellStyle name="SHIM" xfId="1902" xr:uid="{00000000-0005-0000-0000-000072150000}"/>
    <cellStyle name="ssh" xfId="2400" xr:uid="{00000000-0005-0000-0000-000073150000}"/>
    <cellStyle name="Standard_A" xfId="1547" xr:uid="{00000000-0005-0000-0000-000074150000}"/>
    <cellStyle name="subhead" xfId="1548" xr:uid="{00000000-0005-0000-0000-000075150000}"/>
    <cellStyle name="Subtotal" xfId="1549" xr:uid="{00000000-0005-0000-0000-000076150000}"/>
    <cellStyle name="testtitle" xfId="6616" xr:uid="{00000000-0005-0000-0000-000077150000}"/>
    <cellStyle name="þ?b?þ?b?þ?b?þ?b?þ?b?þ?b?þ?b灌þ?b?þ?&lt;?b?þ?b濬þ?b?þ?b?þ昰_x0018_?þ????_x0008_" xfId="1550" xr:uid="{00000000-0005-0000-0000-000078150000}"/>
    <cellStyle name="þ൚b⍼þ൪b⎨þൺb⏜þඊb␌þකb濰þඪb瀠þයb灌þ්b炈þ宐&lt;෢b濈þෲb濬þขb瀐þฒb瀰þ昰_x0018_⋸þ㤕䰀ጤܕ_x0008_" xfId="1551" xr:uid="{00000000-0005-0000-0000-000079150000}"/>
    <cellStyle name="þ_x001d_ð'&amp;Oy?Hy9_x0008__x000f__x0007_æ_x0007__x0007__x0001__x0001_" xfId="1552" xr:uid="{00000000-0005-0000-0000-00007A150000}"/>
    <cellStyle name="þ_x001d_ð'&amp;Oy?Hy9_x0008_E_x000c_￠_x000d__x0007__x0001__x0001_" xfId="1553" xr:uid="{00000000-0005-0000-0000-00007B150000}"/>
    <cellStyle name="þ_x001d_ð'&amp;Oý&amp;Hý9_x0008__x000f__x0007_æ_x0007__x0007__x0001__x0001_" xfId="1554" xr:uid="{00000000-0005-0000-0000-00007C150000}"/>
    <cellStyle name="þ_x001d_ð'&amp;Oý&amp;Hý9_x0008_Ë_x000c_¢_x000d__x0007__x0001__x0001_" xfId="1555" xr:uid="{00000000-0005-0000-0000-00007D150000}"/>
    <cellStyle name="Title" xfId="1556" xr:uid="{00000000-0005-0000-0000-00007E150000}"/>
    <cellStyle name="title [1]" xfId="1557" xr:uid="{00000000-0005-0000-0000-00007F150000}"/>
    <cellStyle name="title [2]" xfId="1558" xr:uid="{00000000-0005-0000-0000-000080150000}"/>
    <cellStyle name="Title 10" xfId="6617" xr:uid="{00000000-0005-0000-0000-000081150000}"/>
    <cellStyle name="Title 11" xfId="6618" xr:uid="{00000000-0005-0000-0000-000082150000}"/>
    <cellStyle name="Title 12" xfId="6619" xr:uid="{00000000-0005-0000-0000-000083150000}"/>
    <cellStyle name="Title 13" xfId="6620" xr:uid="{00000000-0005-0000-0000-000084150000}"/>
    <cellStyle name="Title 14" xfId="6621" xr:uid="{00000000-0005-0000-0000-000085150000}"/>
    <cellStyle name="Title 15" xfId="6622" xr:uid="{00000000-0005-0000-0000-000086150000}"/>
    <cellStyle name="Title 16" xfId="6623" xr:uid="{00000000-0005-0000-0000-000087150000}"/>
    <cellStyle name="Title 17" xfId="6624" xr:uid="{00000000-0005-0000-0000-000088150000}"/>
    <cellStyle name="Title 18" xfId="6625" xr:uid="{00000000-0005-0000-0000-000089150000}"/>
    <cellStyle name="Title 19" xfId="6626" xr:uid="{00000000-0005-0000-0000-00008A150000}"/>
    <cellStyle name="Title 2" xfId="6627" xr:uid="{00000000-0005-0000-0000-00008B150000}"/>
    <cellStyle name="Title 20" xfId="6628" xr:uid="{00000000-0005-0000-0000-00008C150000}"/>
    <cellStyle name="Title 21" xfId="6629" xr:uid="{00000000-0005-0000-0000-00008D150000}"/>
    <cellStyle name="Title 22" xfId="6630" xr:uid="{00000000-0005-0000-0000-00008E150000}"/>
    <cellStyle name="Title 23" xfId="6631" xr:uid="{00000000-0005-0000-0000-00008F150000}"/>
    <cellStyle name="Title 24" xfId="6632" xr:uid="{00000000-0005-0000-0000-000090150000}"/>
    <cellStyle name="Title 25" xfId="6633" xr:uid="{00000000-0005-0000-0000-000091150000}"/>
    <cellStyle name="Title 26" xfId="6634" xr:uid="{00000000-0005-0000-0000-000092150000}"/>
    <cellStyle name="Title 27" xfId="6635" xr:uid="{00000000-0005-0000-0000-000093150000}"/>
    <cellStyle name="Title 28" xfId="6636" xr:uid="{00000000-0005-0000-0000-000094150000}"/>
    <cellStyle name="Title 29" xfId="6637" xr:uid="{00000000-0005-0000-0000-000095150000}"/>
    <cellStyle name="Title 3" xfId="6638" xr:uid="{00000000-0005-0000-0000-000096150000}"/>
    <cellStyle name="Title 30" xfId="6639" xr:uid="{00000000-0005-0000-0000-000097150000}"/>
    <cellStyle name="Title 31" xfId="6640" xr:uid="{00000000-0005-0000-0000-000098150000}"/>
    <cellStyle name="Title 32" xfId="6641" xr:uid="{00000000-0005-0000-0000-000099150000}"/>
    <cellStyle name="Title 33" xfId="6642" xr:uid="{00000000-0005-0000-0000-00009A150000}"/>
    <cellStyle name="Title 34" xfId="6643" xr:uid="{00000000-0005-0000-0000-00009B150000}"/>
    <cellStyle name="Title 35" xfId="6644" xr:uid="{00000000-0005-0000-0000-00009C150000}"/>
    <cellStyle name="Title 36" xfId="6645" xr:uid="{00000000-0005-0000-0000-00009D150000}"/>
    <cellStyle name="Title 37" xfId="6646" xr:uid="{00000000-0005-0000-0000-00009E150000}"/>
    <cellStyle name="Title 38" xfId="6647" xr:uid="{00000000-0005-0000-0000-00009F150000}"/>
    <cellStyle name="Title 39" xfId="6648" xr:uid="{00000000-0005-0000-0000-0000A0150000}"/>
    <cellStyle name="Title 4" xfId="6649" xr:uid="{00000000-0005-0000-0000-0000A1150000}"/>
    <cellStyle name="Title 40" xfId="6650" xr:uid="{00000000-0005-0000-0000-0000A2150000}"/>
    <cellStyle name="Title 41" xfId="6651" xr:uid="{00000000-0005-0000-0000-0000A3150000}"/>
    <cellStyle name="Title 42" xfId="6652" xr:uid="{00000000-0005-0000-0000-0000A4150000}"/>
    <cellStyle name="Title 43" xfId="6653" xr:uid="{00000000-0005-0000-0000-0000A5150000}"/>
    <cellStyle name="Title 44" xfId="6654" xr:uid="{00000000-0005-0000-0000-0000A6150000}"/>
    <cellStyle name="Title 45" xfId="6655" xr:uid="{00000000-0005-0000-0000-0000A7150000}"/>
    <cellStyle name="Title 46" xfId="6656" xr:uid="{00000000-0005-0000-0000-0000A8150000}"/>
    <cellStyle name="Title 47" xfId="6657" xr:uid="{00000000-0005-0000-0000-0000A9150000}"/>
    <cellStyle name="Title 48" xfId="6658" xr:uid="{00000000-0005-0000-0000-0000AA150000}"/>
    <cellStyle name="Title 49" xfId="6659" xr:uid="{00000000-0005-0000-0000-0000AB150000}"/>
    <cellStyle name="Title 5" xfId="6660" xr:uid="{00000000-0005-0000-0000-0000AC150000}"/>
    <cellStyle name="Title 50" xfId="6661" xr:uid="{00000000-0005-0000-0000-0000AD150000}"/>
    <cellStyle name="Title 51" xfId="6662" xr:uid="{00000000-0005-0000-0000-0000AE150000}"/>
    <cellStyle name="Title 52" xfId="6663" xr:uid="{00000000-0005-0000-0000-0000AF150000}"/>
    <cellStyle name="Title 53" xfId="6664" xr:uid="{00000000-0005-0000-0000-0000B0150000}"/>
    <cellStyle name="Title 54" xfId="6665" xr:uid="{00000000-0005-0000-0000-0000B1150000}"/>
    <cellStyle name="Title 55" xfId="6666" xr:uid="{00000000-0005-0000-0000-0000B2150000}"/>
    <cellStyle name="Title 56" xfId="6667" xr:uid="{00000000-0005-0000-0000-0000B3150000}"/>
    <cellStyle name="Title 57" xfId="6668" xr:uid="{00000000-0005-0000-0000-0000B4150000}"/>
    <cellStyle name="Title 58" xfId="6669" xr:uid="{00000000-0005-0000-0000-0000B5150000}"/>
    <cellStyle name="Title 59" xfId="6670" xr:uid="{00000000-0005-0000-0000-0000B6150000}"/>
    <cellStyle name="Title 6" xfId="6671" xr:uid="{00000000-0005-0000-0000-0000B7150000}"/>
    <cellStyle name="Title 60" xfId="6672" xr:uid="{00000000-0005-0000-0000-0000B8150000}"/>
    <cellStyle name="Title 61" xfId="6673" xr:uid="{00000000-0005-0000-0000-0000B9150000}"/>
    <cellStyle name="Title 62" xfId="6674" xr:uid="{00000000-0005-0000-0000-0000BA150000}"/>
    <cellStyle name="Title 63" xfId="6675" xr:uid="{00000000-0005-0000-0000-0000BB150000}"/>
    <cellStyle name="Title 64" xfId="6676" xr:uid="{00000000-0005-0000-0000-0000BC150000}"/>
    <cellStyle name="Title 65" xfId="6677" xr:uid="{00000000-0005-0000-0000-0000BD150000}"/>
    <cellStyle name="Title 66" xfId="6678" xr:uid="{00000000-0005-0000-0000-0000BE150000}"/>
    <cellStyle name="Title 67" xfId="6679" xr:uid="{00000000-0005-0000-0000-0000BF150000}"/>
    <cellStyle name="Title 68" xfId="6680" xr:uid="{00000000-0005-0000-0000-0000C0150000}"/>
    <cellStyle name="Title 69" xfId="6681" xr:uid="{00000000-0005-0000-0000-0000C1150000}"/>
    <cellStyle name="Title 7" xfId="6682" xr:uid="{00000000-0005-0000-0000-0000C2150000}"/>
    <cellStyle name="Title 70" xfId="6683" xr:uid="{00000000-0005-0000-0000-0000C3150000}"/>
    <cellStyle name="Title 71" xfId="6684" xr:uid="{00000000-0005-0000-0000-0000C4150000}"/>
    <cellStyle name="Title 72" xfId="6685" xr:uid="{00000000-0005-0000-0000-0000C5150000}"/>
    <cellStyle name="Title 73" xfId="6686" xr:uid="{00000000-0005-0000-0000-0000C6150000}"/>
    <cellStyle name="Title 74" xfId="6687" xr:uid="{00000000-0005-0000-0000-0000C7150000}"/>
    <cellStyle name="Title 75" xfId="6688" xr:uid="{00000000-0005-0000-0000-0000C8150000}"/>
    <cellStyle name="Title 76" xfId="6689" xr:uid="{00000000-0005-0000-0000-0000C9150000}"/>
    <cellStyle name="Title 77" xfId="6690" xr:uid="{00000000-0005-0000-0000-0000CA150000}"/>
    <cellStyle name="Title 78" xfId="6691" xr:uid="{00000000-0005-0000-0000-0000CB150000}"/>
    <cellStyle name="Title 79" xfId="6692" xr:uid="{00000000-0005-0000-0000-0000CC150000}"/>
    <cellStyle name="Title 8" xfId="6693" xr:uid="{00000000-0005-0000-0000-0000CD150000}"/>
    <cellStyle name="Title 80" xfId="6694" xr:uid="{00000000-0005-0000-0000-0000CE150000}"/>
    <cellStyle name="Title 81" xfId="6695" xr:uid="{00000000-0005-0000-0000-0000CF150000}"/>
    <cellStyle name="Title 82" xfId="6696" xr:uid="{00000000-0005-0000-0000-0000D0150000}"/>
    <cellStyle name="Title 83" xfId="6697" xr:uid="{00000000-0005-0000-0000-0000D1150000}"/>
    <cellStyle name="Title 84" xfId="6698" xr:uid="{00000000-0005-0000-0000-0000D2150000}"/>
    <cellStyle name="Title 85" xfId="6699" xr:uid="{00000000-0005-0000-0000-0000D3150000}"/>
    <cellStyle name="Title 9" xfId="6700" xr:uid="{00000000-0005-0000-0000-0000D4150000}"/>
    <cellStyle name="Title_내역서(전기설비)" xfId="1559" xr:uid="{00000000-0005-0000-0000-0000D5150000}"/>
    <cellStyle name="ton(1)" xfId="6701" xr:uid="{00000000-0005-0000-0000-0000D6150000}"/>
    <cellStyle name="Total" xfId="1560" xr:uid="{00000000-0005-0000-0000-0000D7150000}"/>
    <cellStyle name="Total 2" xfId="1561" xr:uid="{00000000-0005-0000-0000-0000D8150000}"/>
    <cellStyle name="Total 2 2" xfId="6702" xr:uid="{00000000-0005-0000-0000-0000D9150000}"/>
    <cellStyle name="Total 2 3" xfId="6703" xr:uid="{00000000-0005-0000-0000-0000DA150000}"/>
    <cellStyle name="Total 2 4" xfId="7105" xr:uid="{00000000-0005-0000-0000-0000DB150000}"/>
    <cellStyle name="Total 2 4 2" xfId="7254" xr:uid="{00000000-0005-0000-0000-0000DC150000}"/>
    <cellStyle name="Total 2 4 2 2" xfId="7613" xr:uid="{00000000-0005-0000-0000-0000DD150000}"/>
    <cellStyle name="Total 2 4 2 3" xfId="7929" xr:uid="{00000000-0005-0000-0000-0000DE150000}"/>
    <cellStyle name="Total 2 4 3" xfId="7317" xr:uid="{00000000-0005-0000-0000-0000DF150000}"/>
    <cellStyle name="Total 2 4 3 2" xfId="7676" xr:uid="{00000000-0005-0000-0000-0000E0150000}"/>
    <cellStyle name="Total 2 4 3 3" xfId="7992" xr:uid="{00000000-0005-0000-0000-0000E1150000}"/>
    <cellStyle name="Total 2 4 4" xfId="7385" xr:uid="{00000000-0005-0000-0000-0000E2150000}"/>
    <cellStyle name="Total 2 4 4 2" xfId="7744" xr:uid="{00000000-0005-0000-0000-0000E3150000}"/>
    <cellStyle name="Total 2 4 4 3" xfId="8060" xr:uid="{00000000-0005-0000-0000-0000E4150000}"/>
    <cellStyle name="Total 2 4 5" xfId="7478" xr:uid="{00000000-0005-0000-0000-0000E5150000}"/>
    <cellStyle name="Total 2 5" xfId="7092" xr:uid="{00000000-0005-0000-0000-0000E6150000}"/>
    <cellStyle name="Total 2 5 2" xfId="7241" xr:uid="{00000000-0005-0000-0000-0000E7150000}"/>
    <cellStyle name="Total 2 5 2 2" xfId="7600" xr:uid="{00000000-0005-0000-0000-0000E8150000}"/>
    <cellStyle name="Total 2 5 2 3" xfId="7916" xr:uid="{00000000-0005-0000-0000-0000E9150000}"/>
    <cellStyle name="Total 2 5 3" xfId="7304" xr:uid="{00000000-0005-0000-0000-0000EA150000}"/>
    <cellStyle name="Total 2 5 3 2" xfId="7663" xr:uid="{00000000-0005-0000-0000-0000EB150000}"/>
    <cellStyle name="Total 2 5 3 3" xfId="7979" xr:uid="{00000000-0005-0000-0000-0000EC150000}"/>
    <cellStyle name="Total 2 5 4" xfId="7372" xr:uid="{00000000-0005-0000-0000-0000ED150000}"/>
    <cellStyle name="Total 2 5 4 2" xfId="7731" xr:uid="{00000000-0005-0000-0000-0000EE150000}"/>
    <cellStyle name="Total 2 5 4 3" xfId="8047" xr:uid="{00000000-0005-0000-0000-0000EF150000}"/>
    <cellStyle name="Total 2 5 5" xfId="7465" xr:uid="{00000000-0005-0000-0000-0000F0150000}"/>
    <cellStyle name="Total 2 5 6" xfId="7782" xr:uid="{00000000-0005-0000-0000-0000F1150000}"/>
    <cellStyle name="Total 3" xfId="1562" xr:uid="{00000000-0005-0000-0000-0000F2150000}"/>
    <cellStyle name="Total 3 2" xfId="6972" xr:uid="{00000000-0005-0000-0000-0000F3150000}"/>
    <cellStyle name="Total 3 2 2" xfId="7117" xr:uid="{00000000-0005-0000-0000-0000F4150000}"/>
    <cellStyle name="Total 3 2 2 2" xfId="7264" xr:uid="{00000000-0005-0000-0000-0000F5150000}"/>
    <cellStyle name="Total 3 2 2 2 2" xfId="7623" xr:uid="{00000000-0005-0000-0000-0000F6150000}"/>
    <cellStyle name="Total 3 2 2 2 3" xfId="7939" xr:uid="{00000000-0005-0000-0000-0000F7150000}"/>
    <cellStyle name="Total 3 2 2 3" xfId="7327" xr:uid="{00000000-0005-0000-0000-0000F8150000}"/>
    <cellStyle name="Total 3 2 2 3 2" xfId="7686" xr:uid="{00000000-0005-0000-0000-0000F9150000}"/>
    <cellStyle name="Total 3 2 2 3 3" xfId="8002" xr:uid="{00000000-0005-0000-0000-0000FA150000}"/>
    <cellStyle name="Total 3 2 2 4" xfId="7393" xr:uid="{00000000-0005-0000-0000-0000FB150000}"/>
    <cellStyle name="Total 3 2 2 4 2" xfId="7752" xr:uid="{00000000-0005-0000-0000-0000FC150000}"/>
    <cellStyle name="Total 3 2 2 4 3" xfId="8068" xr:uid="{00000000-0005-0000-0000-0000FD150000}"/>
    <cellStyle name="Total 3 2 2 5" xfId="7488" xr:uid="{00000000-0005-0000-0000-0000FE150000}"/>
    <cellStyle name="Total 3 2 3" xfId="7039" xr:uid="{00000000-0005-0000-0000-0000FF150000}"/>
    <cellStyle name="Total 3 2 3 2" xfId="7197" xr:uid="{00000000-0005-0000-0000-000000160000}"/>
    <cellStyle name="Total 3 2 3 2 2" xfId="7557" xr:uid="{00000000-0005-0000-0000-000001160000}"/>
    <cellStyle name="Total 3 2 3 2 3" xfId="7872" xr:uid="{00000000-0005-0000-0000-000002160000}"/>
    <cellStyle name="Total 3 2 3 3" xfId="7136" xr:uid="{00000000-0005-0000-0000-000003160000}"/>
    <cellStyle name="Total 3 2 3 3 2" xfId="7498" xr:uid="{00000000-0005-0000-0000-000004160000}"/>
    <cellStyle name="Total 3 2 3 3 3" xfId="7811" xr:uid="{00000000-0005-0000-0000-000005160000}"/>
    <cellStyle name="Total 3 2 3 4" xfId="7333" xr:uid="{00000000-0005-0000-0000-000006160000}"/>
    <cellStyle name="Total 3 2 3 4 2" xfId="7692" xr:uid="{00000000-0005-0000-0000-000007160000}"/>
    <cellStyle name="Total 3 2 3 4 3" xfId="8008" xr:uid="{00000000-0005-0000-0000-000008160000}"/>
    <cellStyle name="Total 3 2 3 5" xfId="7421" xr:uid="{00000000-0005-0000-0000-000009160000}"/>
    <cellStyle name="Total 3 2 3 6" xfId="7404" xr:uid="{00000000-0005-0000-0000-00000A160000}"/>
    <cellStyle name="Total 4" xfId="1903" xr:uid="{00000000-0005-0000-0000-00000B160000}"/>
    <cellStyle name="Total 4 2" xfId="6973" xr:uid="{00000000-0005-0000-0000-00000C160000}"/>
    <cellStyle name="Total 5" xfId="6971" xr:uid="{00000000-0005-0000-0000-00000D160000}"/>
    <cellStyle name="Total 6" xfId="7106" xr:uid="{00000000-0005-0000-0000-00000E160000}"/>
    <cellStyle name="Total 6 2" xfId="7255" xr:uid="{00000000-0005-0000-0000-00000F160000}"/>
    <cellStyle name="Total 6 2 2" xfId="7614" xr:uid="{00000000-0005-0000-0000-000010160000}"/>
    <cellStyle name="Total 6 2 3" xfId="7930" xr:uid="{00000000-0005-0000-0000-000011160000}"/>
    <cellStyle name="Total 6 3" xfId="7318" xr:uid="{00000000-0005-0000-0000-000012160000}"/>
    <cellStyle name="Total 6 3 2" xfId="7677" xr:uid="{00000000-0005-0000-0000-000013160000}"/>
    <cellStyle name="Total 6 3 3" xfId="7993" xr:uid="{00000000-0005-0000-0000-000014160000}"/>
    <cellStyle name="Total 6 4" xfId="7386" xr:uid="{00000000-0005-0000-0000-000015160000}"/>
    <cellStyle name="Total 6 4 2" xfId="7745" xr:uid="{00000000-0005-0000-0000-000016160000}"/>
    <cellStyle name="Total 6 4 3" xfId="8061" xr:uid="{00000000-0005-0000-0000-000017160000}"/>
    <cellStyle name="Total 6 5" xfId="7479" xr:uid="{00000000-0005-0000-0000-000018160000}"/>
    <cellStyle name="Total 7" xfId="7038" xr:uid="{00000000-0005-0000-0000-000019160000}"/>
    <cellStyle name="Total 7 2" xfId="7196" xr:uid="{00000000-0005-0000-0000-00001A160000}"/>
    <cellStyle name="Total 7 2 2" xfId="7556" xr:uid="{00000000-0005-0000-0000-00001B160000}"/>
    <cellStyle name="Total 7 2 3" xfId="7871" xr:uid="{00000000-0005-0000-0000-00001C160000}"/>
    <cellStyle name="Total 7 3" xfId="7137" xr:uid="{00000000-0005-0000-0000-00001D160000}"/>
    <cellStyle name="Total 7 3 2" xfId="7499" xr:uid="{00000000-0005-0000-0000-00001E160000}"/>
    <cellStyle name="Total 7 3 3" xfId="7812" xr:uid="{00000000-0005-0000-0000-00001F160000}"/>
    <cellStyle name="Total 7 4" xfId="7332" xr:uid="{00000000-0005-0000-0000-000020160000}"/>
    <cellStyle name="Total 7 4 2" xfId="7691" xr:uid="{00000000-0005-0000-0000-000021160000}"/>
    <cellStyle name="Total 7 4 3" xfId="8007" xr:uid="{00000000-0005-0000-0000-000022160000}"/>
    <cellStyle name="Total 7 5" xfId="7420" xr:uid="{00000000-0005-0000-0000-000023160000}"/>
    <cellStyle name="Total 7 6" xfId="7405" xr:uid="{00000000-0005-0000-0000-000024160000}"/>
    <cellStyle name="UM" xfId="1563" xr:uid="{00000000-0005-0000-0000-000025160000}"/>
    <cellStyle name="Unprot" xfId="1564" xr:uid="{00000000-0005-0000-0000-000026160000}"/>
    <cellStyle name="Unprot$" xfId="1565" xr:uid="{00000000-0005-0000-0000-000027160000}"/>
    <cellStyle name="Unprotect" xfId="1566" xr:uid="{00000000-0005-0000-0000-000028160000}"/>
    <cellStyle name="Unprotect 2" xfId="7104" xr:uid="{00000000-0005-0000-0000-000029160000}"/>
    <cellStyle name="Unprotect 2 2" xfId="7253" xr:uid="{00000000-0005-0000-0000-00002A160000}"/>
    <cellStyle name="Unprotect 2 2 2" xfId="7612" xr:uid="{00000000-0005-0000-0000-00002B160000}"/>
    <cellStyle name="Unprotect 2 2 3" xfId="7928" xr:uid="{00000000-0005-0000-0000-00002C160000}"/>
    <cellStyle name="Unprotect 2 3" xfId="7316" xr:uid="{00000000-0005-0000-0000-00002D160000}"/>
    <cellStyle name="Unprotect 2 3 2" xfId="7675" xr:uid="{00000000-0005-0000-0000-00002E160000}"/>
    <cellStyle name="Unprotect 2 3 3" xfId="7991" xr:uid="{00000000-0005-0000-0000-00002F160000}"/>
    <cellStyle name="Unprotect 2 4" xfId="7384" xr:uid="{00000000-0005-0000-0000-000030160000}"/>
    <cellStyle name="Unprotect 2 4 2" xfId="7743" xr:uid="{00000000-0005-0000-0000-000031160000}"/>
    <cellStyle name="Unprotect 2 4 3" xfId="8059" xr:uid="{00000000-0005-0000-0000-000032160000}"/>
    <cellStyle name="Unprotect 2 5" xfId="7477" xr:uid="{00000000-0005-0000-0000-000033160000}"/>
    <cellStyle name="Unprotect 2 6" xfId="7793" xr:uid="{00000000-0005-0000-0000-000034160000}"/>
    <cellStyle name="Unprotect 3" xfId="7093" xr:uid="{00000000-0005-0000-0000-000035160000}"/>
    <cellStyle name="Unprotect 3 2" xfId="7242" xr:uid="{00000000-0005-0000-0000-000036160000}"/>
    <cellStyle name="Unprotect 3 2 2" xfId="7601" xr:uid="{00000000-0005-0000-0000-000037160000}"/>
    <cellStyle name="Unprotect 3 2 3" xfId="7917" xr:uid="{00000000-0005-0000-0000-000038160000}"/>
    <cellStyle name="Unprotect 3 3" xfId="7305" xr:uid="{00000000-0005-0000-0000-000039160000}"/>
    <cellStyle name="Unprotect 3 3 2" xfId="7664" xr:uid="{00000000-0005-0000-0000-00003A160000}"/>
    <cellStyle name="Unprotect 3 3 3" xfId="7980" xr:uid="{00000000-0005-0000-0000-00003B160000}"/>
    <cellStyle name="Unprotect 3 4" xfId="7373" xr:uid="{00000000-0005-0000-0000-00003C160000}"/>
    <cellStyle name="Unprotect 3 4 2" xfId="7732" xr:uid="{00000000-0005-0000-0000-00003D160000}"/>
    <cellStyle name="Unprotect 3 4 3" xfId="8048" xr:uid="{00000000-0005-0000-0000-00003E160000}"/>
    <cellStyle name="Unprotect 3 5" xfId="7466" xr:uid="{00000000-0005-0000-0000-00003F160000}"/>
    <cellStyle name="Unprotect 4" xfId="7163" xr:uid="{00000000-0005-0000-0000-000040160000}"/>
    <cellStyle name="Unprotect 4 2" xfId="7525" xr:uid="{00000000-0005-0000-0000-000041160000}"/>
    <cellStyle name="Unprotect 4 3" xfId="7838" xr:uid="{00000000-0005-0000-0000-000042160000}"/>
    <cellStyle name="W?rung [0]_Ausdruck RUND (D)" xfId="1567" xr:uid="{00000000-0005-0000-0000-000043160000}"/>
    <cellStyle name="W?rung_Ausdruck RUND (D)" xfId="1568" xr:uid="{00000000-0005-0000-0000-000044160000}"/>
    <cellStyle name="Währung [0]_Kalkmilchbedarf" xfId="6704" xr:uid="{00000000-0005-0000-0000-000045160000}"/>
    <cellStyle name="Währung_Kalkmilchbedarf" xfId="6705" xr:uid="{00000000-0005-0000-0000-000046160000}"/>
    <cellStyle name="μU¿¡ ¿A´A CIAIÆU¸μAⓒ" xfId="6706" xr:uid="{00000000-0005-0000-0000-000047160000}"/>
    <cellStyle name="|?ドE" xfId="2401" xr:uid="{00000000-0005-0000-0000-000048160000}"/>
    <cellStyle name="|?ドE 2" xfId="6974" xr:uid="{00000000-0005-0000-0000-000049160000}"/>
    <cellStyle name="가." xfId="2402" xr:uid="{00000000-0005-0000-0000-00004A160000}"/>
    <cellStyle name="감춤" xfId="6707" xr:uid="{00000000-0005-0000-0000-00004B160000}"/>
    <cellStyle name="강조색1 2" xfId="2403" xr:uid="{00000000-0005-0000-0000-00004C160000}"/>
    <cellStyle name="강조색2 2" xfId="2404" xr:uid="{00000000-0005-0000-0000-00004D160000}"/>
    <cellStyle name="강조색3 2" xfId="2405" xr:uid="{00000000-0005-0000-0000-00004E160000}"/>
    <cellStyle name="강조색4 2" xfId="2406" xr:uid="{00000000-0005-0000-0000-00004F160000}"/>
    <cellStyle name="강조색5 2" xfId="2407" xr:uid="{00000000-0005-0000-0000-000050160000}"/>
    <cellStyle name="강조색6 2" xfId="2408" xr:uid="{00000000-0005-0000-0000-000051160000}"/>
    <cellStyle name="견적-FRP" xfId="1569" xr:uid="{00000000-0005-0000-0000-000052160000}"/>
    <cellStyle name="견적-금액" xfId="1570" xr:uid="{00000000-0005-0000-0000-000053160000}"/>
    <cellStyle name="견적부" xfId="2409" xr:uid="{00000000-0005-0000-0000-000054160000}"/>
    <cellStyle name="견적부 2" xfId="6708" xr:uid="{00000000-0005-0000-0000-000055160000}"/>
    <cellStyle name="견적부 2 2" xfId="6976" xr:uid="{00000000-0005-0000-0000-000056160000}"/>
    <cellStyle name="견적부 2 2 2" xfId="7119" xr:uid="{00000000-0005-0000-0000-000057160000}"/>
    <cellStyle name="견적부 2 2 2 2" xfId="7266" xr:uid="{00000000-0005-0000-0000-000058160000}"/>
    <cellStyle name="견적부 2 2 2 2 2" xfId="7625" xr:uid="{00000000-0005-0000-0000-000059160000}"/>
    <cellStyle name="견적부 2 2 2 2 3" xfId="7941" xr:uid="{00000000-0005-0000-0000-00005A160000}"/>
    <cellStyle name="견적부 2 2 2 3" xfId="7329" xr:uid="{00000000-0005-0000-0000-00005B160000}"/>
    <cellStyle name="견적부 2 2 2 3 2" xfId="7688" xr:uid="{00000000-0005-0000-0000-00005C160000}"/>
    <cellStyle name="견적부 2 2 2 3 3" xfId="8004" xr:uid="{00000000-0005-0000-0000-00005D160000}"/>
    <cellStyle name="견적부 2 2 2 4" xfId="7395" xr:uid="{00000000-0005-0000-0000-00005E160000}"/>
    <cellStyle name="견적부 2 2 2 4 2" xfId="7754" xr:uid="{00000000-0005-0000-0000-00005F160000}"/>
    <cellStyle name="견적부 2 2 2 4 3" xfId="8070" xr:uid="{00000000-0005-0000-0000-000060160000}"/>
    <cellStyle name="견적부 2 2 2 5" xfId="7490" xr:uid="{00000000-0005-0000-0000-000061160000}"/>
    <cellStyle name="견적부 2 2 2 6" xfId="7803" xr:uid="{00000000-0005-0000-0000-000062160000}"/>
    <cellStyle name="견적부 2 2 3" xfId="7112" xr:uid="{00000000-0005-0000-0000-000063160000}"/>
    <cellStyle name="견적부 2 2 3 2" xfId="7260" xr:uid="{00000000-0005-0000-0000-000064160000}"/>
    <cellStyle name="견적부 2 2 3 2 2" xfId="7619" xr:uid="{00000000-0005-0000-0000-000065160000}"/>
    <cellStyle name="견적부 2 2 3 2 3" xfId="7935" xr:uid="{00000000-0005-0000-0000-000066160000}"/>
    <cellStyle name="견적부 2 2 3 3" xfId="7323" xr:uid="{00000000-0005-0000-0000-000067160000}"/>
    <cellStyle name="견적부 2 2 3 3 2" xfId="7682" xr:uid="{00000000-0005-0000-0000-000068160000}"/>
    <cellStyle name="견적부 2 2 3 3 3" xfId="7998" xr:uid="{00000000-0005-0000-0000-000069160000}"/>
    <cellStyle name="견적부 2 2 3 4" xfId="7389" xr:uid="{00000000-0005-0000-0000-00006A160000}"/>
    <cellStyle name="견적부 2 2 3 4 2" xfId="7748" xr:uid="{00000000-0005-0000-0000-00006B160000}"/>
    <cellStyle name="견적부 2 2 3 4 3" xfId="8064" xr:uid="{00000000-0005-0000-0000-00006C160000}"/>
    <cellStyle name="견적부 2 2 3 5" xfId="7484" xr:uid="{00000000-0005-0000-0000-00006D160000}"/>
    <cellStyle name="견적부 2 2 3 6" xfId="7798" xr:uid="{00000000-0005-0000-0000-00006E160000}"/>
    <cellStyle name="견적부 2 2 4" xfId="7193" xr:uid="{00000000-0005-0000-0000-00006F160000}"/>
    <cellStyle name="견적부 2 2 4 2" xfId="7868" xr:uid="{00000000-0005-0000-0000-000070160000}"/>
    <cellStyle name="견적부 2 2 5" xfId="7140" xr:uid="{00000000-0005-0000-0000-000071160000}"/>
    <cellStyle name="견적부 2 2 5 2" xfId="7502" xr:uid="{00000000-0005-0000-0000-000072160000}"/>
    <cellStyle name="견적부 2 2 5 3" xfId="7815" xr:uid="{00000000-0005-0000-0000-000073160000}"/>
    <cellStyle name="견적부 3" xfId="6975" xr:uid="{00000000-0005-0000-0000-000074160000}"/>
    <cellStyle name="견적부 3 2" xfId="7118" xr:uid="{00000000-0005-0000-0000-000075160000}"/>
    <cellStyle name="견적부 3 2 2" xfId="7265" xr:uid="{00000000-0005-0000-0000-000076160000}"/>
    <cellStyle name="견적부 3 2 2 2" xfId="7624" xr:uid="{00000000-0005-0000-0000-000077160000}"/>
    <cellStyle name="견적부 3 2 2 3" xfId="7940" xr:uid="{00000000-0005-0000-0000-000078160000}"/>
    <cellStyle name="견적부 3 2 3" xfId="7328" xr:uid="{00000000-0005-0000-0000-000079160000}"/>
    <cellStyle name="견적부 3 2 3 2" xfId="7687" xr:uid="{00000000-0005-0000-0000-00007A160000}"/>
    <cellStyle name="견적부 3 2 3 3" xfId="8003" xr:uid="{00000000-0005-0000-0000-00007B160000}"/>
    <cellStyle name="견적부 3 2 4" xfId="7394" xr:uid="{00000000-0005-0000-0000-00007C160000}"/>
    <cellStyle name="견적부 3 2 4 2" xfId="7753" xr:uid="{00000000-0005-0000-0000-00007D160000}"/>
    <cellStyle name="견적부 3 2 4 3" xfId="8069" xr:uid="{00000000-0005-0000-0000-00007E160000}"/>
    <cellStyle name="견적부 3 2 5" xfId="7489" xr:uid="{00000000-0005-0000-0000-00007F160000}"/>
    <cellStyle name="견적부 3 2 6" xfId="7802" xr:uid="{00000000-0005-0000-0000-000080160000}"/>
    <cellStyle name="견적부 3 3" xfId="7111" xr:uid="{00000000-0005-0000-0000-000081160000}"/>
    <cellStyle name="견적부 3 3 2" xfId="7259" xr:uid="{00000000-0005-0000-0000-000082160000}"/>
    <cellStyle name="견적부 3 3 2 2" xfId="7618" xr:uid="{00000000-0005-0000-0000-000083160000}"/>
    <cellStyle name="견적부 3 3 2 3" xfId="7934" xr:uid="{00000000-0005-0000-0000-000084160000}"/>
    <cellStyle name="견적부 3 3 3" xfId="7322" xr:uid="{00000000-0005-0000-0000-000085160000}"/>
    <cellStyle name="견적부 3 3 3 2" xfId="7681" xr:uid="{00000000-0005-0000-0000-000086160000}"/>
    <cellStyle name="견적부 3 3 3 3" xfId="7997" xr:uid="{00000000-0005-0000-0000-000087160000}"/>
    <cellStyle name="견적부 3 3 4" xfId="7388" xr:uid="{00000000-0005-0000-0000-000088160000}"/>
    <cellStyle name="견적부 3 3 4 2" xfId="7747" xr:uid="{00000000-0005-0000-0000-000089160000}"/>
    <cellStyle name="견적부 3 3 4 3" xfId="8063" xr:uid="{00000000-0005-0000-0000-00008A160000}"/>
    <cellStyle name="견적부 3 3 5" xfId="7483" xr:uid="{00000000-0005-0000-0000-00008B160000}"/>
    <cellStyle name="견적부 3 3 6" xfId="7797" xr:uid="{00000000-0005-0000-0000-00008C160000}"/>
    <cellStyle name="견적부 3 4" xfId="7192" xr:uid="{00000000-0005-0000-0000-00008D160000}"/>
    <cellStyle name="견적부 3 4 2" xfId="7867" xr:uid="{00000000-0005-0000-0000-00008E160000}"/>
    <cellStyle name="견적부 3 5" xfId="7141" xr:uid="{00000000-0005-0000-0000-00008F160000}"/>
    <cellStyle name="견적부 3 5 2" xfId="7503" xr:uid="{00000000-0005-0000-0000-000090160000}"/>
    <cellStyle name="견적부 3 5 3" xfId="7816" xr:uid="{00000000-0005-0000-0000-000091160000}"/>
    <cellStyle name="경고문 2" xfId="1571" xr:uid="{00000000-0005-0000-0000-000092160000}"/>
    <cellStyle name="경고문 2 2" xfId="3530" xr:uid="{00000000-0005-0000-0000-000093160000}"/>
    <cellStyle name="계산 2" xfId="2410" xr:uid="{00000000-0005-0000-0000-000094160000}"/>
    <cellStyle name="계산 2 2" xfId="7072" xr:uid="{00000000-0005-0000-0000-000095160000}"/>
    <cellStyle name="계산 2 2 2" xfId="7223" xr:uid="{00000000-0005-0000-0000-000096160000}"/>
    <cellStyle name="계산 2 2 2 2" xfId="7582" xr:uid="{00000000-0005-0000-0000-000097160000}"/>
    <cellStyle name="계산 2 2 2 3" xfId="7898" xr:uid="{00000000-0005-0000-0000-000098160000}"/>
    <cellStyle name="계산 2 2 3" xfId="7285" xr:uid="{00000000-0005-0000-0000-000099160000}"/>
    <cellStyle name="계산 2 2 3 2" xfId="7644" xr:uid="{00000000-0005-0000-0000-00009A160000}"/>
    <cellStyle name="계산 2 2 3 3" xfId="7960" xr:uid="{00000000-0005-0000-0000-00009B160000}"/>
    <cellStyle name="계산 2 2 4" xfId="7446" xr:uid="{00000000-0005-0000-0000-00009C160000}"/>
    <cellStyle name="계산 2 2 5" xfId="7768" xr:uid="{00000000-0005-0000-0000-00009D160000}"/>
    <cellStyle name="계산 2 3" xfId="7077" xr:uid="{00000000-0005-0000-0000-00009E160000}"/>
    <cellStyle name="계산 2 3 2" xfId="7227" xr:uid="{00000000-0005-0000-0000-00009F160000}"/>
    <cellStyle name="계산 2 3 2 2" xfId="7586" xr:uid="{00000000-0005-0000-0000-0000A0160000}"/>
    <cellStyle name="계산 2 3 2 3" xfId="7902" xr:uid="{00000000-0005-0000-0000-0000A1160000}"/>
    <cellStyle name="계산 2 3 3" xfId="7290" xr:uid="{00000000-0005-0000-0000-0000A2160000}"/>
    <cellStyle name="계산 2 3 3 2" xfId="7649" xr:uid="{00000000-0005-0000-0000-0000A3160000}"/>
    <cellStyle name="계산 2 3 3 3" xfId="7965" xr:uid="{00000000-0005-0000-0000-0000A4160000}"/>
    <cellStyle name="계산 2 3 4" xfId="7359" xr:uid="{00000000-0005-0000-0000-0000A5160000}"/>
    <cellStyle name="계산 2 3 4 2" xfId="7718" xr:uid="{00000000-0005-0000-0000-0000A6160000}"/>
    <cellStyle name="계산 2 3 4 3" xfId="8034" xr:uid="{00000000-0005-0000-0000-0000A7160000}"/>
    <cellStyle name="계산 2 3 5" xfId="7451" xr:uid="{00000000-0005-0000-0000-0000A8160000}"/>
    <cellStyle name="계산 2 3 6" xfId="7772" xr:uid="{00000000-0005-0000-0000-0000A9160000}"/>
    <cellStyle name="계산 2 4" xfId="7152" xr:uid="{00000000-0005-0000-0000-0000AA160000}"/>
    <cellStyle name="계산 2 4 2" xfId="7514" xr:uid="{00000000-0005-0000-0000-0000AB160000}"/>
    <cellStyle name="계산 2 4 3" xfId="7827" xr:uid="{00000000-0005-0000-0000-0000AC160000}"/>
    <cellStyle name="계산 2 5" xfId="7166" xr:uid="{00000000-0005-0000-0000-0000AD160000}"/>
    <cellStyle name="계산 2 5 2" xfId="7528" xr:uid="{00000000-0005-0000-0000-0000AE160000}"/>
    <cellStyle name="계산 2 5 3" xfId="7841" xr:uid="{00000000-0005-0000-0000-0000AF160000}"/>
    <cellStyle name="고정소숫점" xfId="1572" xr:uid="{00000000-0005-0000-0000-0000B0160000}"/>
    <cellStyle name="고정소숫점 2" xfId="1573" xr:uid="{00000000-0005-0000-0000-0000B1160000}"/>
    <cellStyle name="고정소숫점 2 2" xfId="6709" xr:uid="{00000000-0005-0000-0000-0000B2160000}"/>
    <cellStyle name="고정소숫점 2 3" xfId="6710" xr:uid="{00000000-0005-0000-0000-0000B3160000}"/>
    <cellStyle name="고정소숫점 3" xfId="1574" xr:uid="{00000000-0005-0000-0000-0000B4160000}"/>
    <cellStyle name="고정소숫점 3 2" xfId="6977" xr:uid="{00000000-0005-0000-0000-0000B5160000}"/>
    <cellStyle name="고정소숫점 4" xfId="1904" xr:uid="{00000000-0005-0000-0000-0000B6160000}"/>
    <cellStyle name="고정소숫점 4 2" xfId="6978" xr:uid="{00000000-0005-0000-0000-0000B7160000}"/>
    <cellStyle name="고정소숫점 5" xfId="6711" xr:uid="{00000000-0005-0000-0000-0000B8160000}"/>
    <cellStyle name="고정소숫점 6" xfId="6712" xr:uid="{00000000-0005-0000-0000-0000B9160000}"/>
    <cellStyle name="고정소숫점 7" xfId="6713" xr:uid="{00000000-0005-0000-0000-0000BA160000}"/>
    <cellStyle name="고정소숫점 8" xfId="6714" xr:uid="{00000000-0005-0000-0000-0000BB160000}"/>
    <cellStyle name="고정소숫점 8 2" xfId="6715" xr:uid="{00000000-0005-0000-0000-0000BC160000}"/>
    <cellStyle name="고정소숫점 8 3" xfId="6716" xr:uid="{00000000-0005-0000-0000-0000BD160000}"/>
    <cellStyle name="고정출력1" xfId="1575" xr:uid="{00000000-0005-0000-0000-0000BE160000}"/>
    <cellStyle name="고정출력2" xfId="1576" xr:uid="{00000000-0005-0000-0000-0000BF160000}"/>
    <cellStyle name="공사원가계산서(조경)" xfId="2411" xr:uid="{00000000-0005-0000-0000-0000C0160000}"/>
    <cellStyle name="공종" xfId="6717" xr:uid="{00000000-0005-0000-0000-0000C1160000}"/>
    <cellStyle name="공종-규격" xfId="1905" xr:uid="{00000000-0005-0000-0000-0000C2160000}"/>
    <cellStyle name="공종-규격 2" xfId="7058" xr:uid="{00000000-0005-0000-0000-0000C3160000}"/>
    <cellStyle name="咬訌裝?INCOM1" xfId="1906" xr:uid="{00000000-0005-0000-0000-0000C4160000}"/>
    <cellStyle name="咬訌裝?INCOM10" xfId="1907" xr:uid="{00000000-0005-0000-0000-0000C5160000}"/>
    <cellStyle name="咬訌裝?INCOM2" xfId="1908" xr:uid="{00000000-0005-0000-0000-0000C6160000}"/>
    <cellStyle name="咬訌裝?INCOM3" xfId="1909" xr:uid="{00000000-0005-0000-0000-0000C7160000}"/>
    <cellStyle name="咬訌裝?INCOM4" xfId="1910" xr:uid="{00000000-0005-0000-0000-0000C8160000}"/>
    <cellStyle name="咬訌裝?INCOM5" xfId="1911" xr:uid="{00000000-0005-0000-0000-0000C9160000}"/>
    <cellStyle name="咬訌裝?INCOM6" xfId="1912" xr:uid="{00000000-0005-0000-0000-0000CA160000}"/>
    <cellStyle name="咬訌裝?INCOM7" xfId="1913" xr:uid="{00000000-0005-0000-0000-0000CB160000}"/>
    <cellStyle name="咬訌裝?INCOM8" xfId="1914" xr:uid="{00000000-0005-0000-0000-0000CC160000}"/>
    <cellStyle name="咬訌裝?INCOM9" xfId="1915" xr:uid="{00000000-0005-0000-0000-0000CD160000}"/>
    <cellStyle name="咬訌裝?PRIB11" xfId="1916" xr:uid="{00000000-0005-0000-0000-0000CE160000}"/>
    <cellStyle name="국종합건설" xfId="6718" xr:uid="{00000000-0005-0000-0000-0000CF160000}"/>
    <cellStyle name="금액" xfId="1577" xr:uid="{00000000-0005-0000-0000-0000D0160000}"/>
    <cellStyle name="금액 2" xfId="6979" xr:uid="{00000000-0005-0000-0000-0000D1160000}"/>
    <cellStyle name="금액 2 2" xfId="7120" xr:uid="{00000000-0005-0000-0000-0000D2160000}"/>
    <cellStyle name="금액 2 2 2" xfId="7267" xr:uid="{00000000-0005-0000-0000-0000D3160000}"/>
    <cellStyle name="금액 2 2 2 2" xfId="7626" xr:uid="{00000000-0005-0000-0000-0000D4160000}"/>
    <cellStyle name="금액 2 2 2 3" xfId="7942" xr:uid="{00000000-0005-0000-0000-0000D5160000}"/>
    <cellStyle name="금액 2 2 3" xfId="7330" xr:uid="{00000000-0005-0000-0000-0000D6160000}"/>
    <cellStyle name="금액 2 2 3 2" xfId="7689" xr:uid="{00000000-0005-0000-0000-0000D7160000}"/>
    <cellStyle name="금액 2 2 3 3" xfId="8005" xr:uid="{00000000-0005-0000-0000-0000D8160000}"/>
    <cellStyle name="금액 2 2 4" xfId="7396" xr:uid="{00000000-0005-0000-0000-0000D9160000}"/>
    <cellStyle name="금액 2 2 4 2" xfId="7755" xr:uid="{00000000-0005-0000-0000-0000DA160000}"/>
    <cellStyle name="금액 2 2 4 3" xfId="8071" xr:uid="{00000000-0005-0000-0000-0000DB160000}"/>
    <cellStyle name="금액 2 2 5" xfId="7491" xr:uid="{00000000-0005-0000-0000-0000DC160000}"/>
    <cellStyle name="금액 2 2 6" xfId="7804" xr:uid="{00000000-0005-0000-0000-0000DD160000}"/>
    <cellStyle name="금액 2 3" xfId="7085" xr:uid="{00000000-0005-0000-0000-0000DE160000}"/>
    <cellStyle name="금액 2 3 2" xfId="7235" xr:uid="{00000000-0005-0000-0000-0000DF160000}"/>
    <cellStyle name="금액 2 3 2 2" xfId="7594" xr:uid="{00000000-0005-0000-0000-0000E0160000}"/>
    <cellStyle name="금액 2 3 2 3" xfId="7910" xr:uid="{00000000-0005-0000-0000-0000E1160000}"/>
    <cellStyle name="금액 2 3 3" xfId="7298" xr:uid="{00000000-0005-0000-0000-0000E2160000}"/>
    <cellStyle name="금액 2 3 3 2" xfId="7657" xr:uid="{00000000-0005-0000-0000-0000E3160000}"/>
    <cellStyle name="금액 2 3 3 3" xfId="7973" xr:uid="{00000000-0005-0000-0000-0000E4160000}"/>
    <cellStyle name="금액 2 3 4" xfId="7366" xr:uid="{00000000-0005-0000-0000-0000E5160000}"/>
    <cellStyle name="금액 2 3 4 2" xfId="7725" xr:uid="{00000000-0005-0000-0000-0000E6160000}"/>
    <cellStyle name="금액 2 3 4 3" xfId="8041" xr:uid="{00000000-0005-0000-0000-0000E7160000}"/>
    <cellStyle name="금액 2 3 5" xfId="7459" xr:uid="{00000000-0005-0000-0000-0000E8160000}"/>
    <cellStyle name="금액 2 3 6" xfId="7780" xr:uid="{00000000-0005-0000-0000-0000E9160000}"/>
    <cellStyle name="금액 2 4" xfId="7139" xr:uid="{00000000-0005-0000-0000-0000EA160000}"/>
    <cellStyle name="금액 2 4 2" xfId="7501" xr:uid="{00000000-0005-0000-0000-0000EB160000}"/>
    <cellStyle name="금액 2 4 3" xfId="7814" xr:uid="{00000000-0005-0000-0000-0000EC160000}"/>
    <cellStyle name="금액 2 5" xfId="7194" xr:uid="{00000000-0005-0000-0000-0000ED160000}"/>
    <cellStyle name="금액 2 5 2" xfId="7554" xr:uid="{00000000-0005-0000-0000-0000EE160000}"/>
    <cellStyle name="금액 2 5 3" xfId="7869" xr:uid="{00000000-0005-0000-0000-0000EF160000}"/>
    <cellStyle name="금액(\/㎡)" xfId="6719" xr:uid="{00000000-0005-0000-0000-0000F0160000}"/>
    <cellStyle name="금액(\/㎥)" xfId="6720" xr:uid="{00000000-0005-0000-0000-0000F1160000}"/>
    <cellStyle name="금액(\/ton)" xfId="6721" xr:uid="{00000000-0005-0000-0000-0000F2160000}"/>
    <cellStyle name="기계" xfId="6722" xr:uid="{00000000-0005-0000-0000-0000F3160000}"/>
    <cellStyle name="끼_x0001_?" xfId="2412" xr:uid="{00000000-0005-0000-0000-0000F4160000}"/>
    <cellStyle name="끼_x0001_? 2" xfId="6980" xr:uid="{00000000-0005-0000-0000-0000F5160000}"/>
    <cellStyle name="나쁨 2" xfId="2413" xr:uid="{00000000-0005-0000-0000-0000F6160000}"/>
    <cellStyle name="날짜" xfId="1578" xr:uid="{00000000-0005-0000-0000-0000F7160000}"/>
    <cellStyle name="내역서" xfId="1579" xr:uid="{00000000-0005-0000-0000-0000F8160000}"/>
    <cellStyle name="내역수량(0)" xfId="6723" xr:uid="{00000000-0005-0000-0000-0000F9160000}"/>
    <cellStyle name="내역수량(0) 2" xfId="7100" xr:uid="{00000000-0005-0000-0000-0000FA160000}"/>
    <cellStyle name="내역수량(0) 2 2" xfId="7249" xr:uid="{00000000-0005-0000-0000-0000FB160000}"/>
    <cellStyle name="내역수량(0) 2 2 2" xfId="7608" xr:uid="{00000000-0005-0000-0000-0000FC160000}"/>
    <cellStyle name="내역수량(0) 2 2 3" xfId="7924" xr:uid="{00000000-0005-0000-0000-0000FD160000}"/>
    <cellStyle name="내역수량(0) 2 3" xfId="7312" xr:uid="{00000000-0005-0000-0000-0000FE160000}"/>
    <cellStyle name="내역수량(0) 2 3 2" xfId="7671" xr:uid="{00000000-0005-0000-0000-0000FF160000}"/>
    <cellStyle name="내역수량(0) 2 3 3" xfId="7987" xr:uid="{00000000-0005-0000-0000-000000170000}"/>
    <cellStyle name="내역수량(0) 2 4" xfId="7380" xr:uid="{00000000-0005-0000-0000-000001170000}"/>
    <cellStyle name="내역수량(0) 2 4 2" xfId="7739" xr:uid="{00000000-0005-0000-0000-000002170000}"/>
    <cellStyle name="내역수량(0) 2 4 3" xfId="8055" xr:uid="{00000000-0005-0000-0000-000003170000}"/>
    <cellStyle name="내역수량(0) 2 5" xfId="7473" xr:uid="{00000000-0005-0000-0000-000004170000}"/>
    <cellStyle name="내역수량(0) 2 6" xfId="7789" xr:uid="{00000000-0005-0000-0000-000005170000}"/>
    <cellStyle name="내역수량(0) 3" xfId="7042" xr:uid="{00000000-0005-0000-0000-000006170000}"/>
    <cellStyle name="내역수량(0) 3 2" xfId="7199" xr:uid="{00000000-0005-0000-0000-000007170000}"/>
    <cellStyle name="내역수량(0) 3 2 2" xfId="7559" xr:uid="{00000000-0005-0000-0000-000008170000}"/>
    <cellStyle name="내역수량(0) 3 2 3" xfId="7874" xr:uid="{00000000-0005-0000-0000-000009170000}"/>
    <cellStyle name="내역수량(0) 3 3" xfId="7134" xr:uid="{00000000-0005-0000-0000-00000A170000}"/>
    <cellStyle name="내역수량(0) 3 3 2" xfId="7496" xr:uid="{00000000-0005-0000-0000-00000B170000}"/>
    <cellStyle name="내역수량(0) 3 3 3" xfId="7809" xr:uid="{00000000-0005-0000-0000-00000C170000}"/>
    <cellStyle name="내역수량(0) 3 4" xfId="7335" xr:uid="{00000000-0005-0000-0000-00000D170000}"/>
    <cellStyle name="내역수량(0) 3 4 2" xfId="7694" xr:uid="{00000000-0005-0000-0000-00000E170000}"/>
    <cellStyle name="내역수량(0) 3 4 3" xfId="8010" xr:uid="{00000000-0005-0000-0000-00000F170000}"/>
    <cellStyle name="내역수량(0) 3 5" xfId="7423" xr:uid="{00000000-0005-0000-0000-000010170000}"/>
    <cellStyle name="내역수량(0) 3 6" xfId="7402" xr:uid="{00000000-0005-0000-0000-000011170000}"/>
    <cellStyle name="내역수량(0) 4" xfId="7175" xr:uid="{00000000-0005-0000-0000-000012170000}"/>
    <cellStyle name="내역수량(0) 4 2" xfId="7537" xr:uid="{00000000-0005-0000-0000-000013170000}"/>
    <cellStyle name="내역수량(0) 4 3" xfId="7850" xr:uid="{00000000-0005-0000-0000-000014170000}"/>
    <cellStyle name="내역수량(0) 5" xfId="7178" xr:uid="{00000000-0005-0000-0000-000015170000}"/>
    <cellStyle name="내역수량(0) 5 2" xfId="7540" xr:uid="{00000000-0005-0000-0000-000016170000}"/>
    <cellStyle name="내역수량(0) 5 3" xfId="7853" xr:uid="{00000000-0005-0000-0000-000017170000}"/>
    <cellStyle name="내역수량(1)" xfId="6724" xr:uid="{00000000-0005-0000-0000-000018170000}"/>
    <cellStyle name="내역수량(1) 2" xfId="7101" xr:uid="{00000000-0005-0000-0000-000019170000}"/>
    <cellStyle name="내역수량(1) 2 2" xfId="7250" xr:uid="{00000000-0005-0000-0000-00001A170000}"/>
    <cellStyle name="내역수량(1) 2 2 2" xfId="7609" xr:uid="{00000000-0005-0000-0000-00001B170000}"/>
    <cellStyle name="내역수량(1) 2 2 3" xfId="7925" xr:uid="{00000000-0005-0000-0000-00001C170000}"/>
    <cellStyle name="내역수량(1) 2 3" xfId="7313" xr:uid="{00000000-0005-0000-0000-00001D170000}"/>
    <cellStyle name="내역수량(1) 2 3 2" xfId="7672" xr:uid="{00000000-0005-0000-0000-00001E170000}"/>
    <cellStyle name="내역수량(1) 2 3 3" xfId="7988" xr:uid="{00000000-0005-0000-0000-00001F170000}"/>
    <cellStyle name="내역수량(1) 2 4" xfId="7381" xr:uid="{00000000-0005-0000-0000-000020170000}"/>
    <cellStyle name="내역수량(1) 2 4 2" xfId="7740" xr:uid="{00000000-0005-0000-0000-000021170000}"/>
    <cellStyle name="내역수량(1) 2 4 3" xfId="8056" xr:uid="{00000000-0005-0000-0000-000022170000}"/>
    <cellStyle name="내역수량(1) 2 5" xfId="7474" xr:uid="{00000000-0005-0000-0000-000023170000}"/>
    <cellStyle name="내역수량(1) 2 6" xfId="7790" xr:uid="{00000000-0005-0000-0000-000024170000}"/>
    <cellStyle name="내역수량(1) 3" xfId="7082" xr:uid="{00000000-0005-0000-0000-000025170000}"/>
    <cellStyle name="내역수량(1) 3 2" xfId="7232" xr:uid="{00000000-0005-0000-0000-000026170000}"/>
    <cellStyle name="내역수량(1) 3 2 2" xfId="7591" xr:uid="{00000000-0005-0000-0000-000027170000}"/>
    <cellStyle name="내역수량(1) 3 2 3" xfId="7907" xr:uid="{00000000-0005-0000-0000-000028170000}"/>
    <cellStyle name="내역수량(1) 3 3" xfId="7295" xr:uid="{00000000-0005-0000-0000-000029170000}"/>
    <cellStyle name="내역수량(1) 3 3 2" xfId="7654" xr:uid="{00000000-0005-0000-0000-00002A170000}"/>
    <cellStyle name="내역수량(1) 3 3 3" xfId="7970" xr:uid="{00000000-0005-0000-0000-00002B170000}"/>
    <cellStyle name="내역수량(1) 3 4" xfId="7363" xr:uid="{00000000-0005-0000-0000-00002C170000}"/>
    <cellStyle name="내역수량(1) 3 4 2" xfId="7722" xr:uid="{00000000-0005-0000-0000-00002D170000}"/>
    <cellStyle name="내역수량(1) 3 4 3" xfId="8038" xr:uid="{00000000-0005-0000-0000-00002E170000}"/>
    <cellStyle name="내역수량(1) 3 5" xfId="7456" xr:uid="{00000000-0005-0000-0000-00002F170000}"/>
    <cellStyle name="내역수량(1) 3 6" xfId="7777" xr:uid="{00000000-0005-0000-0000-000030170000}"/>
    <cellStyle name="내역수량(1) 4" xfId="7174" xr:uid="{00000000-0005-0000-0000-000031170000}"/>
    <cellStyle name="내역수량(1) 4 2" xfId="7536" xr:uid="{00000000-0005-0000-0000-000032170000}"/>
    <cellStyle name="내역수량(1) 4 3" xfId="7849" xr:uid="{00000000-0005-0000-0000-000033170000}"/>
    <cellStyle name="내역수량(1) 5" xfId="7159" xr:uid="{00000000-0005-0000-0000-000034170000}"/>
    <cellStyle name="내역수량(1) 5 2" xfId="7521" xr:uid="{00000000-0005-0000-0000-000035170000}"/>
    <cellStyle name="내역수량(1) 5 3" xfId="7834" xr:uid="{00000000-0005-0000-0000-000036170000}"/>
    <cellStyle name="내역수량(2)" xfId="6725" xr:uid="{00000000-0005-0000-0000-000037170000}"/>
    <cellStyle name="내역수량(2) 2" xfId="7102" xr:uid="{00000000-0005-0000-0000-000038170000}"/>
    <cellStyle name="내역수량(2) 2 2" xfId="7251" xr:uid="{00000000-0005-0000-0000-000039170000}"/>
    <cellStyle name="내역수량(2) 2 2 2" xfId="7610" xr:uid="{00000000-0005-0000-0000-00003A170000}"/>
    <cellStyle name="내역수량(2) 2 2 3" xfId="7926" xr:uid="{00000000-0005-0000-0000-00003B170000}"/>
    <cellStyle name="내역수량(2) 2 3" xfId="7314" xr:uid="{00000000-0005-0000-0000-00003C170000}"/>
    <cellStyle name="내역수량(2) 2 3 2" xfId="7673" xr:uid="{00000000-0005-0000-0000-00003D170000}"/>
    <cellStyle name="내역수량(2) 2 3 3" xfId="7989" xr:uid="{00000000-0005-0000-0000-00003E170000}"/>
    <cellStyle name="내역수량(2) 2 4" xfId="7382" xr:uid="{00000000-0005-0000-0000-00003F170000}"/>
    <cellStyle name="내역수량(2) 2 4 2" xfId="7741" xr:uid="{00000000-0005-0000-0000-000040170000}"/>
    <cellStyle name="내역수량(2) 2 4 3" xfId="8057" xr:uid="{00000000-0005-0000-0000-000041170000}"/>
    <cellStyle name="내역수량(2) 2 5" xfId="7475" xr:uid="{00000000-0005-0000-0000-000042170000}"/>
    <cellStyle name="내역수량(2) 2 6" xfId="7791" xr:uid="{00000000-0005-0000-0000-000043170000}"/>
    <cellStyle name="내역수량(2) 3" xfId="7083" xr:uid="{00000000-0005-0000-0000-000044170000}"/>
    <cellStyle name="내역수량(2) 3 2" xfId="7233" xr:uid="{00000000-0005-0000-0000-000045170000}"/>
    <cellStyle name="내역수량(2) 3 2 2" xfId="7592" xr:uid="{00000000-0005-0000-0000-000046170000}"/>
    <cellStyle name="내역수량(2) 3 2 3" xfId="7908" xr:uid="{00000000-0005-0000-0000-000047170000}"/>
    <cellStyle name="내역수량(2) 3 3" xfId="7296" xr:uid="{00000000-0005-0000-0000-000048170000}"/>
    <cellStyle name="내역수량(2) 3 3 2" xfId="7655" xr:uid="{00000000-0005-0000-0000-000049170000}"/>
    <cellStyle name="내역수량(2) 3 3 3" xfId="7971" xr:uid="{00000000-0005-0000-0000-00004A170000}"/>
    <cellStyle name="내역수량(2) 3 4" xfId="7364" xr:uid="{00000000-0005-0000-0000-00004B170000}"/>
    <cellStyle name="내역수량(2) 3 4 2" xfId="7723" xr:uid="{00000000-0005-0000-0000-00004C170000}"/>
    <cellStyle name="내역수량(2) 3 4 3" xfId="8039" xr:uid="{00000000-0005-0000-0000-00004D170000}"/>
    <cellStyle name="내역수량(2) 3 5" xfId="7457" xr:uid="{00000000-0005-0000-0000-00004E170000}"/>
    <cellStyle name="내역수량(2) 3 6" xfId="7778" xr:uid="{00000000-0005-0000-0000-00004F170000}"/>
    <cellStyle name="내역수량(2) 4" xfId="7173" xr:uid="{00000000-0005-0000-0000-000050170000}"/>
    <cellStyle name="내역수량(2) 4 2" xfId="7535" xr:uid="{00000000-0005-0000-0000-000051170000}"/>
    <cellStyle name="내역수량(2) 4 3" xfId="7848" xr:uid="{00000000-0005-0000-0000-000052170000}"/>
    <cellStyle name="내역수량(2) 5" xfId="7160" xr:uid="{00000000-0005-0000-0000-000053170000}"/>
    <cellStyle name="내역수량(2) 5 2" xfId="7522" xr:uid="{00000000-0005-0000-0000-000054170000}"/>
    <cellStyle name="내역수량(2) 5 3" xfId="7835" xr:uid="{00000000-0005-0000-0000-000055170000}"/>
    <cellStyle name="내역수량(3)" xfId="6726" xr:uid="{00000000-0005-0000-0000-000056170000}"/>
    <cellStyle name="내역수량(3) 2" xfId="7103" xr:uid="{00000000-0005-0000-0000-000057170000}"/>
    <cellStyle name="내역수량(3) 2 2" xfId="7252" xr:uid="{00000000-0005-0000-0000-000058170000}"/>
    <cellStyle name="내역수량(3) 2 2 2" xfId="7611" xr:uid="{00000000-0005-0000-0000-000059170000}"/>
    <cellStyle name="내역수량(3) 2 2 3" xfId="7927" xr:uid="{00000000-0005-0000-0000-00005A170000}"/>
    <cellStyle name="내역수량(3) 2 3" xfId="7315" xr:uid="{00000000-0005-0000-0000-00005B170000}"/>
    <cellStyle name="내역수량(3) 2 3 2" xfId="7674" xr:uid="{00000000-0005-0000-0000-00005C170000}"/>
    <cellStyle name="내역수량(3) 2 3 3" xfId="7990" xr:uid="{00000000-0005-0000-0000-00005D170000}"/>
    <cellStyle name="내역수량(3) 2 4" xfId="7383" xr:uid="{00000000-0005-0000-0000-00005E170000}"/>
    <cellStyle name="내역수량(3) 2 4 2" xfId="7742" xr:uid="{00000000-0005-0000-0000-00005F170000}"/>
    <cellStyle name="내역수량(3) 2 4 3" xfId="8058" xr:uid="{00000000-0005-0000-0000-000060170000}"/>
    <cellStyle name="내역수량(3) 2 5" xfId="7476" xr:uid="{00000000-0005-0000-0000-000061170000}"/>
    <cellStyle name="내역수량(3) 2 6" xfId="7792" xr:uid="{00000000-0005-0000-0000-000062170000}"/>
    <cellStyle name="내역수량(3) 3" xfId="7084" xr:uid="{00000000-0005-0000-0000-000063170000}"/>
    <cellStyle name="내역수량(3) 3 2" xfId="7234" xr:uid="{00000000-0005-0000-0000-000064170000}"/>
    <cellStyle name="내역수량(3) 3 2 2" xfId="7593" xr:uid="{00000000-0005-0000-0000-000065170000}"/>
    <cellStyle name="내역수량(3) 3 2 3" xfId="7909" xr:uid="{00000000-0005-0000-0000-000066170000}"/>
    <cellStyle name="내역수량(3) 3 3" xfId="7297" xr:uid="{00000000-0005-0000-0000-000067170000}"/>
    <cellStyle name="내역수량(3) 3 3 2" xfId="7656" xr:uid="{00000000-0005-0000-0000-000068170000}"/>
    <cellStyle name="내역수량(3) 3 3 3" xfId="7972" xr:uid="{00000000-0005-0000-0000-000069170000}"/>
    <cellStyle name="내역수량(3) 3 4" xfId="7365" xr:uid="{00000000-0005-0000-0000-00006A170000}"/>
    <cellStyle name="내역수량(3) 3 4 2" xfId="7724" xr:uid="{00000000-0005-0000-0000-00006B170000}"/>
    <cellStyle name="내역수량(3) 3 4 3" xfId="8040" xr:uid="{00000000-0005-0000-0000-00006C170000}"/>
    <cellStyle name="내역수량(3) 3 5" xfId="7458" xr:uid="{00000000-0005-0000-0000-00006D170000}"/>
    <cellStyle name="내역수량(3) 3 6" xfId="7779" xr:uid="{00000000-0005-0000-0000-00006E170000}"/>
    <cellStyle name="내역수량(3) 4" xfId="7172" xr:uid="{00000000-0005-0000-0000-00006F170000}"/>
    <cellStyle name="내역수량(3) 4 2" xfId="7534" xr:uid="{00000000-0005-0000-0000-000070170000}"/>
    <cellStyle name="내역수량(3) 4 3" xfId="7847" xr:uid="{00000000-0005-0000-0000-000071170000}"/>
    <cellStyle name="내역수량(3) 5" xfId="7169" xr:uid="{00000000-0005-0000-0000-000072170000}"/>
    <cellStyle name="내역수량(3) 5 2" xfId="7531" xr:uid="{00000000-0005-0000-0000-000073170000}"/>
    <cellStyle name="내역수량(3) 5 3" xfId="7844" xr:uid="{00000000-0005-0000-0000-000074170000}"/>
    <cellStyle name="네모제목" xfId="6727" xr:uid="{00000000-0005-0000-0000-000075170000}"/>
    <cellStyle name="년도" xfId="2414" xr:uid="{00000000-0005-0000-0000-000076170000}"/>
    <cellStyle name="노명용" xfId="1580" xr:uid="{00000000-0005-0000-0000-000077170000}"/>
    <cellStyle name="노명용 2" xfId="7056" xr:uid="{00000000-0005-0000-0000-000078170000}"/>
    <cellStyle name="노명용 2 2" xfId="7211" xr:uid="{00000000-0005-0000-0000-000079170000}"/>
    <cellStyle name="노명용 2 2 2" xfId="7571" xr:uid="{00000000-0005-0000-0000-00007A170000}"/>
    <cellStyle name="노명용 2 2 3" xfId="7886" xr:uid="{00000000-0005-0000-0000-00007B170000}"/>
    <cellStyle name="노명용 2 3" xfId="7273" xr:uid="{00000000-0005-0000-0000-00007C170000}"/>
    <cellStyle name="노명용 2 3 2" xfId="7632" xr:uid="{00000000-0005-0000-0000-00007D170000}"/>
    <cellStyle name="노명용 2 3 3" xfId="7948" xr:uid="{00000000-0005-0000-0000-00007E170000}"/>
    <cellStyle name="노명용 2 4" xfId="7346" xr:uid="{00000000-0005-0000-0000-00007F170000}"/>
    <cellStyle name="노명용 2 4 2" xfId="7705" xr:uid="{00000000-0005-0000-0000-000080170000}"/>
    <cellStyle name="노명용 2 4 3" xfId="8021" xr:uid="{00000000-0005-0000-0000-000081170000}"/>
    <cellStyle name="노명용 2 5" xfId="7434" xr:uid="{00000000-0005-0000-0000-000082170000}"/>
    <cellStyle name="노명용 2 6" xfId="7756" xr:uid="{00000000-0005-0000-0000-000083170000}"/>
    <cellStyle name="노명용 3" xfId="7094" xr:uid="{00000000-0005-0000-0000-000084170000}"/>
    <cellStyle name="노명용 3 2" xfId="7243" xr:uid="{00000000-0005-0000-0000-000085170000}"/>
    <cellStyle name="노명용 3 2 2" xfId="7602" xr:uid="{00000000-0005-0000-0000-000086170000}"/>
    <cellStyle name="노명용 3 2 3" xfId="7918" xr:uid="{00000000-0005-0000-0000-000087170000}"/>
    <cellStyle name="노명용 3 3" xfId="7306" xr:uid="{00000000-0005-0000-0000-000088170000}"/>
    <cellStyle name="노명용 3 3 2" xfId="7665" xr:uid="{00000000-0005-0000-0000-000089170000}"/>
    <cellStyle name="노명용 3 3 3" xfId="7981" xr:uid="{00000000-0005-0000-0000-00008A170000}"/>
    <cellStyle name="노명용 3 4" xfId="7374" xr:uid="{00000000-0005-0000-0000-00008B170000}"/>
    <cellStyle name="노명용 3 4 2" xfId="7733" xr:uid="{00000000-0005-0000-0000-00008C170000}"/>
    <cellStyle name="노명용 3 4 3" xfId="8049" xr:uid="{00000000-0005-0000-0000-00008D170000}"/>
    <cellStyle name="노명용 3 5" xfId="7467" xr:uid="{00000000-0005-0000-0000-00008E170000}"/>
    <cellStyle name="노명용 3 6" xfId="7783" xr:uid="{00000000-0005-0000-0000-00008F170000}"/>
    <cellStyle name="노명용 4" xfId="7185" xr:uid="{00000000-0005-0000-0000-000090170000}"/>
    <cellStyle name="노명용 4 2" xfId="7547" xr:uid="{00000000-0005-0000-0000-000091170000}"/>
    <cellStyle name="노명용 4 3" xfId="7860" xr:uid="{00000000-0005-0000-0000-000092170000}"/>
    <cellStyle name="노명용 5" xfId="7179" xr:uid="{00000000-0005-0000-0000-000093170000}"/>
    <cellStyle name="노명용 5 2" xfId="7541" xr:uid="{00000000-0005-0000-0000-000094170000}"/>
    <cellStyle name="노명용 5 3" xfId="7854" xr:uid="{00000000-0005-0000-0000-000095170000}"/>
    <cellStyle name="단위-&quot;*&quot;" xfId="1917" xr:uid="{00000000-0005-0000-0000-000096170000}"/>
    <cellStyle name="단위-%" xfId="1918" xr:uid="{00000000-0005-0000-0000-000097170000}"/>
    <cellStyle name="단위-% 2" xfId="7059" xr:uid="{00000000-0005-0000-0000-000098170000}"/>
    <cellStyle name="단위(원)" xfId="1581" xr:uid="{00000000-0005-0000-0000-000099170000}"/>
    <cellStyle name="단위-kg" xfId="1919" xr:uid="{00000000-0005-0000-0000-00009A170000}"/>
    <cellStyle name="단위-kg 2" xfId="7116" xr:uid="{00000000-0005-0000-0000-00009B170000}"/>
    <cellStyle name="단위-m" xfId="1920" xr:uid="{00000000-0005-0000-0000-00009C170000}"/>
    <cellStyle name="단위-m 2" xfId="7107" xr:uid="{00000000-0005-0000-0000-00009D170000}"/>
    <cellStyle name="단위-㎡" xfId="1921" xr:uid="{00000000-0005-0000-0000-00009E170000}"/>
    <cellStyle name="단위-㎡/개소" xfId="1922" xr:uid="{00000000-0005-0000-0000-00009F170000}"/>
    <cellStyle name="단위-㎡_1-의성-세촌-내역서" xfId="2415" xr:uid="{00000000-0005-0000-0000-0000A0170000}"/>
    <cellStyle name="단위-㎥" xfId="1923" xr:uid="{00000000-0005-0000-0000-0000A1170000}"/>
    <cellStyle name="단위-t=" xfId="1924" xr:uid="{00000000-0005-0000-0000-0000A2170000}"/>
    <cellStyle name="단위-t= 2" xfId="7060" xr:uid="{00000000-0005-0000-0000-0000A3170000}"/>
    <cellStyle name="단위-t= 2 2" xfId="7213" xr:uid="{00000000-0005-0000-0000-0000A4170000}"/>
    <cellStyle name="단위-t= 2 2 2" xfId="7573" xr:uid="{00000000-0005-0000-0000-0000A5170000}"/>
    <cellStyle name="단위-t= 2 2 3" xfId="7888" xr:uid="{00000000-0005-0000-0000-0000A6170000}"/>
    <cellStyle name="단위-t= 2 3" xfId="7275" xr:uid="{00000000-0005-0000-0000-0000A7170000}"/>
    <cellStyle name="단위-t= 2 3 2" xfId="7634" xr:uid="{00000000-0005-0000-0000-0000A8170000}"/>
    <cellStyle name="단위-t= 2 3 3" xfId="7950" xr:uid="{00000000-0005-0000-0000-0000A9170000}"/>
    <cellStyle name="단위-t= 2 4" xfId="7348" xr:uid="{00000000-0005-0000-0000-0000AA170000}"/>
    <cellStyle name="단위-t= 2 4 2" xfId="7707" xr:uid="{00000000-0005-0000-0000-0000AB170000}"/>
    <cellStyle name="단위-t= 2 4 3" xfId="8023" xr:uid="{00000000-0005-0000-0000-0000AC170000}"/>
    <cellStyle name="단위-t= 2 5" xfId="7436" xr:uid="{00000000-0005-0000-0000-0000AD170000}"/>
    <cellStyle name="단위-t= 2 6" xfId="7758" xr:uid="{00000000-0005-0000-0000-0000AE170000}"/>
    <cellStyle name="단위-t= 3" xfId="7074" xr:uid="{00000000-0005-0000-0000-0000AF170000}"/>
    <cellStyle name="단위-t= 3 2" xfId="7287" xr:uid="{00000000-0005-0000-0000-0000B0170000}"/>
    <cellStyle name="단위-t= 3 2 2" xfId="7646" xr:uid="{00000000-0005-0000-0000-0000B1170000}"/>
    <cellStyle name="단위-t= 3 2 3" xfId="7962" xr:uid="{00000000-0005-0000-0000-0000B2170000}"/>
    <cellStyle name="단위-t= 3 3" xfId="7356" xr:uid="{00000000-0005-0000-0000-0000B3170000}"/>
    <cellStyle name="단위-t= 3 3 2" xfId="7715" xr:uid="{00000000-0005-0000-0000-0000B4170000}"/>
    <cellStyle name="단위-t= 3 3 3" xfId="8031" xr:uid="{00000000-0005-0000-0000-0000B5170000}"/>
    <cellStyle name="단위-t= 3 4" xfId="7448" xr:uid="{00000000-0005-0000-0000-0000B6170000}"/>
    <cellStyle name="단위-t= 3 5" xfId="7770" xr:uid="{00000000-0005-0000-0000-0000B7170000}"/>
    <cellStyle name="단위-t= 4" xfId="7164" xr:uid="{00000000-0005-0000-0000-0000B8170000}"/>
    <cellStyle name="단위-t= 4 2" xfId="7526" xr:uid="{00000000-0005-0000-0000-0000B9170000}"/>
    <cellStyle name="단위-t= 4 3" xfId="7839" xr:uid="{00000000-0005-0000-0000-0000BA170000}"/>
    <cellStyle name="단위-t= 5" xfId="7411" xr:uid="{00000000-0005-0000-0000-0000BB170000}"/>
    <cellStyle name="달러" xfId="1582" xr:uid="{00000000-0005-0000-0000-0000BC170000}"/>
    <cellStyle name="대공종" xfId="1925" xr:uid="{00000000-0005-0000-0000-0000BD170000}"/>
    <cellStyle name="뒤에 오는 하이퍼링크" xfId="1583" xr:uid="{00000000-0005-0000-0000-0000BE170000}"/>
    <cellStyle name="뒤에 오는 하이퍼링크 2" xfId="1584" xr:uid="{00000000-0005-0000-0000-0000BF170000}"/>
    <cellStyle name="뒤에 오는 하이퍼링크 3" xfId="1585" xr:uid="{00000000-0005-0000-0000-0000C0170000}"/>
    <cellStyle name="뒤에 오는 하이퍼링크 4" xfId="1926" xr:uid="{00000000-0005-0000-0000-0000C1170000}"/>
    <cellStyle name="똿뗦먛귟 [0.00]_laroux" xfId="1586" xr:uid="{00000000-0005-0000-0000-0000C2170000}"/>
    <cellStyle name="똿뗦먛귟_laroux" xfId="1587" xr:uid="{00000000-0005-0000-0000-0000C3170000}"/>
    <cellStyle name="마이너스키" xfId="2416" xr:uid="{00000000-0005-0000-0000-0000C4170000}"/>
    <cellStyle name="마ㅊ춤" xfId="1927" xr:uid="{00000000-0005-0000-0000-0000C5170000}"/>
    <cellStyle name="메모 2" xfId="2417" xr:uid="{00000000-0005-0000-0000-0000C6170000}"/>
    <cellStyle name="메모 2 2" xfId="7073" xr:uid="{00000000-0005-0000-0000-0000C7170000}"/>
    <cellStyle name="메모 2 2 2" xfId="7224" xr:uid="{00000000-0005-0000-0000-0000C8170000}"/>
    <cellStyle name="메모 2 2 2 2" xfId="7583" xr:uid="{00000000-0005-0000-0000-0000C9170000}"/>
    <cellStyle name="메모 2 2 2 3" xfId="7899" xr:uid="{00000000-0005-0000-0000-0000CA170000}"/>
    <cellStyle name="메모 2 2 3" xfId="7286" xr:uid="{00000000-0005-0000-0000-0000CB170000}"/>
    <cellStyle name="메모 2 2 3 2" xfId="7645" xr:uid="{00000000-0005-0000-0000-0000CC170000}"/>
    <cellStyle name="메모 2 2 3 3" xfId="7961" xr:uid="{00000000-0005-0000-0000-0000CD170000}"/>
    <cellStyle name="메모 2 2 4" xfId="7447" xr:uid="{00000000-0005-0000-0000-0000CE170000}"/>
    <cellStyle name="메모 2 2 5" xfId="7769" xr:uid="{00000000-0005-0000-0000-0000CF170000}"/>
    <cellStyle name="메모 2 3" xfId="7078" xr:uid="{00000000-0005-0000-0000-0000D0170000}"/>
    <cellStyle name="메모 2 3 2" xfId="7228" xr:uid="{00000000-0005-0000-0000-0000D1170000}"/>
    <cellStyle name="메모 2 3 2 2" xfId="7587" xr:uid="{00000000-0005-0000-0000-0000D2170000}"/>
    <cellStyle name="메모 2 3 2 3" xfId="7903" xr:uid="{00000000-0005-0000-0000-0000D3170000}"/>
    <cellStyle name="메모 2 3 3" xfId="7291" xr:uid="{00000000-0005-0000-0000-0000D4170000}"/>
    <cellStyle name="메모 2 3 3 2" xfId="7650" xr:uid="{00000000-0005-0000-0000-0000D5170000}"/>
    <cellStyle name="메모 2 3 3 3" xfId="7966" xr:uid="{00000000-0005-0000-0000-0000D6170000}"/>
    <cellStyle name="메모 2 3 4" xfId="7360" xr:uid="{00000000-0005-0000-0000-0000D7170000}"/>
    <cellStyle name="메모 2 3 4 2" xfId="7719" xr:uid="{00000000-0005-0000-0000-0000D8170000}"/>
    <cellStyle name="메모 2 3 4 3" xfId="8035" xr:uid="{00000000-0005-0000-0000-0000D9170000}"/>
    <cellStyle name="메모 2 3 5" xfId="7452" xr:uid="{00000000-0005-0000-0000-0000DA170000}"/>
    <cellStyle name="메모 2 3 6" xfId="7773" xr:uid="{00000000-0005-0000-0000-0000DB170000}"/>
    <cellStyle name="메모 2 4" xfId="7151" xr:uid="{00000000-0005-0000-0000-0000DC170000}"/>
    <cellStyle name="메모 2 4 2" xfId="7513" xr:uid="{00000000-0005-0000-0000-0000DD170000}"/>
    <cellStyle name="메모 2 4 3" xfId="7826" xr:uid="{00000000-0005-0000-0000-0000DE170000}"/>
    <cellStyle name="메모 2 5" xfId="7167" xr:uid="{00000000-0005-0000-0000-0000DF170000}"/>
    <cellStyle name="메모 2 5 2" xfId="7529" xr:uid="{00000000-0005-0000-0000-0000E0170000}"/>
    <cellStyle name="메모 2 5 3" xfId="7842" xr:uid="{00000000-0005-0000-0000-0000E1170000}"/>
    <cellStyle name="면적" xfId="6728" xr:uid="{00000000-0005-0000-0000-0000E2170000}"/>
    <cellStyle name="면적(0)" xfId="6729" xr:uid="{00000000-0005-0000-0000-0000E3170000}"/>
    <cellStyle name="면적(1)" xfId="6730" xr:uid="{00000000-0005-0000-0000-0000E4170000}"/>
    <cellStyle name="면적(2)" xfId="6731" xr:uid="{00000000-0005-0000-0000-0000E5170000}"/>
    <cellStyle name="면적(a)" xfId="6732" xr:uid="{00000000-0005-0000-0000-0000E6170000}"/>
    <cellStyle name="면적_동원인원" xfId="6733" xr:uid="{00000000-0005-0000-0000-0000E7170000}"/>
    <cellStyle name="무게(㎏)" xfId="6734" xr:uid="{00000000-0005-0000-0000-0000E8170000}"/>
    <cellStyle name="무게1(ton)" xfId="6735" xr:uid="{00000000-0005-0000-0000-0000E9170000}"/>
    <cellStyle name="무게3(ton)" xfId="6736" xr:uid="{00000000-0005-0000-0000-0000EA170000}"/>
    <cellStyle name="믅됞 [0.00]_laroux" xfId="1588" xr:uid="{00000000-0005-0000-0000-0000EB170000}"/>
    <cellStyle name="믅됞_laroux" xfId="1589" xr:uid="{00000000-0005-0000-0000-0000EC170000}"/>
    <cellStyle name="미터" xfId="6737" xr:uid="{00000000-0005-0000-0000-0000ED170000}"/>
    <cellStyle name="박상윤" xfId="1928" xr:uid="{00000000-0005-0000-0000-0000EE170000}"/>
    <cellStyle name="박상윤 2" xfId="7061" xr:uid="{00000000-0005-0000-0000-0000EF170000}"/>
    <cellStyle name="박상윤 2 2" xfId="7214" xr:uid="{00000000-0005-0000-0000-0000F0170000}"/>
    <cellStyle name="박상윤 2 2 2" xfId="7889" xr:uid="{00000000-0005-0000-0000-0000F1170000}"/>
    <cellStyle name="박상윤 2 3" xfId="7276" xr:uid="{00000000-0005-0000-0000-0000F2170000}"/>
    <cellStyle name="박상윤 2 3 2" xfId="7635" xr:uid="{00000000-0005-0000-0000-0000F3170000}"/>
    <cellStyle name="박상윤 2 3 3" xfId="7951" xr:uid="{00000000-0005-0000-0000-0000F4170000}"/>
    <cellStyle name="박상윤 2 4" xfId="7349" xr:uid="{00000000-0005-0000-0000-0000F5170000}"/>
    <cellStyle name="박상윤 2 4 2" xfId="7708" xr:uid="{00000000-0005-0000-0000-0000F6170000}"/>
    <cellStyle name="박상윤 2 4 3" xfId="8024" xr:uid="{00000000-0005-0000-0000-0000F7170000}"/>
    <cellStyle name="박상윤 2 5" xfId="7437" xr:uid="{00000000-0005-0000-0000-0000F8170000}"/>
    <cellStyle name="박상윤 2 6" xfId="7759" xr:uid="{00000000-0005-0000-0000-0000F9170000}"/>
    <cellStyle name="박상윤 3" xfId="7095" xr:uid="{00000000-0005-0000-0000-0000FA170000}"/>
    <cellStyle name="박상윤 3 2" xfId="7244" xr:uid="{00000000-0005-0000-0000-0000FB170000}"/>
    <cellStyle name="박상윤 3 2 2" xfId="7603" xr:uid="{00000000-0005-0000-0000-0000FC170000}"/>
    <cellStyle name="박상윤 3 2 3" xfId="7919" xr:uid="{00000000-0005-0000-0000-0000FD170000}"/>
    <cellStyle name="박상윤 3 3" xfId="7307" xr:uid="{00000000-0005-0000-0000-0000FE170000}"/>
    <cellStyle name="박상윤 3 3 2" xfId="7666" xr:uid="{00000000-0005-0000-0000-0000FF170000}"/>
    <cellStyle name="박상윤 3 3 3" xfId="7982" xr:uid="{00000000-0005-0000-0000-000000180000}"/>
    <cellStyle name="박상윤 3 4" xfId="7375" xr:uid="{00000000-0005-0000-0000-000001180000}"/>
    <cellStyle name="박상윤 3 4 2" xfId="7734" xr:uid="{00000000-0005-0000-0000-000002180000}"/>
    <cellStyle name="박상윤 3 4 3" xfId="8050" xr:uid="{00000000-0005-0000-0000-000003180000}"/>
    <cellStyle name="박상윤 3 5" xfId="7468" xr:uid="{00000000-0005-0000-0000-000004180000}"/>
    <cellStyle name="박상윤 3 6" xfId="7784" xr:uid="{00000000-0005-0000-0000-000005180000}"/>
    <cellStyle name="박상윤 4" xfId="7181" xr:uid="{00000000-0005-0000-0000-000006180000}"/>
    <cellStyle name="박상윤 4 2" xfId="7543" xr:uid="{00000000-0005-0000-0000-000007180000}"/>
    <cellStyle name="박상윤 4 3" xfId="7856" xr:uid="{00000000-0005-0000-0000-000008180000}"/>
    <cellStyle name="배분" xfId="1590" xr:uid="{00000000-0005-0000-0000-000009180000}"/>
    <cellStyle name="배분 2" xfId="3532" xr:uid="{00000000-0005-0000-0000-00000A180000}"/>
    <cellStyle name="배분 2 2" xfId="6738" xr:uid="{00000000-0005-0000-0000-00000B180000}"/>
    <cellStyle name="배분 3" xfId="6739" xr:uid="{00000000-0005-0000-0000-00000C180000}"/>
    <cellStyle name="배분 4" xfId="6740" xr:uid="{00000000-0005-0000-0000-00000D180000}"/>
    <cellStyle name="백" xfId="2418" xr:uid="{00000000-0005-0000-0000-00000E180000}"/>
    <cellStyle name="백 " xfId="2419" xr:uid="{00000000-0005-0000-0000-00000F180000}"/>
    <cellStyle name="백 2" xfId="6741" xr:uid="{00000000-0005-0000-0000-000010180000}"/>
    <cellStyle name="백 3" xfId="6742" xr:uid="{00000000-0005-0000-0000-000011180000}"/>
    <cellStyle name="백 4" xfId="6981" xr:uid="{00000000-0005-0000-0000-000012180000}"/>
    <cellStyle name="백_3.우수" xfId="2420" xr:uid="{00000000-0005-0000-0000-000013180000}"/>
    <cellStyle name="백_4.오수" xfId="2421" xr:uid="{00000000-0005-0000-0000-000014180000}"/>
    <cellStyle name="백_격포투찰내역" xfId="6743" xr:uid="{00000000-0005-0000-0000-000015180000}"/>
    <cellStyle name="백_오수공수량산출서" xfId="2422" xr:uid="{00000000-0005-0000-0000-000016180000}"/>
    <cellStyle name="백만단위로" xfId="2423" xr:uid="{00000000-0005-0000-0000-000017180000}"/>
    <cellStyle name="백분율 [△1]" xfId="1591" xr:uid="{00000000-0005-0000-0000-000018180000}"/>
    <cellStyle name="백분율 [△2]" xfId="1592" xr:uid="{00000000-0005-0000-0000-000019180000}"/>
    <cellStyle name="백분율 [0]" xfId="1593" xr:uid="{00000000-0005-0000-0000-00001A180000}"/>
    <cellStyle name="백분율 [2]" xfId="1594" xr:uid="{00000000-0005-0000-0000-00001B180000}"/>
    <cellStyle name="백분율 10" xfId="2424" xr:uid="{00000000-0005-0000-0000-00001C180000}"/>
    <cellStyle name="백분율 11" xfId="2425" xr:uid="{00000000-0005-0000-0000-00001D180000}"/>
    <cellStyle name="백분율 12" xfId="2426" xr:uid="{00000000-0005-0000-0000-00001E180000}"/>
    <cellStyle name="백분율 13" xfId="2427" xr:uid="{00000000-0005-0000-0000-00001F180000}"/>
    <cellStyle name="백분율 14" xfId="2428" xr:uid="{00000000-0005-0000-0000-000020180000}"/>
    <cellStyle name="백분율 15" xfId="2429" xr:uid="{00000000-0005-0000-0000-000021180000}"/>
    <cellStyle name="백분율 16" xfId="2430" xr:uid="{00000000-0005-0000-0000-000022180000}"/>
    <cellStyle name="백분율 17" xfId="2431" xr:uid="{00000000-0005-0000-0000-000023180000}"/>
    <cellStyle name="백분율 18" xfId="2432" xr:uid="{00000000-0005-0000-0000-000024180000}"/>
    <cellStyle name="백분율 19" xfId="2433" xr:uid="{00000000-0005-0000-0000-000025180000}"/>
    <cellStyle name="백분율 2" xfId="1595" xr:uid="{00000000-0005-0000-0000-000026180000}"/>
    <cellStyle name="백분율 2 2" xfId="2434" xr:uid="{00000000-0005-0000-0000-000027180000}"/>
    <cellStyle name="백분율 2 2 2" xfId="6982" xr:uid="{00000000-0005-0000-0000-000028180000}"/>
    <cellStyle name="백분율 2 3" xfId="3533" xr:uid="{00000000-0005-0000-0000-000029180000}"/>
    <cellStyle name="백분율 2 3 2" xfId="6744" xr:uid="{00000000-0005-0000-0000-00002A180000}"/>
    <cellStyle name="백분율 2 3 3" xfId="6745" xr:uid="{00000000-0005-0000-0000-00002B180000}"/>
    <cellStyle name="백분율 2 3 4" xfId="6746" xr:uid="{00000000-0005-0000-0000-00002C180000}"/>
    <cellStyle name="백분율 2 3 5" xfId="6747" xr:uid="{00000000-0005-0000-0000-00002D180000}"/>
    <cellStyle name="백분율 2 4" xfId="6748" xr:uid="{00000000-0005-0000-0000-00002E180000}"/>
    <cellStyle name="백분율 20" xfId="2435" xr:uid="{00000000-0005-0000-0000-00002F180000}"/>
    <cellStyle name="백분율 21" xfId="2436" xr:uid="{00000000-0005-0000-0000-000030180000}"/>
    <cellStyle name="백분율 22" xfId="2437" xr:uid="{00000000-0005-0000-0000-000031180000}"/>
    <cellStyle name="백분율 23" xfId="2438" xr:uid="{00000000-0005-0000-0000-000032180000}"/>
    <cellStyle name="백분율 24" xfId="2439" xr:uid="{00000000-0005-0000-0000-000033180000}"/>
    <cellStyle name="백분율 25" xfId="2440" xr:uid="{00000000-0005-0000-0000-000034180000}"/>
    <cellStyle name="백분율 26" xfId="2441" xr:uid="{00000000-0005-0000-0000-000035180000}"/>
    <cellStyle name="백분율 27" xfId="2442" xr:uid="{00000000-0005-0000-0000-000036180000}"/>
    <cellStyle name="백분율 28" xfId="2443" xr:uid="{00000000-0005-0000-0000-000037180000}"/>
    <cellStyle name="백분율 29" xfId="2444" xr:uid="{00000000-0005-0000-0000-000038180000}"/>
    <cellStyle name="백분율 3" xfId="2445" xr:uid="{00000000-0005-0000-0000-000039180000}"/>
    <cellStyle name="백분율 3 2" xfId="6749" xr:uid="{00000000-0005-0000-0000-00003A180000}"/>
    <cellStyle name="백분율 3 3" xfId="6750" xr:uid="{00000000-0005-0000-0000-00003B180000}"/>
    <cellStyle name="백분율 30" xfId="2446" xr:uid="{00000000-0005-0000-0000-00003C180000}"/>
    <cellStyle name="백분율 31" xfId="2447" xr:uid="{00000000-0005-0000-0000-00003D180000}"/>
    <cellStyle name="백분율 32" xfId="2448" xr:uid="{00000000-0005-0000-0000-00003E180000}"/>
    <cellStyle name="백분율 33" xfId="2449" xr:uid="{00000000-0005-0000-0000-00003F180000}"/>
    <cellStyle name="백분율 34" xfId="2450" xr:uid="{00000000-0005-0000-0000-000040180000}"/>
    <cellStyle name="백분율 35" xfId="2451" xr:uid="{00000000-0005-0000-0000-000041180000}"/>
    <cellStyle name="백분율 36" xfId="2452" xr:uid="{00000000-0005-0000-0000-000042180000}"/>
    <cellStyle name="백분율 37" xfId="2453" xr:uid="{00000000-0005-0000-0000-000043180000}"/>
    <cellStyle name="백분율 38" xfId="2454" xr:uid="{00000000-0005-0000-0000-000044180000}"/>
    <cellStyle name="백분율 39" xfId="2455" xr:uid="{00000000-0005-0000-0000-000045180000}"/>
    <cellStyle name="백분율 4" xfId="2456" xr:uid="{00000000-0005-0000-0000-000046180000}"/>
    <cellStyle name="백분율 4 2" xfId="6983" xr:uid="{00000000-0005-0000-0000-000047180000}"/>
    <cellStyle name="백분율 40" xfId="2457" xr:uid="{00000000-0005-0000-0000-000048180000}"/>
    <cellStyle name="백분율 41" xfId="2458" xr:uid="{00000000-0005-0000-0000-000049180000}"/>
    <cellStyle name="백분율 42" xfId="2459" xr:uid="{00000000-0005-0000-0000-00004A180000}"/>
    <cellStyle name="백분율 43" xfId="2460" xr:uid="{00000000-0005-0000-0000-00004B180000}"/>
    <cellStyle name="백분율 44" xfId="2461" xr:uid="{00000000-0005-0000-0000-00004C180000}"/>
    <cellStyle name="백분율 45" xfId="2462" xr:uid="{00000000-0005-0000-0000-00004D180000}"/>
    <cellStyle name="백분율 46" xfId="2463" xr:uid="{00000000-0005-0000-0000-00004E180000}"/>
    <cellStyle name="백분율 47" xfId="2464" xr:uid="{00000000-0005-0000-0000-00004F180000}"/>
    <cellStyle name="백분율 48" xfId="2465" xr:uid="{00000000-0005-0000-0000-000050180000}"/>
    <cellStyle name="백분율 49" xfId="2466" xr:uid="{00000000-0005-0000-0000-000051180000}"/>
    <cellStyle name="백분율 5" xfId="2467" xr:uid="{00000000-0005-0000-0000-000052180000}"/>
    <cellStyle name="백분율 5 2" xfId="6984" xr:uid="{00000000-0005-0000-0000-000053180000}"/>
    <cellStyle name="백분율 50" xfId="2468" xr:uid="{00000000-0005-0000-0000-000054180000}"/>
    <cellStyle name="백분율 51" xfId="2469" xr:uid="{00000000-0005-0000-0000-000055180000}"/>
    <cellStyle name="백분율 52" xfId="7123" xr:uid="{00000000-0005-0000-0000-000056180000}"/>
    <cellStyle name="백분율 53" xfId="7124" xr:uid="{00000000-0005-0000-0000-000057180000}"/>
    <cellStyle name="백분율 54" xfId="7125" xr:uid="{00000000-0005-0000-0000-000058180000}"/>
    <cellStyle name="백분율 55" xfId="7126" xr:uid="{00000000-0005-0000-0000-000059180000}"/>
    <cellStyle name="백분율 56" xfId="7128" xr:uid="{00000000-0005-0000-0000-00005A180000}"/>
    <cellStyle name="백분율 57" xfId="7127" xr:uid="{00000000-0005-0000-0000-00005B180000}"/>
    <cellStyle name="백분율 6" xfId="2470" xr:uid="{00000000-0005-0000-0000-00005C180000}"/>
    <cellStyle name="백분율 7" xfId="2471" xr:uid="{00000000-0005-0000-0000-00005D180000}"/>
    <cellStyle name="백분율 8" xfId="2472" xr:uid="{00000000-0005-0000-0000-00005E180000}"/>
    <cellStyle name="백분율 9" xfId="2473" xr:uid="{00000000-0005-0000-0000-00005F180000}"/>
    <cellStyle name="백분율［△1］" xfId="1596" xr:uid="{00000000-0005-0000-0000-000060180000}"/>
    <cellStyle name="백분율［△1］ 2" xfId="3534" xr:uid="{00000000-0005-0000-0000-000061180000}"/>
    <cellStyle name="백분율［△1］ 2 2" xfId="6986" xr:uid="{00000000-0005-0000-0000-000062180000}"/>
    <cellStyle name="백분율［△1］ 3" xfId="6751" xr:uid="{00000000-0005-0000-0000-000063180000}"/>
    <cellStyle name="백분율［△1］ 4" xfId="6985" xr:uid="{00000000-0005-0000-0000-000064180000}"/>
    <cellStyle name="백분율［△2］" xfId="1597" xr:uid="{00000000-0005-0000-0000-000065180000}"/>
    <cellStyle name="백분율［△2］ 2" xfId="3535" xr:uid="{00000000-0005-0000-0000-000066180000}"/>
    <cellStyle name="백분율［△2］ 2 2" xfId="6988" xr:uid="{00000000-0005-0000-0000-000067180000}"/>
    <cellStyle name="백분율［△2］ 3" xfId="6752" xr:uid="{00000000-0005-0000-0000-000068180000}"/>
    <cellStyle name="백분율［△2］ 4" xfId="6987" xr:uid="{00000000-0005-0000-0000-000069180000}"/>
    <cellStyle name="벭?_Q1 PRODUCT ACTUAL_4월 (2)" xfId="6753" xr:uid="{00000000-0005-0000-0000-00006A180000}"/>
    <cellStyle name="병합 후 가운데 맞춤" xfId="2474" xr:uid="{00000000-0005-0000-0000-00006B180000}"/>
    <cellStyle name="병합 후 가운데 정열" xfId="2475" xr:uid="{00000000-0005-0000-0000-00006C180000}"/>
    <cellStyle name="보통 2" xfId="2476" xr:uid="{00000000-0005-0000-0000-00006D180000}"/>
    <cellStyle name="분기" xfId="2477" xr:uid="{00000000-0005-0000-0000-00006E180000}"/>
    <cellStyle name="분수" xfId="1598" xr:uid="{00000000-0005-0000-0000-00006F180000}"/>
    <cellStyle name="뷭?" xfId="1929" xr:uid="{00000000-0005-0000-0000-000070180000}"/>
    <cellStyle name="뷭? 2" xfId="3536" xr:uid="{00000000-0005-0000-0000-000071180000}"/>
    <cellStyle name="뷭?_?긚??_1" xfId="3568" xr:uid="{00000000-0005-0000-0000-000072180000}"/>
    <cellStyle name="빨간색" xfId="6754" xr:uid="{00000000-0005-0000-0000-000073180000}"/>
    <cellStyle name="빨간색 2" xfId="7091" xr:uid="{00000000-0005-0000-0000-000074180000}"/>
    <cellStyle name="빨강" xfId="6755" xr:uid="{00000000-0005-0000-0000-000075180000}"/>
    <cellStyle name="산출근거" xfId="1930" xr:uid="{00000000-0005-0000-0000-000076180000}"/>
    <cellStyle name="산출식" xfId="1931" xr:uid="{00000000-0005-0000-0000-000077180000}"/>
    <cellStyle name="산출식 2" xfId="7062" xr:uid="{00000000-0005-0000-0000-000078180000}"/>
    <cellStyle name="산출식 2 2" xfId="7215" xr:uid="{00000000-0005-0000-0000-000079180000}"/>
    <cellStyle name="산출식 2 2 2" xfId="7574" xr:uid="{00000000-0005-0000-0000-00007A180000}"/>
    <cellStyle name="산출식 2 2 3" xfId="7890" xr:uid="{00000000-0005-0000-0000-00007B180000}"/>
    <cellStyle name="산출식 2 3" xfId="7277" xr:uid="{00000000-0005-0000-0000-00007C180000}"/>
    <cellStyle name="산출식 2 3 2" xfId="7636" xr:uid="{00000000-0005-0000-0000-00007D180000}"/>
    <cellStyle name="산출식 2 3 3" xfId="7952" xr:uid="{00000000-0005-0000-0000-00007E180000}"/>
    <cellStyle name="산출식 2 4" xfId="7438" xr:uid="{00000000-0005-0000-0000-00007F180000}"/>
    <cellStyle name="산출식 2 5" xfId="7760" xr:uid="{00000000-0005-0000-0000-000080180000}"/>
    <cellStyle name="산출식 3" xfId="7097" xr:uid="{00000000-0005-0000-0000-000081180000}"/>
    <cellStyle name="산출식 3 2" xfId="7246" xr:uid="{00000000-0005-0000-0000-000082180000}"/>
    <cellStyle name="산출식 3 2 2" xfId="7605" xr:uid="{00000000-0005-0000-0000-000083180000}"/>
    <cellStyle name="산출식 3 2 3" xfId="7921" xr:uid="{00000000-0005-0000-0000-000084180000}"/>
    <cellStyle name="산출식 3 3" xfId="7309" xr:uid="{00000000-0005-0000-0000-000085180000}"/>
    <cellStyle name="산출식 3 3 2" xfId="7668" xr:uid="{00000000-0005-0000-0000-000086180000}"/>
    <cellStyle name="산출식 3 3 3" xfId="7984" xr:uid="{00000000-0005-0000-0000-000087180000}"/>
    <cellStyle name="산출식 3 4" xfId="7377" xr:uid="{00000000-0005-0000-0000-000088180000}"/>
    <cellStyle name="산출식 3 4 2" xfId="7736" xr:uid="{00000000-0005-0000-0000-000089180000}"/>
    <cellStyle name="산출식 3 4 3" xfId="8052" xr:uid="{00000000-0005-0000-0000-00008A180000}"/>
    <cellStyle name="산출식 3 5" xfId="7470" xr:uid="{00000000-0005-0000-0000-00008B180000}"/>
    <cellStyle name="산출식 3 6" xfId="7786" xr:uid="{00000000-0005-0000-0000-00008C180000}"/>
    <cellStyle name="산출식 4" xfId="7155" xr:uid="{00000000-0005-0000-0000-00008D180000}"/>
    <cellStyle name="산출식 4 2" xfId="7517" xr:uid="{00000000-0005-0000-0000-00008E180000}"/>
    <cellStyle name="산출식 4 3" xfId="7830" xr:uid="{00000000-0005-0000-0000-00008F180000}"/>
    <cellStyle name="선택영역" xfId="2478" xr:uid="{00000000-0005-0000-0000-000090180000}"/>
    <cellStyle name="선택영역 2" xfId="6756" xr:uid="{00000000-0005-0000-0000-000091180000}"/>
    <cellStyle name="선택영역 3" xfId="6989" xr:uid="{00000000-0005-0000-0000-000092180000}"/>
    <cellStyle name="선택영역 가운데" xfId="1932" xr:uid="{00000000-0005-0000-0000-000093180000}"/>
    <cellStyle name="선택영역의 가운데" xfId="1933" xr:uid="{00000000-0005-0000-0000-000094180000}"/>
    <cellStyle name="선택영역의 가운데로" xfId="1599" xr:uid="{00000000-0005-0000-0000-000095180000}"/>
    <cellStyle name="선택영역의 가운데로 2" xfId="3537" xr:uid="{00000000-0005-0000-0000-000096180000}"/>
    <cellStyle name="선택영역의 가운데로 2 2" xfId="6991" xr:uid="{00000000-0005-0000-0000-000097180000}"/>
    <cellStyle name="선택영역의 가운데로 3" xfId="6757" xr:uid="{00000000-0005-0000-0000-000098180000}"/>
    <cellStyle name="선택영역의 가운데로 4" xfId="6990" xr:uid="{00000000-0005-0000-0000-000099180000}"/>
    <cellStyle name="선택영영" xfId="1934" xr:uid="{00000000-0005-0000-0000-00009A180000}"/>
    <cellStyle name="설계서" xfId="1600" xr:uid="{00000000-0005-0000-0000-00009B180000}"/>
    <cellStyle name="설계서 2" xfId="6758" xr:uid="{00000000-0005-0000-0000-00009C180000}"/>
    <cellStyle name="설계서-내용" xfId="1601" xr:uid="{00000000-0005-0000-0000-00009D180000}"/>
    <cellStyle name="설계서-내용-소수점" xfId="1602" xr:uid="{00000000-0005-0000-0000-00009E180000}"/>
    <cellStyle name="설계서-내용-우" xfId="1603" xr:uid="{00000000-0005-0000-0000-00009F180000}"/>
    <cellStyle name="설계서-내용-좌" xfId="1604" xr:uid="{00000000-0005-0000-0000-0000A0180000}"/>
    <cellStyle name="설계서-소제목" xfId="1605" xr:uid="{00000000-0005-0000-0000-0000A1180000}"/>
    <cellStyle name="설계서-타이틀" xfId="1606" xr:uid="{00000000-0005-0000-0000-0000A2180000}"/>
    <cellStyle name="설계서-항목" xfId="1607" xr:uid="{00000000-0005-0000-0000-0000A3180000}"/>
    <cellStyle name="설명 텍스트 2" xfId="1608" xr:uid="{00000000-0005-0000-0000-0000A4180000}"/>
    <cellStyle name="설명 텍스트 2 2" xfId="3538" xr:uid="{00000000-0005-0000-0000-0000A5180000}"/>
    <cellStyle name="셀 확인 2" xfId="2479" xr:uid="{00000000-0005-0000-0000-0000A6180000}"/>
    <cellStyle name="셀 확인 2 2" xfId="7076" xr:uid="{00000000-0005-0000-0000-0000A7180000}"/>
    <cellStyle name="셀 확인 2 2 2" xfId="7226" xr:uid="{00000000-0005-0000-0000-0000A8180000}"/>
    <cellStyle name="셀 확인 2 2 2 2" xfId="7585" xr:uid="{00000000-0005-0000-0000-0000A9180000}"/>
    <cellStyle name="셀 확인 2 2 2 3" xfId="7901" xr:uid="{00000000-0005-0000-0000-0000AA180000}"/>
    <cellStyle name="셀 확인 2 2 3" xfId="7289" xr:uid="{00000000-0005-0000-0000-0000AB180000}"/>
    <cellStyle name="셀 확인 2 2 3 2" xfId="7648" xr:uid="{00000000-0005-0000-0000-0000AC180000}"/>
    <cellStyle name="셀 확인 2 2 3 3" xfId="7964" xr:uid="{00000000-0005-0000-0000-0000AD180000}"/>
    <cellStyle name="셀 확인 2 2 4" xfId="7358" xr:uid="{00000000-0005-0000-0000-0000AE180000}"/>
    <cellStyle name="셀 확인 2 2 4 2" xfId="7717" xr:uid="{00000000-0005-0000-0000-0000AF180000}"/>
    <cellStyle name="셀 확인 2 2 4 3" xfId="8033" xr:uid="{00000000-0005-0000-0000-0000B0180000}"/>
    <cellStyle name="셀 확인 2 2 5" xfId="7450" xr:uid="{00000000-0005-0000-0000-0000B1180000}"/>
    <cellStyle name="셀 확인 2 3" xfId="7049" xr:uid="{00000000-0005-0000-0000-0000B2180000}"/>
    <cellStyle name="셀 확인 2 3 2" xfId="7204" xr:uid="{00000000-0005-0000-0000-0000B3180000}"/>
    <cellStyle name="셀 확인 2 3 2 2" xfId="7564" xr:uid="{00000000-0005-0000-0000-0000B4180000}"/>
    <cellStyle name="셀 확인 2 3 2 3" xfId="7879" xr:uid="{00000000-0005-0000-0000-0000B5180000}"/>
    <cellStyle name="셀 확인 2 3 3" xfId="7130" xr:uid="{00000000-0005-0000-0000-0000B6180000}"/>
    <cellStyle name="셀 확인 2 3 3 2" xfId="7492" xr:uid="{00000000-0005-0000-0000-0000B7180000}"/>
    <cellStyle name="셀 확인 2 3 3 3" xfId="7805" xr:uid="{00000000-0005-0000-0000-0000B8180000}"/>
    <cellStyle name="셀 확인 2 3 4" xfId="7339" xr:uid="{00000000-0005-0000-0000-0000B9180000}"/>
    <cellStyle name="셀 확인 2 3 4 2" xfId="7698" xr:uid="{00000000-0005-0000-0000-0000BA180000}"/>
    <cellStyle name="셀 확인 2 3 4 3" xfId="8014" xr:uid="{00000000-0005-0000-0000-0000BB180000}"/>
    <cellStyle name="셀 확인 2 3 5" xfId="7427" xr:uid="{00000000-0005-0000-0000-0000BC180000}"/>
    <cellStyle name="셀 확인 2 3 6" xfId="7399" xr:uid="{00000000-0005-0000-0000-0000BD180000}"/>
    <cellStyle name="셀 확인 2 4" xfId="7150" xr:uid="{00000000-0005-0000-0000-0000BE180000}"/>
    <cellStyle name="셀 확인 2 4 2" xfId="7512" xr:uid="{00000000-0005-0000-0000-0000BF180000}"/>
    <cellStyle name="셀 확인 2 4 3" xfId="7825" xr:uid="{00000000-0005-0000-0000-0000C0180000}"/>
    <cellStyle name="셀 확인 2 5" xfId="7168" xr:uid="{00000000-0005-0000-0000-0000C1180000}"/>
    <cellStyle name="셀 확인 2 5 2" xfId="7530" xr:uid="{00000000-0005-0000-0000-0000C2180000}"/>
    <cellStyle name="셀 확인 2 5 3" xfId="7843" xr:uid="{00000000-0005-0000-0000-0000C3180000}"/>
    <cellStyle name="셀 확인 2 6" xfId="7413" xr:uid="{00000000-0005-0000-0000-0000C4180000}"/>
    <cellStyle name="소공종" xfId="1935" xr:uid="{00000000-0005-0000-0000-0000C5180000}"/>
    <cellStyle name="소수" xfId="6759" xr:uid="{00000000-0005-0000-0000-0000C6180000}"/>
    <cellStyle name="소수3" xfId="6760" xr:uid="{00000000-0005-0000-0000-0000C7180000}"/>
    <cellStyle name="소수4" xfId="6761" xr:uid="{00000000-0005-0000-0000-0000C8180000}"/>
    <cellStyle name="소수점" xfId="1936" xr:uid="{00000000-0005-0000-0000-0000C9180000}"/>
    <cellStyle name="소수점 2" xfId="6992" xr:uid="{00000000-0005-0000-0000-0000CA180000}"/>
    <cellStyle name="소수점서식" xfId="1937" xr:uid="{00000000-0005-0000-0000-0000CB180000}"/>
    <cellStyle name="소수점서식 2" xfId="7063" xr:uid="{00000000-0005-0000-0000-0000CC180000}"/>
    <cellStyle name="소수점서식 2 2" xfId="7216" xr:uid="{00000000-0005-0000-0000-0000CD180000}"/>
    <cellStyle name="소수점서식 2 2 2" xfId="7575" xr:uid="{00000000-0005-0000-0000-0000CE180000}"/>
    <cellStyle name="소수점서식 2 2 3" xfId="7891" xr:uid="{00000000-0005-0000-0000-0000CF180000}"/>
    <cellStyle name="소수점서식 2 3" xfId="7278" xr:uid="{00000000-0005-0000-0000-0000D0180000}"/>
    <cellStyle name="소수점서식 2 3 2" xfId="7637" xr:uid="{00000000-0005-0000-0000-0000D1180000}"/>
    <cellStyle name="소수점서식 2 3 3" xfId="7953" xr:uid="{00000000-0005-0000-0000-0000D2180000}"/>
    <cellStyle name="소수점서식 2 4" xfId="7350" xr:uid="{00000000-0005-0000-0000-0000D3180000}"/>
    <cellStyle name="소수점서식 2 4 2" xfId="7709" xr:uid="{00000000-0005-0000-0000-0000D4180000}"/>
    <cellStyle name="소수점서식 2 4 3" xfId="8025" xr:uid="{00000000-0005-0000-0000-0000D5180000}"/>
    <cellStyle name="소수점서식 2 5" xfId="7439" xr:uid="{00000000-0005-0000-0000-0000D6180000}"/>
    <cellStyle name="소수점서식 2 6" xfId="7761" xr:uid="{00000000-0005-0000-0000-0000D7180000}"/>
    <cellStyle name="소수점서식 3" xfId="7051" xr:uid="{00000000-0005-0000-0000-0000D8180000}"/>
    <cellStyle name="소수점서식 3 2" xfId="7206" xr:uid="{00000000-0005-0000-0000-0000D9180000}"/>
    <cellStyle name="소수점서식 3 2 2" xfId="7566" xr:uid="{00000000-0005-0000-0000-0000DA180000}"/>
    <cellStyle name="소수점서식 3 2 3" xfId="7881" xr:uid="{00000000-0005-0000-0000-0000DB180000}"/>
    <cellStyle name="소수점서식 3 3" xfId="7268" xr:uid="{00000000-0005-0000-0000-0000DC180000}"/>
    <cellStyle name="소수점서식 3 3 2" xfId="7627" xr:uid="{00000000-0005-0000-0000-0000DD180000}"/>
    <cellStyle name="소수점서식 3 3 3" xfId="7943" xr:uid="{00000000-0005-0000-0000-0000DE180000}"/>
    <cellStyle name="소수점서식 3 4" xfId="7341" xr:uid="{00000000-0005-0000-0000-0000DF180000}"/>
    <cellStyle name="소수점서식 3 4 2" xfId="7700" xr:uid="{00000000-0005-0000-0000-0000E0180000}"/>
    <cellStyle name="소수점서식 3 4 3" xfId="8016" xr:uid="{00000000-0005-0000-0000-0000E1180000}"/>
    <cellStyle name="소수점서식 3 5" xfId="7429" xr:uid="{00000000-0005-0000-0000-0000E2180000}"/>
    <cellStyle name="소수점서식 3 6" xfId="7398" xr:uid="{00000000-0005-0000-0000-0000E3180000}"/>
    <cellStyle name="소수점서식 4" xfId="7180" xr:uid="{00000000-0005-0000-0000-0000E4180000}"/>
    <cellStyle name="소수점서식 4 2" xfId="7542" xr:uid="{00000000-0005-0000-0000-0000E5180000}"/>
    <cellStyle name="소수점서식 4 3" xfId="7855" xr:uid="{00000000-0005-0000-0000-0000E6180000}"/>
    <cellStyle name="소수점서식 5" xfId="7177" xr:uid="{00000000-0005-0000-0000-0000E7180000}"/>
    <cellStyle name="소수점서식 5 2" xfId="7539" xr:uid="{00000000-0005-0000-0000-0000E8180000}"/>
    <cellStyle name="소수점서식 5 3" xfId="7852" xr:uid="{00000000-0005-0000-0000-0000E9180000}"/>
    <cellStyle name="손광봉" xfId="1938" xr:uid="{00000000-0005-0000-0000-0000EA180000}"/>
    <cellStyle name="수량" xfId="1939" xr:uid="{00000000-0005-0000-0000-0000EB180000}"/>
    <cellStyle name="수량(Ea)" xfId="6762" xr:uid="{00000000-0005-0000-0000-0000EC180000}"/>
    <cellStyle name="수량1" xfId="6763" xr:uid="{00000000-0005-0000-0000-0000ED180000}"/>
    <cellStyle name="수량산출" xfId="6764" xr:uid="{00000000-0005-0000-0000-0000EE180000}"/>
    <cellStyle name="수목명" xfId="6765" xr:uid="{00000000-0005-0000-0000-0000EF180000}"/>
    <cellStyle name="수목명 2" xfId="7069" xr:uid="{00000000-0005-0000-0000-0000F0180000}"/>
    <cellStyle name="수산" xfId="1609" xr:uid="{00000000-0005-0000-0000-0000F1180000}"/>
    <cellStyle name="숨김" xfId="6766" xr:uid="{00000000-0005-0000-0000-0000F2180000}"/>
    <cellStyle name="숫자" xfId="1940" xr:uid="{00000000-0005-0000-0000-0000F3180000}"/>
    <cellStyle name="숫자 2" xfId="6767" xr:uid="{00000000-0005-0000-0000-0000F4180000}"/>
    <cellStyle name="숫자(R)" xfId="1610" xr:uid="{00000000-0005-0000-0000-0000F5180000}"/>
    <cellStyle name="숫자(R) 2" xfId="1941" xr:uid="{00000000-0005-0000-0000-0000F6180000}"/>
    <cellStyle name="숫자1" xfId="1942" xr:uid="{00000000-0005-0000-0000-0000F7180000}"/>
    <cellStyle name="숫자1 2" xfId="6993" xr:uid="{00000000-0005-0000-0000-0000F8180000}"/>
    <cellStyle name="숫자3" xfId="1943" xr:uid="{00000000-0005-0000-0000-0000F9180000}"/>
    <cellStyle name="숫자3 2" xfId="6994" xr:uid="{00000000-0005-0000-0000-0000FA180000}"/>
    <cellStyle name="쉼표 [0]" xfId="1" builtinId="6"/>
    <cellStyle name="쉼표 [0] 10" xfId="2480" xr:uid="{00000000-0005-0000-0000-0000FC180000}"/>
    <cellStyle name="쉼표 [0] 10 2" xfId="6995" xr:uid="{00000000-0005-0000-0000-0000FD180000}"/>
    <cellStyle name="쉼표 [0] 11" xfId="6768" xr:uid="{00000000-0005-0000-0000-0000FE180000}"/>
    <cellStyle name="쉼표 [0] 2" xfId="1611" xr:uid="{00000000-0005-0000-0000-0000FF180000}"/>
    <cellStyle name="쉼표 [0] 2 2" xfId="1612" xr:uid="{00000000-0005-0000-0000-000000190000}"/>
    <cellStyle name="쉼표 [0] 2 2 2" xfId="6769" xr:uid="{00000000-0005-0000-0000-000001190000}"/>
    <cellStyle name="쉼표 [0] 2 2 2 2" xfId="6770" xr:uid="{00000000-0005-0000-0000-000002190000}"/>
    <cellStyle name="쉼표 [0] 2 2 2 3" xfId="6771" xr:uid="{00000000-0005-0000-0000-000003190000}"/>
    <cellStyle name="쉼표 [0] 2 2 3" xfId="6772" xr:uid="{00000000-0005-0000-0000-000004190000}"/>
    <cellStyle name="쉼표 [0] 2 2 4" xfId="6773" xr:uid="{00000000-0005-0000-0000-000005190000}"/>
    <cellStyle name="쉼표 [0] 2 2 5" xfId="6774" xr:uid="{00000000-0005-0000-0000-000006190000}"/>
    <cellStyle name="쉼표 [0] 2 2 6" xfId="6775" xr:uid="{00000000-0005-0000-0000-000007190000}"/>
    <cellStyle name="쉼표 [0] 2 3" xfId="1613" xr:uid="{00000000-0005-0000-0000-000008190000}"/>
    <cellStyle name="쉼표 [0] 2 3 2" xfId="3539" xr:uid="{00000000-0005-0000-0000-000009190000}"/>
    <cellStyle name="쉼표 [0] 2 3 2 2" xfId="6997" xr:uid="{00000000-0005-0000-0000-00000A190000}"/>
    <cellStyle name="쉼표 [0] 2 3 3" xfId="6776" xr:uid="{00000000-0005-0000-0000-00000B190000}"/>
    <cellStyle name="쉼표 [0] 2 3 4" xfId="6996" xr:uid="{00000000-0005-0000-0000-00000C190000}"/>
    <cellStyle name="쉼표 [0] 2 4" xfId="1614" xr:uid="{00000000-0005-0000-0000-00000D190000}"/>
    <cellStyle name="쉼표 [0] 2 4 2" xfId="6998" xr:uid="{00000000-0005-0000-0000-00000E190000}"/>
    <cellStyle name="쉼표 [0] 2 5" xfId="6777" xr:uid="{00000000-0005-0000-0000-00000F190000}"/>
    <cellStyle name="쉼표 [0] 2 6" xfId="7129" xr:uid="{00000000-0005-0000-0000-000010190000}"/>
    <cellStyle name="쉼표 [0] 3" xfId="1615" xr:uid="{00000000-0005-0000-0000-000011190000}"/>
    <cellStyle name="쉼표 [0] 3 2" xfId="3540" xr:uid="{00000000-0005-0000-0000-000012190000}"/>
    <cellStyle name="쉼표 [0] 3 2 2" xfId="6999" xr:uid="{00000000-0005-0000-0000-000013190000}"/>
    <cellStyle name="쉼표 [0] 4" xfId="1616" xr:uid="{00000000-0005-0000-0000-000014190000}"/>
    <cellStyle name="쉼표 [0] 4 2" xfId="3541" xr:uid="{00000000-0005-0000-0000-000015190000}"/>
    <cellStyle name="쉼표 [0] 4 2 2" xfId="7000" xr:uid="{00000000-0005-0000-0000-000016190000}"/>
    <cellStyle name="쉼표 [0] 5" xfId="1617" xr:uid="{00000000-0005-0000-0000-000017190000}"/>
    <cellStyle name="쉼표 [0] 5 2" xfId="6778" xr:uid="{00000000-0005-0000-0000-000018190000}"/>
    <cellStyle name="쉼표 [0] 8" xfId="6779" xr:uid="{00000000-0005-0000-0000-000019190000}"/>
    <cellStyle name="쉼표 [0] 8 2" xfId="6780" xr:uid="{00000000-0005-0000-0000-00001A190000}"/>
    <cellStyle name="쉼표 [0] 9" xfId="6781" xr:uid="{00000000-0005-0000-0000-00001B190000}"/>
    <cellStyle name="쉼표 [0] 9 2" xfId="6782" xr:uid="{00000000-0005-0000-0000-00001C190000}"/>
    <cellStyle name="쉼표 [0] 9 3" xfId="6783" xr:uid="{00000000-0005-0000-0000-00001D190000}"/>
    <cellStyle name="스타일 1" xfId="1618" xr:uid="{00000000-0005-0000-0000-00001E190000}"/>
    <cellStyle name="스타일 1 2" xfId="6784" xr:uid="{00000000-0005-0000-0000-00001F190000}"/>
    <cellStyle name="스타일 1 3" xfId="7001" xr:uid="{00000000-0005-0000-0000-000020190000}"/>
    <cellStyle name="스타일 10" xfId="1944" xr:uid="{00000000-0005-0000-0000-000021190000}"/>
    <cellStyle name="스타일 11" xfId="1945" xr:uid="{00000000-0005-0000-0000-000022190000}"/>
    <cellStyle name="스타일 12" xfId="1946" xr:uid="{00000000-0005-0000-0000-000023190000}"/>
    <cellStyle name="스타일 13" xfId="1947" xr:uid="{00000000-0005-0000-0000-000024190000}"/>
    <cellStyle name="스타일 14" xfId="1948" xr:uid="{00000000-0005-0000-0000-000025190000}"/>
    <cellStyle name="스타일 15" xfId="1949" xr:uid="{00000000-0005-0000-0000-000026190000}"/>
    <cellStyle name="스타일 16" xfId="1950" xr:uid="{00000000-0005-0000-0000-000027190000}"/>
    <cellStyle name="스타일 17" xfId="1951" xr:uid="{00000000-0005-0000-0000-000028190000}"/>
    <cellStyle name="스타일 2" xfId="1619" xr:uid="{00000000-0005-0000-0000-000029190000}"/>
    <cellStyle name="스타일 2 2" xfId="1952" xr:uid="{00000000-0005-0000-0000-00002A190000}"/>
    <cellStyle name="스타일 2 2 2" xfId="7002" xr:uid="{00000000-0005-0000-0000-00002B190000}"/>
    <cellStyle name="스타일 2 3" xfId="6785" xr:uid="{00000000-0005-0000-0000-00002C190000}"/>
    <cellStyle name="스타일 3" xfId="1953" xr:uid="{00000000-0005-0000-0000-00002D190000}"/>
    <cellStyle name="스타일 4" xfId="1954" xr:uid="{00000000-0005-0000-0000-00002E190000}"/>
    <cellStyle name="스타일 5" xfId="1955" xr:uid="{00000000-0005-0000-0000-00002F190000}"/>
    <cellStyle name="스타일 5 2" xfId="7003" xr:uid="{00000000-0005-0000-0000-000030190000}"/>
    <cellStyle name="스타일 6" xfId="1956" xr:uid="{00000000-0005-0000-0000-000031190000}"/>
    <cellStyle name="스타일 6 2" xfId="7004" xr:uid="{00000000-0005-0000-0000-000032190000}"/>
    <cellStyle name="스타일 7" xfId="1957" xr:uid="{00000000-0005-0000-0000-000033190000}"/>
    <cellStyle name="스타일 8" xfId="1958" xr:uid="{00000000-0005-0000-0000-000034190000}"/>
    <cellStyle name="스타일 8 2" xfId="7005" xr:uid="{00000000-0005-0000-0000-000035190000}"/>
    <cellStyle name="스타일 9" xfId="1959" xr:uid="{00000000-0005-0000-0000-000036190000}"/>
    <cellStyle name="식" xfId="2481" xr:uid="{00000000-0005-0000-0000-000037190000}"/>
    <cellStyle name="식_FinancialModel1108(2)" xfId="2482" xr:uid="{00000000-0005-0000-0000-000038190000}"/>
    <cellStyle name="식_FinancialModel1108(2)_SG운영비용" xfId="2483" xr:uid="{00000000-0005-0000-0000-000039190000}"/>
    <cellStyle name="식_FinancialModel1108(2)_SG운영비용_수원광명재무모델(제출용)" xfId="2484" xr:uid="{00000000-0005-0000-0000-00003A190000}"/>
    <cellStyle name="식_FinancialModel1108(2)_SG운영비용_수원광명재무모델(제출용)_HS-STP재무모델" xfId="2485" xr:uid="{00000000-0005-0000-0000-00003B190000}"/>
    <cellStyle name="식_FinancialModel1108(2)_SG운영비용_수원광명재무모델(제출용)_PI-FM(평택)-20030404(최종)" xfId="2486" xr:uid="{00000000-0005-0000-0000-00003C190000}"/>
    <cellStyle name="식_FinancialModel1108(2)_SG운영비용_수원광명재무모델(제출용)_순수투자자재무모델(평택)-0226-1" xfId="2487" xr:uid="{00000000-0005-0000-0000-00003D190000}"/>
    <cellStyle name="식_FinancialModel1108(2)_SG운영비용_수원광명재무모델(제출용)_순수투자자재무모델(평택)-0303" xfId="2488" xr:uid="{00000000-0005-0000-0000-00003E190000}"/>
    <cellStyle name="식_FinancialModel1108(2)_SG운영비용_수원광명재무모델(제출용)_순수투자자재무모델(평택)-0320(DSRA)" xfId="2489" xr:uid="{00000000-0005-0000-0000-00003F190000}"/>
    <cellStyle name="식_FinancialModel1108(2)_SG운영비용_수원광명재무모델(제출용)_안산소각로재무모델0128" xfId="2490" xr:uid="{00000000-0005-0000-0000-000040190000}"/>
    <cellStyle name="식_FinancialModel1108(2)_SG운영비용_수원광명재무모델(제출용)_안산소각로재무모델0206" xfId="2491" xr:uid="{00000000-0005-0000-0000-000041190000}"/>
    <cellStyle name="식_FinancialModel1108(2)_수원광명재무모델(제출용)" xfId="2492" xr:uid="{00000000-0005-0000-0000-000042190000}"/>
    <cellStyle name="식_FinancialModel1108(2)_수원광명재무모델(제출용)_HS-STP재무모델" xfId="2493" xr:uid="{00000000-0005-0000-0000-000043190000}"/>
    <cellStyle name="식_FinancialModel1108(2)_수원광명재무모델(제출용)_PI-FM(평택)-20030404(최종)" xfId="2494" xr:uid="{00000000-0005-0000-0000-000044190000}"/>
    <cellStyle name="식_FinancialModel1108(2)_수원광명재무모델(제출용)_순수투자자재무모델(평택)-0226-1" xfId="2495" xr:uid="{00000000-0005-0000-0000-000045190000}"/>
    <cellStyle name="식_FinancialModel1108(2)_수원광명재무모델(제출용)_순수투자자재무모델(평택)-0303" xfId="2496" xr:uid="{00000000-0005-0000-0000-000046190000}"/>
    <cellStyle name="식_FinancialModel1108(2)_수원광명재무모델(제출용)_순수투자자재무모델(평택)-0320(DSRA)" xfId="2497" xr:uid="{00000000-0005-0000-0000-000047190000}"/>
    <cellStyle name="식_FinancialModel1108(2)_수원광명재무모델(제출용)_안산소각로재무모델0128" xfId="2498" xr:uid="{00000000-0005-0000-0000-000048190000}"/>
    <cellStyle name="식_FinancialModel1108(2)_수원광명재무모델(제출용)_안산소각로재무모델0206" xfId="2499" xr:uid="{00000000-0005-0000-0000-000049190000}"/>
    <cellStyle name="식_FinancialModel1108(2)_재무모델정부제출(1단계-기존)" xfId="2500" xr:uid="{00000000-0005-0000-0000-00004A190000}"/>
    <cellStyle name="식_FinancialModel1108(2)_재무모델정부제출(1단계-기존)_재무모델" xfId="2501" xr:uid="{00000000-0005-0000-0000-00004B190000}"/>
    <cellStyle name="식_FinancialModel1108(2)_재무모델정부제출(1단계-기존)_재무모델1210" xfId="2502" xr:uid="{00000000-0005-0000-0000-00004C190000}"/>
    <cellStyle name="식_FinancialModel1108(2)_재무모델정부제출(1단계-기존)_청담주차장FM-0311-3" xfId="2503" xr:uid="{00000000-0005-0000-0000-00004D190000}"/>
    <cellStyle name="식_FinancialModel1108(2)_타당성분석(이지작성)" xfId="2504" xr:uid="{00000000-0005-0000-0000-00004E190000}"/>
    <cellStyle name="식_FinancialModel1108(2)_타당성분석(이지작성)_수원광명재무모델(제출용)" xfId="2505" xr:uid="{00000000-0005-0000-0000-00004F190000}"/>
    <cellStyle name="식_FinancialModel1108(2)_타당성분석(이지작성)_수원광명재무모델(제출용)_HS-STP재무모델" xfId="2506" xr:uid="{00000000-0005-0000-0000-000050190000}"/>
    <cellStyle name="식_FinancialModel1108(2)_타당성분석(이지작성)_수원광명재무모델(제출용)_PI-FM(평택)-20030404(최종)" xfId="2507" xr:uid="{00000000-0005-0000-0000-000051190000}"/>
    <cellStyle name="식_FinancialModel1108(2)_타당성분석(이지작성)_수원광명재무모델(제출용)_순수투자자재무모델(평택)-0226-1" xfId="2508" xr:uid="{00000000-0005-0000-0000-000052190000}"/>
    <cellStyle name="식_FinancialModel1108(2)_타당성분석(이지작성)_수원광명재무모델(제출용)_순수투자자재무모델(평택)-0303" xfId="2509" xr:uid="{00000000-0005-0000-0000-000053190000}"/>
    <cellStyle name="식_FinancialModel1108(2)_타당성분석(이지작성)_수원광명재무모델(제출용)_순수투자자재무모델(평택)-0320(DSRA)" xfId="2510" xr:uid="{00000000-0005-0000-0000-000054190000}"/>
    <cellStyle name="식_FinancialModel1108(2)_타당성분석(이지작성)_수원광명재무모델(제출용)_안산소각로재무모델0128" xfId="2511" xr:uid="{00000000-0005-0000-0000-000055190000}"/>
    <cellStyle name="식_FinancialModel1108(2)_타당성분석(이지작성)_수원광명재무모델(제출용)_안산소각로재무모델0206" xfId="2512" xr:uid="{00000000-0005-0000-0000-000056190000}"/>
    <cellStyle name="식_FinancialModel1108(2)_표지및Index" xfId="2513" xr:uid="{00000000-0005-0000-0000-000057190000}"/>
    <cellStyle name="식_FinancialModel1108(2)_표지및Index_재무모델" xfId="2514" xr:uid="{00000000-0005-0000-0000-000058190000}"/>
    <cellStyle name="식_FinancialModel1108(2)_표지및Index_재무모델1210" xfId="2515" xr:uid="{00000000-0005-0000-0000-000059190000}"/>
    <cellStyle name="식_FinancialModel1108(2)_표지및Index_청담주차장FM-0311-3" xfId="2516" xr:uid="{00000000-0005-0000-0000-00005A190000}"/>
    <cellStyle name="식_HS-STP재무모델" xfId="2517" xr:uid="{00000000-0005-0000-0000-00005B190000}"/>
    <cellStyle name="식_Model-논산소각장(논산시 용역 분석)" xfId="2518" xr:uid="{00000000-0005-0000-0000-00005C190000}"/>
    <cellStyle name="식_PI(2공구)-0110(선투입후동시투입)-건설사일부선투입-민감도" xfId="2519" xr:uid="{00000000-0005-0000-0000-00005D190000}"/>
    <cellStyle name="식_PI-FM(평택)-20030404(최종)" xfId="2520" xr:uid="{00000000-0005-0000-0000-00005E190000}"/>
    <cellStyle name="식_SG(1018)-ING" xfId="2521" xr:uid="{00000000-0005-0000-0000-00005F190000}"/>
    <cellStyle name="식_SG(1018)-ING_수원광명재무모델(제출용)" xfId="2522" xr:uid="{00000000-0005-0000-0000-000060190000}"/>
    <cellStyle name="식_SG(1018)-ING_수원광명재무모델(제출용)_HS-STP재무모델" xfId="2523" xr:uid="{00000000-0005-0000-0000-000061190000}"/>
    <cellStyle name="식_SG(1018)-ING_수원광명재무모델(제출용)_PI-FM(평택)-20030404(최종)" xfId="2524" xr:uid="{00000000-0005-0000-0000-000062190000}"/>
    <cellStyle name="식_SG(1018)-ING_수원광명재무모델(제출용)_순수투자자재무모델(평택)-0226-1" xfId="2525" xr:uid="{00000000-0005-0000-0000-000063190000}"/>
    <cellStyle name="식_SG(1018)-ING_수원광명재무모델(제출용)_순수투자자재무모델(평택)-0303" xfId="2526" xr:uid="{00000000-0005-0000-0000-000064190000}"/>
    <cellStyle name="식_SG(1018)-ING_수원광명재무모델(제출용)_순수투자자재무모델(평택)-0320(DSRA)" xfId="2527" xr:uid="{00000000-0005-0000-0000-000065190000}"/>
    <cellStyle name="식_SG(1018)-ING_수원광명재무모델(제출용)_안산소각로재무모델0128" xfId="2528" xr:uid="{00000000-0005-0000-0000-000066190000}"/>
    <cellStyle name="식_SG(1018)-ING_수원광명재무모델(제출용)_안산소각로재무모델0206" xfId="2529" xr:uid="{00000000-0005-0000-0000-000067190000}"/>
    <cellStyle name="식_SG-FM(1018)-PI-HO" xfId="2530" xr:uid="{00000000-0005-0000-0000-000068190000}"/>
    <cellStyle name="식_SG-FM(1018)-PI-HO_수원광명재무모델(제출용)" xfId="2531" xr:uid="{00000000-0005-0000-0000-000069190000}"/>
    <cellStyle name="식_SG-FM(1018)-PI-HO_수원광명재무모델(제출용)_HS-STP재무모델" xfId="2532" xr:uid="{00000000-0005-0000-0000-00006A190000}"/>
    <cellStyle name="식_SG-FM(1018)-PI-HO_수원광명재무모델(제출용)_PI-FM(평택)-20030404(최종)" xfId="2533" xr:uid="{00000000-0005-0000-0000-00006B190000}"/>
    <cellStyle name="식_SG-FM(1018)-PI-HO_수원광명재무모델(제출용)_순수투자자재무모델(평택)-0226-1" xfId="2534" xr:uid="{00000000-0005-0000-0000-00006C190000}"/>
    <cellStyle name="식_SG-FM(1018)-PI-HO_수원광명재무모델(제출용)_순수투자자재무모델(평택)-0303" xfId="2535" xr:uid="{00000000-0005-0000-0000-00006D190000}"/>
    <cellStyle name="식_SG-FM(1018)-PI-HO_수원광명재무모델(제출용)_순수투자자재무모델(평택)-0320(DSRA)" xfId="2536" xr:uid="{00000000-0005-0000-0000-00006E190000}"/>
    <cellStyle name="식_SG-FM(1018)-PI-HO_수원광명재무모델(제출용)_안산소각로재무모델0128" xfId="2537" xr:uid="{00000000-0005-0000-0000-00006F190000}"/>
    <cellStyle name="식_SG-FM(1018)-PI-HO_수원광명재무모델(제출용)_안산소각로재무모델0206" xfId="2538" xr:uid="{00000000-0005-0000-0000-000070190000}"/>
    <cellStyle name="식_SG-FM(1111)-PI" xfId="2539" xr:uid="{00000000-0005-0000-0000-000071190000}"/>
    <cellStyle name="식_SG-FM(1112)-PI" xfId="2540" xr:uid="{00000000-0005-0000-0000-000072190000}"/>
    <cellStyle name="식_SG사업성분석" xfId="2541" xr:uid="{00000000-0005-0000-0000-000073190000}"/>
    <cellStyle name="식_SG사업성분석_수원광명재무모델(제출용)" xfId="2542" xr:uid="{00000000-0005-0000-0000-000074190000}"/>
    <cellStyle name="식_SG사업성분석_수원광명재무모델(제출용)_HS-STP재무모델" xfId="2543" xr:uid="{00000000-0005-0000-0000-000075190000}"/>
    <cellStyle name="식_SG사업성분석_수원광명재무모델(제출용)_PI-FM(평택)-20030404(최종)" xfId="2544" xr:uid="{00000000-0005-0000-0000-000076190000}"/>
    <cellStyle name="식_SG사업성분석_수원광명재무모델(제출용)_순수투자자재무모델(평택)-0226-1" xfId="2545" xr:uid="{00000000-0005-0000-0000-000077190000}"/>
    <cellStyle name="식_SG사업성분석_수원광명재무모델(제출용)_순수투자자재무모델(평택)-0303" xfId="2546" xr:uid="{00000000-0005-0000-0000-000078190000}"/>
    <cellStyle name="식_SG사업성분석_수원광명재무모델(제출용)_순수투자자재무모델(평택)-0320(DSRA)" xfId="2547" xr:uid="{00000000-0005-0000-0000-000079190000}"/>
    <cellStyle name="식_SG사업성분석_수원광명재무모델(제출용)_안산소각로재무모델0128" xfId="2548" xr:uid="{00000000-0005-0000-0000-00007A190000}"/>
    <cellStyle name="식_SG사업성분석_수원광명재무모델(제출용)_안산소각로재무모델0206" xfId="2549" xr:uid="{00000000-0005-0000-0000-00007B190000}"/>
    <cellStyle name="식_SG운영비용" xfId="2550" xr:uid="{00000000-0005-0000-0000-00007C190000}"/>
    <cellStyle name="식_SG운영비용_수원광명재무모델(제출용)" xfId="2551" xr:uid="{00000000-0005-0000-0000-00007D190000}"/>
    <cellStyle name="식_SG운영비용_수원광명재무모델(제출용)_HS-STP재무모델" xfId="2552" xr:uid="{00000000-0005-0000-0000-00007E190000}"/>
    <cellStyle name="식_SG운영비용_수원광명재무모델(제출용)_PI-FM(평택)-20030404(최종)" xfId="2553" xr:uid="{00000000-0005-0000-0000-00007F190000}"/>
    <cellStyle name="식_SG운영비용_수원광명재무모델(제출용)_순수투자자재무모델(평택)-0226-1" xfId="2554" xr:uid="{00000000-0005-0000-0000-000080190000}"/>
    <cellStyle name="식_SG운영비용_수원광명재무모델(제출용)_순수투자자재무모델(평택)-0303" xfId="2555" xr:uid="{00000000-0005-0000-0000-000081190000}"/>
    <cellStyle name="식_SG운영비용_수원광명재무모델(제출용)_순수투자자재무모델(평택)-0320(DSRA)" xfId="2556" xr:uid="{00000000-0005-0000-0000-000082190000}"/>
    <cellStyle name="식_SG운영비용_수원광명재무모델(제출용)_안산소각로재무모델0128" xfId="2557" xr:uid="{00000000-0005-0000-0000-000083190000}"/>
    <cellStyle name="식_SG운영비용_수원광명재무모델(제출용)_안산소각로재무모델0206" xfId="2558" xr:uid="{00000000-0005-0000-0000-000084190000}"/>
    <cellStyle name="식_건설기간중대안2최종" xfId="2559" xr:uid="{00000000-0005-0000-0000-000085190000}"/>
    <cellStyle name="식_건설기간중대안2최종_재무모델" xfId="2560" xr:uid="{00000000-0005-0000-0000-000086190000}"/>
    <cellStyle name="식_건설기간중대안2최종_재무모델1210" xfId="2561" xr:uid="{00000000-0005-0000-0000-000087190000}"/>
    <cellStyle name="식_건설기간중대안2최종_청담주차장FM-0311-3" xfId="2562" xr:uid="{00000000-0005-0000-0000-000088190000}"/>
    <cellStyle name="식_고양원능재무모델정부제출용(사업자용)" xfId="2563" xr:uid="{00000000-0005-0000-0000-000089190000}"/>
    <cellStyle name="식_대안1(1129)" xfId="2564" xr:uid="{00000000-0005-0000-0000-00008A190000}"/>
    <cellStyle name="식_대안1(1129)_수원광명재무모델(제출용)" xfId="2565" xr:uid="{00000000-0005-0000-0000-00008B190000}"/>
    <cellStyle name="식_대안1(1129)_수원광명재무모델(제출용)_HS-STP재무모델" xfId="2566" xr:uid="{00000000-0005-0000-0000-00008C190000}"/>
    <cellStyle name="식_대안1(1129)_수원광명재무모델(제출용)_PI-FM(평택)-20030404(최종)" xfId="2567" xr:uid="{00000000-0005-0000-0000-00008D190000}"/>
    <cellStyle name="식_대안1(1129)_수원광명재무모델(제출용)_순수투자자재무모델(평택)-0226-1" xfId="2568" xr:uid="{00000000-0005-0000-0000-00008E190000}"/>
    <cellStyle name="식_대안1(1129)_수원광명재무모델(제출용)_순수투자자재무모델(평택)-0303" xfId="2569" xr:uid="{00000000-0005-0000-0000-00008F190000}"/>
    <cellStyle name="식_대안1(1129)_수원광명재무모델(제출용)_순수투자자재무모델(평택)-0320(DSRA)" xfId="2570" xr:uid="{00000000-0005-0000-0000-000090190000}"/>
    <cellStyle name="식_대안1(1129)_수원광명재무모델(제출용)_안산소각로재무모델0128" xfId="2571" xr:uid="{00000000-0005-0000-0000-000091190000}"/>
    <cellStyle name="식_대안1(1129)_수원광명재무모델(제출용)_안산소각로재무모델0206" xfId="2572" xr:uid="{00000000-0005-0000-0000-000092190000}"/>
    <cellStyle name="식_대안1(1129)_재무모델" xfId="2573" xr:uid="{00000000-0005-0000-0000-000093190000}"/>
    <cellStyle name="식_대안1(1129)_재무모델1210" xfId="2574" xr:uid="{00000000-0005-0000-0000-000094190000}"/>
    <cellStyle name="식_대안1(1129)_청담주차장FM-0311-3" xfId="2575" xr:uid="{00000000-0005-0000-0000-000095190000}"/>
    <cellStyle name="식_대안1(1129)_타당성분석(이지작성)" xfId="2576" xr:uid="{00000000-0005-0000-0000-000096190000}"/>
    <cellStyle name="식_대안1(1129)_타당성분석(이지작성)_수원광명재무모델(제출용)" xfId="2577" xr:uid="{00000000-0005-0000-0000-000097190000}"/>
    <cellStyle name="식_대안1(1129)_타당성분석(이지작성)_수원광명재무모델(제출용)_HS-STP재무모델" xfId="2578" xr:uid="{00000000-0005-0000-0000-000098190000}"/>
    <cellStyle name="식_대안1(1129)_타당성분석(이지작성)_수원광명재무모델(제출용)_PI-FM(평택)-20030404(최종)" xfId="2579" xr:uid="{00000000-0005-0000-0000-000099190000}"/>
    <cellStyle name="식_대안1(1129)_타당성분석(이지작성)_수원광명재무모델(제출용)_순수투자자재무모델(평택)-0226-1" xfId="2580" xr:uid="{00000000-0005-0000-0000-00009A190000}"/>
    <cellStyle name="식_대안1(1129)_타당성분석(이지작성)_수원광명재무모델(제출용)_순수투자자재무모델(평택)-0303" xfId="2581" xr:uid="{00000000-0005-0000-0000-00009B190000}"/>
    <cellStyle name="식_대안1(1129)_타당성분석(이지작성)_수원광명재무모델(제출용)_순수투자자재무모델(평택)-0320(DSRA)" xfId="2582" xr:uid="{00000000-0005-0000-0000-00009C190000}"/>
    <cellStyle name="식_대안1(1129)_타당성분석(이지작성)_수원광명재무모델(제출용)_안산소각로재무모델0128" xfId="2583" xr:uid="{00000000-0005-0000-0000-00009D190000}"/>
    <cellStyle name="식_대안1(1129)_타당성분석(이지작성)_수원광명재무모델(제출용)_안산소각로재무모델0206" xfId="2584" xr:uid="{00000000-0005-0000-0000-00009E190000}"/>
    <cellStyle name="식_박2홍" xfId="2585" xr:uid="{00000000-0005-0000-0000-00009F190000}"/>
    <cellStyle name="식_박2홍_표지및Index" xfId="2586" xr:uid="{00000000-0005-0000-0000-0000A0190000}"/>
    <cellStyle name="식_박2홍_표지및Index_재무모델" xfId="2587" xr:uid="{00000000-0005-0000-0000-0000A1190000}"/>
    <cellStyle name="식_박2홍_표지및Index_재무모델1210" xfId="2588" xr:uid="{00000000-0005-0000-0000-0000A2190000}"/>
    <cellStyle name="식_박2홍_표지및Index_청담주차장FM-0311-3" xfId="2589" xr:uid="{00000000-0005-0000-0000-0000A3190000}"/>
    <cellStyle name="식_서천STP재무모델(0914)" xfId="2590" xr:uid="{00000000-0005-0000-0000-0000A4190000}"/>
    <cellStyle name="식_서천STP재무모델(0915)-4" xfId="2591" xr:uid="{00000000-0005-0000-0000-0000A5190000}"/>
    <cellStyle name="식_수원광명재무모델(제출용)-PI" xfId="2592" xr:uid="{00000000-0005-0000-0000-0000A6190000}"/>
    <cellStyle name="식_순수투자자재무모델(평택)-0226-1" xfId="2593" xr:uid="{00000000-0005-0000-0000-0000A7190000}"/>
    <cellStyle name="식_순수투자자재무모델(평택)-0303" xfId="2594" xr:uid="{00000000-0005-0000-0000-0000A8190000}"/>
    <cellStyle name="식_순수투자자재무모델(평택)-0320(DSRA)" xfId="2595" xr:uid="{00000000-0005-0000-0000-0000A9190000}"/>
    <cellStyle name="식_안산소각로재무모델0128" xfId="2596" xr:uid="{00000000-0005-0000-0000-0000AA190000}"/>
    <cellStyle name="식_안산소각로재무모델0206" xfId="2597" xr:uid="{00000000-0005-0000-0000-0000AB190000}"/>
    <cellStyle name="식_운영비용(운영기간 최종)" xfId="2598" xr:uid="{00000000-0005-0000-0000-0000AC190000}"/>
    <cellStyle name="식_운영비용(운영기간 최종)_표지및Index" xfId="2599" xr:uid="{00000000-0005-0000-0000-0000AD190000}"/>
    <cellStyle name="식_운영비용(운영기간 최종)_표지및Index_재무모델" xfId="2600" xr:uid="{00000000-0005-0000-0000-0000AE190000}"/>
    <cellStyle name="식_운영비용(운영기간 최종)_표지및Index_재무모델1210" xfId="2601" xr:uid="{00000000-0005-0000-0000-0000AF190000}"/>
    <cellStyle name="식_운영비용(운영기간 최종)_표지및Index_청담주차장FM-0311-3" xfId="2602" xr:uid="{00000000-0005-0000-0000-0000B0190000}"/>
    <cellStyle name="식_장림STP재무모델(1130)ROE" xfId="2603" xr:uid="{00000000-0005-0000-0000-0000B1190000}"/>
    <cellStyle name="식_재무모델" xfId="2604" xr:uid="{00000000-0005-0000-0000-0000B2190000}"/>
    <cellStyle name="식_재무모델(최종)" xfId="2605" xr:uid="{00000000-0005-0000-0000-0000B3190000}"/>
    <cellStyle name="식_재무모델_재무모델정부제출(1단계-기존)" xfId="2606" xr:uid="{00000000-0005-0000-0000-0000B4190000}"/>
    <cellStyle name="식_재무모델_재무모델정부제출(1단계-기존)_재무모델" xfId="2607" xr:uid="{00000000-0005-0000-0000-0000B5190000}"/>
    <cellStyle name="식_재무모델_재무모델정부제출(1단계-기존)_재무모델1210" xfId="2608" xr:uid="{00000000-0005-0000-0000-0000B6190000}"/>
    <cellStyle name="식_재무모델_재무모델정부제출(1단계-기존)_청담주차장FM-0311-3" xfId="2609" xr:uid="{00000000-0005-0000-0000-0000B7190000}"/>
    <cellStyle name="식_재무모델_표지및Index" xfId="2610" xr:uid="{00000000-0005-0000-0000-0000B8190000}"/>
    <cellStyle name="식_재무모델_표지및Index_재무모델" xfId="2611" xr:uid="{00000000-0005-0000-0000-0000B9190000}"/>
    <cellStyle name="식_재무모델_표지및Index_재무모델1210" xfId="2612" xr:uid="{00000000-0005-0000-0000-0000BA190000}"/>
    <cellStyle name="식_재무모델_표지및Index_청담주차장FM-0311-3" xfId="2613" xr:uid="{00000000-0005-0000-0000-0000BB190000}"/>
    <cellStyle name="식_재무모델0626" xfId="2614" xr:uid="{00000000-0005-0000-0000-0000BC190000}"/>
    <cellStyle name="식_재무모델0626_재무모델" xfId="2615" xr:uid="{00000000-0005-0000-0000-0000BD190000}"/>
    <cellStyle name="식_재무모델0626_재무모델1210" xfId="2616" xr:uid="{00000000-0005-0000-0000-0000BE190000}"/>
    <cellStyle name="식_재무모델0626_청담주차장FM-0311-3" xfId="2617" xr:uid="{00000000-0005-0000-0000-0000BF190000}"/>
    <cellStyle name="식_재무모델0918" xfId="2618" xr:uid="{00000000-0005-0000-0000-0000C0190000}"/>
    <cellStyle name="식_재무모델0919" xfId="2619" xr:uid="{00000000-0005-0000-0000-0000C1190000}"/>
    <cellStyle name="식_재무모델1210" xfId="2620" xr:uid="{00000000-0005-0000-0000-0000C2190000}"/>
    <cellStyle name="식_재무모델1안최종0708-2" xfId="2621" xr:uid="{00000000-0005-0000-0000-0000C3190000}"/>
    <cellStyle name="식_재무모델1안최종0708-2_재무모델" xfId="2622" xr:uid="{00000000-0005-0000-0000-0000C4190000}"/>
    <cellStyle name="식_재무모델1안최종0708-2_재무모델1210" xfId="2623" xr:uid="{00000000-0005-0000-0000-0000C5190000}"/>
    <cellStyle name="식_재무모델1안최종0708-2_청담주차장FM-0311-3" xfId="2624" xr:uid="{00000000-0005-0000-0000-0000C6190000}"/>
    <cellStyle name="식_청담주차장FM-0311-3" xfId="2625" xr:uid="{00000000-0005-0000-0000-0000C7190000}"/>
    <cellStyle name="식_청담주차장FM-0312" xfId="2626" xr:uid="{00000000-0005-0000-0000-0000C8190000}"/>
    <cellStyle name="식_최종내부보고" xfId="2627" xr:uid="{00000000-0005-0000-0000-0000C9190000}"/>
    <cellStyle name="식_최종내부보고_수원광명재무모델(제출용)" xfId="2628" xr:uid="{00000000-0005-0000-0000-0000CA190000}"/>
    <cellStyle name="식_최종내부보고_수원광명재무모델(제출용)_HS-STP재무모델" xfId="2629" xr:uid="{00000000-0005-0000-0000-0000CB190000}"/>
    <cellStyle name="식_최종내부보고_수원광명재무모델(제출용)_PI-FM(평택)-20030404(최종)" xfId="2630" xr:uid="{00000000-0005-0000-0000-0000CC190000}"/>
    <cellStyle name="식_최종내부보고_수원광명재무모델(제출용)_순수투자자재무모델(평택)-0226-1" xfId="2631" xr:uid="{00000000-0005-0000-0000-0000CD190000}"/>
    <cellStyle name="식_최종내부보고_수원광명재무모델(제출용)_순수투자자재무모델(평택)-0303" xfId="2632" xr:uid="{00000000-0005-0000-0000-0000CE190000}"/>
    <cellStyle name="식_최종내부보고_수원광명재무모델(제출용)_순수투자자재무모델(평택)-0320(DSRA)" xfId="2633" xr:uid="{00000000-0005-0000-0000-0000CF190000}"/>
    <cellStyle name="식_최종내부보고_수원광명재무모델(제출용)_안산소각로재무모델0128" xfId="2634" xr:uid="{00000000-0005-0000-0000-0000D0190000}"/>
    <cellStyle name="식_최종내부보고_수원광명재무모델(제출용)_안산소각로재무모델0206" xfId="2635" xr:uid="{00000000-0005-0000-0000-0000D1190000}"/>
    <cellStyle name="식_최종내부보고_재무모델" xfId="2636" xr:uid="{00000000-0005-0000-0000-0000D2190000}"/>
    <cellStyle name="식_최종내부보고_재무모델1210" xfId="2637" xr:uid="{00000000-0005-0000-0000-0000D3190000}"/>
    <cellStyle name="식_최종내부보고_청담주차장FM-0311-3" xfId="2638" xr:uid="{00000000-0005-0000-0000-0000D4190000}"/>
    <cellStyle name="식_최종내부보고_타당성분석(이지작성)" xfId="2639" xr:uid="{00000000-0005-0000-0000-0000D5190000}"/>
    <cellStyle name="식_최종내부보고_타당성분석(이지작성)_수원광명재무모델(제출용)" xfId="2640" xr:uid="{00000000-0005-0000-0000-0000D6190000}"/>
    <cellStyle name="식_최종내부보고_타당성분석(이지작성)_수원광명재무모델(제출용)_HS-STP재무모델" xfId="2641" xr:uid="{00000000-0005-0000-0000-0000D7190000}"/>
    <cellStyle name="식_최종내부보고_타당성분석(이지작성)_수원광명재무모델(제출용)_PI-FM(평택)-20030404(최종)" xfId="2642" xr:uid="{00000000-0005-0000-0000-0000D8190000}"/>
    <cellStyle name="식_최종내부보고_타당성분석(이지작성)_수원광명재무모델(제출용)_순수투자자재무모델(평택)-0226-1" xfId="2643" xr:uid="{00000000-0005-0000-0000-0000D9190000}"/>
    <cellStyle name="식_최종내부보고_타당성분석(이지작성)_수원광명재무모델(제출용)_순수투자자재무모델(평택)-0303" xfId="2644" xr:uid="{00000000-0005-0000-0000-0000DA190000}"/>
    <cellStyle name="식_최종내부보고_타당성분석(이지작성)_수원광명재무모델(제출용)_순수투자자재무모델(평택)-0320(DSRA)" xfId="2645" xr:uid="{00000000-0005-0000-0000-0000DB190000}"/>
    <cellStyle name="식_최종내부보고_타당성분석(이지작성)_수원광명재무모델(제출용)_안산소각로재무모델0128" xfId="2646" xr:uid="{00000000-0005-0000-0000-0000DC190000}"/>
    <cellStyle name="식_최종내부보고_타당성분석(이지작성)_수원광명재무모델(제출용)_안산소각로재무모델0206" xfId="2647" xr:uid="{00000000-0005-0000-0000-0000DD190000}"/>
    <cellStyle name="식_타당성분석(이지작성)" xfId="2648" xr:uid="{00000000-0005-0000-0000-0000DE190000}"/>
    <cellStyle name="식_타당성분석(이지작성)_수원광명재무모델(제출용)" xfId="2649" xr:uid="{00000000-0005-0000-0000-0000DF190000}"/>
    <cellStyle name="식_타당성분석(이지작성)_수원광명재무모델(제출용)_HS-STP재무모델" xfId="2650" xr:uid="{00000000-0005-0000-0000-0000E0190000}"/>
    <cellStyle name="식_타당성분석(이지작성)_수원광명재무모델(제출용)_PI-FM(평택)-20030404(최종)" xfId="2651" xr:uid="{00000000-0005-0000-0000-0000E1190000}"/>
    <cellStyle name="식_타당성분석(이지작성)_수원광명재무모델(제출용)_순수투자자재무모델(평택)-0226-1" xfId="2652" xr:uid="{00000000-0005-0000-0000-0000E2190000}"/>
    <cellStyle name="식_타당성분석(이지작성)_수원광명재무모델(제출용)_순수투자자재무모델(평택)-0303" xfId="2653" xr:uid="{00000000-0005-0000-0000-0000E3190000}"/>
    <cellStyle name="식_타당성분석(이지작성)_수원광명재무모델(제출용)_순수투자자재무모델(평택)-0320(DSRA)" xfId="2654" xr:uid="{00000000-0005-0000-0000-0000E4190000}"/>
    <cellStyle name="식_타당성분석(이지작성)_수원광명재무모델(제출용)_안산소각로재무모델0128" xfId="2655" xr:uid="{00000000-0005-0000-0000-0000E5190000}"/>
    <cellStyle name="식_타당성분석(이지작성)_수원광명재무모델(제출용)_안산소각로재무모델0206" xfId="2656" xr:uid="{00000000-0005-0000-0000-0000E6190000}"/>
    <cellStyle name="식_평택STP_01_09_27" xfId="2657" xr:uid="{00000000-0005-0000-0000-0000E7190000}"/>
    <cellStyle name="식_평택STP_01_09_27_FinancialModel1108" xfId="2658" xr:uid="{00000000-0005-0000-0000-0000E8190000}"/>
    <cellStyle name="식_평택STP_01_09_27_FinancialModel1108_FinancialModel1108(2)" xfId="2659" xr:uid="{00000000-0005-0000-0000-0000E9190000}"/>
    <cellStyle name="식_평택STP_01_09_27_FinancialModel1108_FinancialModel1108(2)_SG운영비용" xfId="2660" xr:uid="{00000000-0005-0000-0000-0000EA190000}"/>
    <cellStyle name="식_평택STP_01_09_27_FinancialModel1108_FinancialModel1108(2)_SG운영비용_수원광명재무모델(제출용)" xfId="2661" xr:uid="{00000000-0005-0000-0000-0000EB190000}"/>
    <cellStyle name="식_평택STP_01_09_27_FinancialModel1108_FinancialModel1108(2)_SG운영비용_수원광명재무모델(제출용)_HS-STP재무모델" xfId="2662" xr:uid="{00000000-0005-0000-0000-0000EC190000}"/>
    <cellStyle name="식_평택STP_01_09_27_FinancialModel1108_FinancialModel1108(2)_SG운영비용_수원광명재무모델(제출용)_PI-FM(평택)-20030404(최종)" xfId="2663" xr:uid="{00000000-0005-0000-0000-0000ED190000}"/>
    <cellStyle name="식_평택STP_01_09_27_FinancialModel1108_FinancialModel1108(2)_SG운영비용_수원광명재무모델(제출용)_순수투자자재무모델(평택)-0226-1" xfId="2664" xr:uid="{00000000-0005-0000-0000-0000EE190000}"/>
    <cellStyle name="식_평택STP_01_09_27_FinancialModel1108_FinancialModel1108(2)_SG운영비용_수원광명재무모델(제출용)_순수투자자재무모델(평택)-0303" xfId="2665" xr:uid="{00000000-0005-0000-0000-0000EF190000}"/>
    <cellStyle name="식_평택STP_01_09_27_FinancialModel1108_FinancialModel1108(2)_SG운영비용_수원광명재무모델(제출용)_순수투자자재무모델(평택)-0320(DSRA)" xfId="2666" xr:uid="{00000000-0005-0000-0000-0000F0190000}"/>
    <cellStyle name="식_평택STP_01_09_27_FinancialModel1108_FinancialModel1108(2)_SG운영비용_수원광명재무모델(제출용)_안산소각로재무모델0128" xfId="2667" xr:uid="{00000000-0005-0000-0000-0000F1190000}"/>
    <cellStyle name="식_평택STP_01_09_27_FinancialModel1108_FinancialModel1108(2)_SG운영비용_수원광명재무모델(제출용)_안산소각로재무모델0206" xfId="2668" xr:uid="{00000000-0005-0000-0000-0000F2190000}"/>
    <cellStyle name="식_평택STP_01_09_27_FinancialModel1108_FinancialModel1108(2)_수원광명재무모델(제출용)" xfId="2669" xr:uid="{00000000-0005-0000-0000-0000F3190000}"/>
    <cellStyle name="식_평택STP_01_09_27_FinancialModel1108_FinancialModel1108(2)_수원광명재무모델(제출용)_HS-STP재무모델" xfId="2670" xr:uid="{00000000-0005-0000-0000-0000F4190000}"/>
    <cellStyle name="식_평택STP_01_09_27_FinancialModel1108_FinancialModel1108(2)_수원광명재무모델(제출용)_PI-FM(평택)-20030404(최종)" xfId="2671" xr:uid="{00000000-0005-0000-0000-0000F5190000}"/>
    <cellStyle name="식_평택STP_01_09_27_FinancialModel1108_FinancialModel1108(2)_수원광명재무모델(제출용)_순수투자자재무모델(평택)-0226-1" xfId="2672" xr:uid="{00000000-0005-0000-0000-0000F6190000}"/>
    <cellStyle name="식_평택STP_01_09_27_FinancialModel1108_FinancialModel1108(2)_수원광명재무모델(제출용)_순수투자자재무모델(평택)-0303" xfId="2673" xr:uid="{00000000-0005-0000-0000-0000F7190000}"/>
    <cellStyle name="식_평택STP_01_09_27_FinancialModel1108_FinancialModel1108(2)_수원광명재무모델(제출용)_순수투자자재무모델(평택)-0320(DSRA)" xfId="2674" xr:uid="{00000000-0005-0000-0000-0000F8190000}"/>
    <cellStyle name="식_평택STP_01_09_27_FinancialModel1108_FinancialModel1108(2)_수원광명재무모델(제출용)_안산소각로재무모델0128" xfId="2675" xr:uid="{00000000-0005-0000-0000-0000F9190000}"/>
    <cellStyle name="식_평택STP_01_09_27_FinancialModel1108_FinancialModel1108(2)_수원광명재무모델(제출용)_안산소각로재무모델0206" xfId="2676" xr:uid="{00000000-0005-0000-0000-0000FA190000}"/>
    <cellStyle name="식_평택STP_01_09_27_FinancialModel1108_FinancialModel1108(2)_재무모델정부제출(1단계-기존)" xfId="2677" xr:uid="{00000000-0005-0000-0000-0000FB190000}"/>
    <cellStyle name="식_평택STP_01_09_27_FinancialModel1108_FinancialModel1108(2)_재무모델정부제출(1단계-기존)_재무모델" xfId="2678" xr:uid="{00000000-0005-0000-0000-0000FC190000}"/>
    <cellStyle name="식_평택STP_01_09_27_FinancialModel1108_FinancialModel1108(2)_재무모델정부제출(1단계-기존)_재무모델1210" xfId="2679" xr:uid="{00000000-0005-0000-0000-0000FD190000}"/>
    <cellStyle name="식_평택STP_01_09_27_FinancialModel1108_FinancialModel1108(2)_재무모델정부제출(1단계-기존)_청담주차장FM-0311-3" xfId="2680" xr:uid="{00000000-0005-0000-0000-0000FE190000}"/>
    <cellStyle name="식_평택STP_01_09_27_FinancialModel1108_FinancialModel1108(2)_타당성분석(이지작성)" xfId="2681" xr:uid="{00000000-0005-0000-0000-0000FF190000}"/>
    <cellStyle name="식_평택STP_01_09_27_FinancialModel1108_FinancialModel1108(2)_타당성분석(이지작성)_수원광명재무모델(제출용)" xfId="2682" xr:uid="{00000000-0005-0000-0000-0000001A0000}"/>
    <cellStyle name="식_평택STP_01_09_27_FinancialModel1108_FinancialModel1108(2)_타당성분석(이지작성)_수원광명재무모델(제출용)_HS-STP재무모델" xfId="2683" xr:uid="{00000000-0005-0000-0000-0000011A0000}"/>
    <cellStyle name="식_평택STP_01_09_27_FinancialModel1108_FinancialModel1108(2)_타당성분석(이지작성)_수원광명재무모델(제출용)_PI-FM(평택)-20030404(최종)" xfId="2684" xr:uid="{00000000-0005-0000-0000-0000021A0000}"/>
    <cellStyle name="식_평택STP_01_09_27_FinancialModel1108_FinancialModel1108(2)_타당성분석(이지작성)_수원광명재무모델(제출용)_순수투자자재무모델(평택)-0226-1" xfId="2685" xr:uid="{00000000-0005-0000-0000-0000031A0000}"/>
    <cellStyle name="식_평택STP_01_09_27_FinancialModel1108_FinancialModel1108(2)_타당성분석(이지작성)_수원광명재무모델(제출용)_순수투자자재무모델(평택)-0303" xfId="2686" xr:uid="{00000000-0005-0000-0000-0000041A0000}"/>
    <cellStyle name="식_평택STP_01_09_27_FinancialModel1108_FinancialModel1108(2)_타당성분석(이지작성)_수원광명재무모델(제출용)_순수투자자재무모델(평택)-0320(DSRA)" xfId="2687" xr:uid="{00000000-0005-0000-0000-0000051A0000}"/>
    <cellStyle name="식_평택STP_01_09_27_FinancialModel1108_FinancialModel1108(2)_타당성분석(이지작성)_수원광명재무모델(제출용)_안산소각로재무모델0128" xfId="2688" xr:uid="{00000000-0005-0000-0000-0000061A0000}"/>
    <cellStyle name="식_평택STP_01_09_27_FinancialModel1108_FinancialModel1108(2)_타당성분석(이지작성)_수원광명재무모델(제출용)_안산소각로재무모델0206" xfId="2689" xr:uid="{00000000-0005-0000-0000-0000071A0000}"/>
    <cellStyle name="식_평택STP_01_09_27_FinancialModel1108_FinancialModel1108(2)_표지및Index" xfId="2690" xr:uid="{00000000-0005-0000-0000-0000081A0000}"/>
    <cellStyle name="식_평택STP_01_09_27_FinancialModel1108_FinancialModel1108(2)_표지및Index_재무모델" xfId="2691" xr:uid="{00000000-0005-0000-0000-0000091A0000}"/>
    <cellStyle name="식_평택STP_01_09_27_FinancialModel1108_FinancialModel1108(2)_표지및Index_재무모델1210" xfId="2692" xr:uid="{00000000-0005-0000-0000-00000A1A0000}"/>
    <cellStyle name="식_평택STP_01_09_27_FinancialModel1108_FinancialModel1108(2)_표지및Index_청담주차장FM-0311-3" xfId="2693" xr:uid="{00000000-0005-0000-0000-00000B1A0000}"/>
    <cellStyle name="식_평택STP_01_09_27_FinancialModel1108_HS-STP재무모델" xfId="2694" xr:uid="{00000000-0005-0000-0000-00000C1A0000}"/>
    <cellStyle name="식_평택STP_01_09_27_FinancialModel1108_Model-논산소각장(논산시 용역 분석)" xfId="2695" xr:uid="{00000000-0005-0000-0000-00000D1A0000}"/>
    <cellStyle name="식_평택STP_01_09_27_FinancialModel1108_PI(2공구)-0110(선투입후동시투입)-건설사일부선투입-민감도" xfId="2696" xr:uid="{00000000-0005-0000-0000-00000E1A0000}"/>
    <cellStyle name="식_평택STP_01_09_27_FinancialModel1108_PI-FM(평택)-20030404(최종)" xfId="2697" xr:uid="{00000000-0005-0000-0000-00000F1A0000}"/>
    <cellStyle name="식_평택STP_01_09_27_FinancialModel1108_SG(1018)-ING" xfId="2698" xr:uid="{00000000-0005-0000-0000-0000101A0000}"/>
    <cellStyle name="식_평택STP_01_09_27_FinancialModel1108_SG(1018)-ING_수원광명재무모델(제출용)" xfId="2699" xr:uid="{00000000-0005-0000-0000-0000111A0000}"/>
    <cellStyle name="식_평택STP_01_09_27_FinancialModel1108_SG(1018)-ING_수원광명재무모델(제출용)_HS-STP재무모델" xfId="2700" xr:uid="{00000000-0005-0000-0000-0000121A0000}"/>
    <cellStyle name="식_평택STP_01_09_27_FinancialModel1108_SG(1018)-ING_수원광명재무모델(제출용)_PI-FM(평택)-20030404(최종)" xfId="2701" xr:uid="{00000000-0005-0000-0000-0000131A0000}"/>
    <cellStyle name="식_평택STP_01_09_27_FinancialModel1108_SG(1018)-ING_수원광명재무모델(제출용)_순수투자자재무모델(평택)-0226-1" xfId="2702" xr:uid="{00000000-0005-0000-0000-0000141A0000}"/>
    <cellStyle name="식_평택STP_01_09_27_FinancialModel1108_SG(1018)-ING_수원광명재무모델(제출용)_순수투자자재무모델(평택)-0303" xfId="2703" xr:uid="{00000000-0005-0000-0000-0000151A0000}"/>
    <cellStyle name="식_평택STP_01_09_27_FinancialModel1108_SG(1018)-ING_수원광명재무모델(제출용)_순수투자자재무모델(평택)-0320(DSRA)" xfId="2704" xr:uid="{00000000-0005-0000-0000-0000161A0000}"/>
    <cellStyle name="식_평택STP_01_09_27_FinancialModel1108_SG(1018)-ING_수원광명재무모델(제출용)_안산소각로재무모델0128" xfId="2705" xr:uid="{00000000-0005-0000-0000-0000171A0000}"/>
    <cellStyle name="식_평택STP_01_09_27_FinancialModel1108_SG(1018)-ING_수원광명재무모델(제출용)_안산소각로재무모델0206" xfId="2706" xr:uid="{00000000-0005-0000-0000-0000181A0000}"/>
    <cellStyle name="식_평택STP_01_09_27_FinancialModel1108_SG-FM(1018)-PI-HO" xfId="2707" xr:uid="{00000000-0005-0000-0000-0000191A0000}"/>
    <cellStyle name="식_평택STP_01_09_27_FinancialModel1108_SG-FM(1018)-PI-HO_수원광명재무모델(제출용)" xfId="2708" xr:uid="{00000000-0005-0000-0000-00001A1A0000}"/>
    <cellStyle name="식_평택STP_01_09_27_FinancialModel1108_SG-FM(1018)-PI-HO_수원광명재무모델(제출용)_HS-STP재무모델" xfId="2709" xr:uid="{00000000-0005-0000-0000-00001B1A0000}"/>
    <cellStyle name="식_평택STP_01_09_27_FinancialModel1108_SG-FM(1018)-PI-HO_수원광명재무모델(제출용)_PI-FM(평택)-20030404(최종)" xfId="2710" xr:uid="{00000000-0005-0000-0000-00001C1A0000}"/>
    <cellStyle name="식_평택STP_01_09_27_FinancialModel1108_SG-FM(1018)-PI-HO_수원광명재무모델(제출용)_순수투자자재무모델(평택)-0226-1" xfId="2711" xr:uid="{00000000-0005-0000-0000-00001D1A0000}"/>
    <cellStyle name="식_평택STP_01_09_27_FinancialModel1108_SG-FM(1018)-PI-HO_수원광명재무모델(제출용)_순수투자자재무모델(평택)-0303" xfId="2712" xr:uid="{00000000-0005-0000-0000-00001E1A0000}"/>
    <cellStyle name="식_평택STP_01_09_27_FinancialModel1108_SG-FM(1018)-PI-HO_수원광명재무모델(제출용)_순수투자자재무모델(평택)-0320(DSRA)" xfId="2713" xr:uid="{00000000-0005-0000-0000-00001F1A0000}"/>
    <cellStyle name="식_평택STP_01_09_27_FinancialModel1108_SG-FM(1018)-PI-HO_수원광명재무모델(제출용)_안산소각로재무모델0128" xfId="2714" xr:uid="{00000000-0005-0000-0000-0000201A0000}"/>
    <cellStyle name="식_평택STP_01_09_27_FinancialModel1108_SG-FM(1018)-PI-HO_수원광명재무모델(제출용)_안산소각로재무모델0206" xfId="2715" xr:uid="{00000000-0005-0000-0000-0000211A0000}"/>
    <cellStyle name="식_평택STP_01_09_27_FinancialModel1108_SG-FM(1111)-PI" xfId="2716" xr:uid="{00000000-0005-0000-0000-0000221A0000}"/>
    <cellStyle name="식_평택STP_01_09_27_FinancialModel1108_SG-FM(1112)-PI" xfId="2717" xr:uid="{00000000-0005-0000-0000-0000231A0000}"/>
    <cellStyle name="식_평택STP_01_09_27_FinancialModel1108_SG사업성분석" xfId="2718" xr:uid="{00000000-0005-0000-0000-0000241A0000}"/>
    <cellStyle name="식_평택STP_01_09_27_FinancialModel1108_SG사업성분석_수원광명재무모델(제출용)" xfId="2719" xr:uid="{00000000-0005-0000-0000-0000251A0000}"/>
    <cellStyle name="식_평택STP_01_09_27_FinancialModel1108_SG사업성분석_수원광명재무모델(제출용)_HS-STP재무모델" xfId="2720" xr:uid="{00000000-0005-0000-0000-0000261A0000}"/>
    <cellStyle name="식_평택STP_01_09_27_FinancialModel1108_SG사업성분석_수원광명재무모델(제출용)_PI-FM(평택)-20030404(최종)" xfId="2721" xr:uid="{00000000-0005-0000-0000-0000271A0000}"/>
    <cellStyle name="식_평택STP_01_09_27_FinancialModel1108_SG사업성분석_수원광명재무모델(제출용)_순수투자자재무모델(평택)-0226-1" xfId="2722" xr:uid="{00000000-0005-0000-0000-0000281A0000}"/>
    <cellStyle name="식_평택STP_01_09_27_FinancialModel1108_SG사업성분석_수원광명재무모델(제출용)_순수투자자재무모델(평택)-0303" xfId="2723" xr:uid="{00000000-0005-0000-0000-0000291A0000}"/>
    <cellStyle name="식_평택STP_01_09_27_FinancialModel1108_SG사업성분석_수원광명재무모델(제출용)_순수투자자재무모델(평택)-0320(DSRA)" xfId="2724" xr:uid="{00000000-0005-0000-0000-00002A1A0000}"/>
    <cellStyle name="식_평택STP_01_09_27_FinancialModel1108_SG사업성분석_수원광명재무모델(제출용)_안산소각로재무모델0128" xfId="2725" xr:uid="{00000000-0005-0000-0000-00002B1A0000}"/>
    <cellStyle name="식_평택STP_01_09_27_FinancialModel1108_SG사업성분석_수원광명재무모델(제출용)_안산소각로재무모델0206" xfId="2726" xr:uid="{00000000-0005-0000-0000-00002C1A0000}"/>
    <cellStyle name="식_평택STP_01_09_27_FinancialModel1108_SG운영비용" xfId="2727" xr:uid="{00000000-0005-0000-0000-00002D1A0000}"/>
    <cellStyle name="식_평택STP_01_09_27_FinancialModel1108_SG운영비용_수원광명재무모델(제출용)" xfId="2728" xr:uid="{00000000-0005-0000-0000-00002E1A0000}"/>
    <cellStyle name="식_평택STP_01_09_27_FinancialModel1108_SG운영비용_수원광명재무모델(제출용)_HS-STP재무모델" xfId="2729" xr:uid="{00000000-0005-0000-0000-00002F1A0000}"/>
    <cellStyle name="식_평택STP_01_09_27_FinancialModel1108_SG운영비용_수원광명재무모델(제출용)_PI-FM(평택)-20030404(최종)" xfId="2730" xr:uid="{00000000-0005-0000-0000-0000301A0000}"/>
    <cellStyle name="식_평택STP_01_09_27_FinancialModel1108_SG운영비용_수원광명재무모델(제출용)_순수투자자재무모델(평택)-0226-1" xfId="2731" xr:uid="{00000000-0005-0000-0000-0000311A0000}"/>
    <cellStyle name="식_평택STP_01_09_27_FinancialModel1108_SG운영비용_수원광명재무모델(제출용)_순수투자자재무모델(평택)-0303" xfId="2732" xr:uid="{00000000-0005-0000-0000-0000321A0000}"/>
    <cellStyle name="식_평택STP_01_09_27_FinancialModel1108_SG운영비용_수원광명재무모델(제출용)_순수투자자재무모델(평택)-0320(DSRA)" xfId="2733" xr:uid="{00000000-0005-0000-0000-0000331A0000}"/>
    <cellStyle name="식_평택STP_01_09_27_FinancialModel1108_SG운영비용_수원광명재무모델(제출용)_안산소각로재무모델0128" xfId="2734" xr:uid="{00000000-0005-0000-0000-0000341A0000}"/>
    <cellStyle name="식_평택STP_01_09_27_FinancialModel1108_SG운영비용_수원광명재무모델(제출용)_안산소각로재무모델0206" xfId="2735" xr:uid="{00000000-0005-0000-0000-0000351A0000}"/>
    <cellStyle name="식_평택STP_01_09_27_FinancialModel1108_건설기간중대안2최종" xfId="2736" xr:uid="{00000000-0005-0000-0000-0000361A0000}"/>
    <cellStyle name="식_평택STP_01_09_27_FinancialModel1108_건설기간중대안2최종_재무모델" xfId="2737" xr:uid="{00000000-0005-0000-0000-0000371A0000}"/>
    <cellStyle name="식_평택STP_01_09_27_FinancialModel1108_건설기간중대안2최종_재무모델1210" xfId="2738" xr:uid="{00000000-0005-0000-0000-0000381A0000}"/>
    <cellStyle name="식_평택STP_01_09_27_FinancialModel1108_건설기간중대안2최종_청담주차장FM-0311-3" xfId="2739" xr:uid="{00000000-0005-0000-0000-0000391A0000}"/>
    <cellStyle name="식_평택STP_01_09_27_FinancialModel1108_고양원능재무모델정부제출용(사업자용)" xfId="2740" xr:uid="{00000000-0005-0000-0000-00003A1A0000}"/>
    <cellStyle name="식_평택STP_01_09_27_FinancialModel1108_대안1(1129)" xfId="2741" xr:uid="{00000000-0005-0000-0000-00003B1A0000}"/>
    <cellStyle name="식_평택STP_01_09_27_FinancialModel1108_대안1(1129)_수원광명재무모델(제출용)" xfId="2742" xr:uid="{00000000-0005-0000-0000-00003C1A0000}"/>
    <cellStyle name="식_평택STP_01_09_27_FinancialModel1108_대안1(1129)_수원광명재무모델(제출용)_HS-STP재무모델" xfId="2743" xr:uid="{00000000-0005-0000-0000-00003D1A0000}"/>
    <cellStyle name="식_평택STP_01_09_27_FinancialModel1108_대안1(1129)_수원광명재무모델(제출용)_PI-FM(평택)-20030404(최종)" xfId="2744" xr:uid="{00000000-0005-0000-0000-00003E1A0000}"/>
    <cellStyle name="식_평택STP_01_09_27_FinancialModel1108_대안1(1129)_수원광명재무모델(제출용)_순수투자자재무모델(평택)-0226-1" xfId="2745" xr:uid="{00000000-0005-0000-0000-00003F1A0000}"/>
    <cellStyle name="식_평택STP_01_09_27_FinancialModel1108_대안1(1129)_수원광명재무모델(제출용)_순수투자자재무모델(평택)-0303" xfId="2746" xr:uid="{00000000-0005-0000-0000-0000401A0000}"/>
    <cellStyle name="식_평택STP_01_09_27_FinancialModel1108_대안1(1129)_수원광명재무모델(제출용)_순수투자자재무모델(평택)-0320(DSRA)" xfId="2747" xr:uid="{00000000-0005-0000-0000-0000411A0000}"/>
    <cellStyle name="식_평택STP_01_09_27_FinancialModel1108_대안1(1129)_수원광명재무모델(제출용)_안산소각로재무모델0128" xfId="2748" xr:uid="{00000000-0005-0000-0000-0000421A0000}"/>
    <cellStyle name="식_평택STP_01_09_27_FinancialModel1108_대안1(1129)_수원광명재무모델(제출용)_안산소각로재무모델0206" xfId="2749" xr:uid="{00000000-0005-0000-0000-0000431A0000}"/>
    <cellStyle name="식_평택STP_01_09_27_FinancialModel1108_대안1(1129)_재무모델" xfId="2750" xr:uid="{00000000-0005-0000-0000-0000441A0000}"/>
    <cellStyle name="식_평택STP_01_09_27_FinancialModel1108_대안1(1129)_재무모델1210" xfId="2751" xr:uid="{00000000-0005-0000-0000-0000451A0000}"/>
    <cellStyle name="식_평택STP_01_09_27_FinancialModel1108_대안1(1129)_청담주차장FM-0311-3" xfId="2752" xr:uid="{00000000-0005-0000-0000-0000461A0000}"/>
    <cellStyle name="식_평택STP_01_09_27_FinancialModel1108_대안1(1129)_타당성분석(이지작성)" xfId="2753" xr:uid="{00000000-0005-0000-0000-0000471A0000}"/>
    <cellStyle name="식_평택STP_01_09_27_FinancialModel1108_대안1(1129)_타당성분석(이지작성)_수원광명재무모델(제출용)" xfId="2754" xr:uid="{00000000-0005-0000-0000-0000481A0000}"/>
    <cellStyle name="식_평택STP_01_09_27_FinancialModel1108_대안1(1129)_타당성분석(이지작성)_수원광명재무모델(제출용)_HS-STP재무모델" xfId="2755" xr:uid="{00000000-0005-0000-0000-0000491A0000}"/>
    <cellStyle name="식_평택STP_01_09_27_FinancialModel1108_대안1(1129)_타당성분석(이지작성)_수원광명재무모델(제출용)_PI-FM(평택)-20030404(최종)" xfId="2756" xr:uid="{00000000-0005-0000-0000-00004A1A0000}"/>
    <cellStyle name="식_평택STP_01_09_27_FinancialModel1108_대안1(1129)_타당성분석(이지작성)_수원광명재무모델(제출용)_순수투자자재무모델(평택)-0226-1" xfId="2757" xr:uid="{00000000-0005-0000-0000-00004B1A0000}"/>
    <cellStyle name="식_평택STP_01_09_27_FinancialModel1108_대안1(1129)_타당성분석(이지작성)_수원광명재무모델(제출용)_순수투자자재무모델(평택)-0303" xfId="2758" xr:uid="{00000000-0005-0000-0000-00004C1A0000}"/>
    <cellStyle name="식_평택STP_01_09_27_FinancialModel1108_대안1(1129)_타당성분석(이지작성)_수원광명재무모델(제출용)_순수투자자재무모델(평택)-0320(DSRA)" xfId="2759" xr:uid="{00000000-0005-0000-0000-00004D1A0000}"/>
    <cellStyle name="식_평택STP_01_09_27_FinancialModel1108_대안1(1129)_타당성분석(이지작성)_수원광명재무모델(제출용)_안산소각로재무모델0128" xfId="2760" xr:uid="{00000000-0005-0000-0000-00004E1A0000}"/>
    <cellStyle name="식_평택STP_01_09_27_FinancialModel1108_대안1(1129)_타당성분석(이지작성)_수원광명재무모델(제출용)_안산소각로재무모델0206" xfId="2761" xr:uid="{00000000-0005-0000-0000-00004F1A0000}"/>
    <cellStyle name="식_평택STP_01_09_27_FinancialModel1108_서천STP재무모델(0914)" xfId="2762" xr:uid="{00000000-0005-0000-0000-0000501A0000}"/>
    <cellStyle name="식_평택STP_01_09_27_FinancialModel1108_서천STP재무모델(0915)-4" xfId="2763" xr:uid="{00000000-0005-0000-0000-0000511A0000}"/>
    <cellStyle name="식_평택STP_01_09_27_FinancialModel1108_수원광명재무모델(제출용)-PI" xfId="2764" xr:uid="{00000000-0005-0000-0000-0000521A0000}"/>
    <cellStyle name="식_평택STP_01_09_27_FinancialModel1108_순수투자자재무모델(평택)-0226-1" xfId="2765" xr:uid="{00000000-0005-0000-0000-0000531A0000}"/>
    <cellStyle name="식_평택STP_01_09_27_FinancialModel1108_순수투자자재무모델(평택)-0303" xfId="2766" xr:uid="{00000000-0005-0000-0000-0000541A0000}"/>
    <cellStyle name="식_평택STP_01_09_27_FinancialModel1108_순수투자자재무모델(평택)-0320(DSRA)" xfId="2767" xr:uid="{00000000-0005-0000-0000-0000551A0000}"/>
    <cellStyle name="식_평택STP_01_09_27_FinancialModel1108_안산소각로재무모델0128" xfId="2768" xr:uid="{00000000-0005-0000-0000-0000561A0000}"/>
    <cellStyle name="식_평택STP_01_09_27_FinancialModel1108_안산소각로재무모델0206" xfId="2769" xr:uid="{00000000-0005-0000-0000-0000571A0000}"/>
    <cellStyle name="식_평택STP_01_09_27_FinancialModel1108_장림STP재무모델(1130)ROE" xfId="2770" xr:uid="{00000000-0005-0000-0000-0000581A0000}"/>
    <cellStyle name="식_평택STP_01_09_27_FinancialModel1108_재무모델" xfId="2771" xr:uid="{00000000-0005-0000-0000-0000591A0000}"/>
    <cellStyle name="식_평택STP_01_09_27_FinancialModel1108_재무모델(최종)" xfId="2772" xr:uid="{00000000-0005-0000-0000-00005A1A0000}"/>
    <cellStyle name="식_평택STP_01_09_27_FinancialModel1108_재무모델_표지및Index" xfId="2773" xr:uid="{00000000-0005-0000-0000-00005B1A0000}"/>
    <cellStyle name="식_평택STP_01_09_27_FinancialModel1108_재무모델_표지및Index_재무모델" xfId="2774" xr:uid="{00000000-0005-0000-0000-00005C1A0000}"/>
    <cellStyle name="식_평택STP_01_09_27_FinancialModel1108_재무모델_표지및Index_재무모델1210" xfId="2775" xr:uid="{00000000-0005-0000-0000-00005D1A0000}"/>
    <cellStyle name="식_평택STP_01_09_27_FinancialModel1108_재무모델_표지및Index_청담주차장FM-0311-3" xfId="2776" xr:uid="{00000000-0005-0000-0000-00005E1A0000}"/>
    <cellStyle name="식_평택STP_01_09_27_FinancialModel1108_재무모델0626" xfId="2777" xr:uid="{00000000-0005-0000-0000-00005F1A0000}"/>
    <cellStyle name="식_평택STP_01_09_27_FinancialModel1108_재무모델0626_재무모델" xfId="2778" xr:uid="{00000000-0005-0000-0000-0000601A0000}"/>
    <cellStyle name="식_평택STP_01_09_27_FinancialModel1108_재무모델0626_재무모델1210" xfId="2779" xr:uid="{00000000-0005-0000-0000-0000611A0000}"/>
    <cellStyle name="식_평택STP_01_09_27_FinancialModel1108_재무모델0626_청담주차장FM-0311-3" xfId="2780" xr:uid="{00000000-0005-0000-0000-0000621A0000}"/>
    <cellStyle name="식_평택STP_01_09_27_FinancialModel1108_재무모델0918" xfId="2781" xr:uid="{00000000-0005-0000-0000-0000631A0000}"/>
    <cellStyle name="식_평택STP_01_09_27_FinancialModel1108_재무모델0919" xfId="2782" xr:uid="{00000000-0005-0000-0000-0000641A0000}"/>
    <cellStyle name="식_평택STP_01_09_27_FinancialModel1108_재무모델1210" xfId="2783" xr:uid="{00000000-0005-0000-0000-0000651A0000}"/>
    <cellStyle name="식_평택STP_01_09_27_FinancialModel1108_재무모델1안최종0708-2" xfId="2784" xr:uid="{00000000-0005-0000-0000-0000661A0000}"/>
    <cellStyle name="식_평택STP_01_09_27_FinancialModel1108_재무모델1안최종0708-2_재무모델" xfId="2785" xr:uid="{00000000-0005-0000-0000-0000671A0000}"/>
    <cellStyle name="식_평택STP_01_09_27_FinancialModel1108_재무모델1안최종0708-2_재무모델1210" xfId="2786" xr:uid="{00000000-0005-0000-0000-0000681A0000}"/>
    <cellStyle name="식_평택STP_01_09_27_FinancialModel1108_재무모델1안최종0708-2_청담주차장FM-0311-3" xfId="2787" xr:uid="{00000000-0005-0000-0000-0000691A0000}"/>
    <cellStyle name="식_평택STP_01_09_27_FinancialModel1108_청담주차장FM-0311-3" xfId="2788" xr:uid="{00000000-0005-0000-0000-00006A1A0000}"/>
    <cellStyle name="식_평택STP_01_09_27_FinancialModel1108_청담주차장FM-0312" xfId="2789" xr:uid="{00000000-0005-0000-0000-00006B1A0000}"/>
    <cellStyle name="식_평택STP_01_09_27_FinancialModel1108_타당성분석(이지작성)" xfId="2790" xr:uid="{00000000-0005-0000-0000-00006C1A0000}"/>
    <cellStyle name="식_평택STP_01_09_27_FinancialModel1108_타당성분석(이지작성)_수원광명재무모델(제출용)" xfId="2791" xr:uid="{00000000-0005-0000-0000-00006D1A0000}"/>
    <cellStyle name="식_평택STP_01_09_27_FinancialModel1108_타당성분석(이지작성)_수원광명재무모델(제출용)_HS-STP재무모델" xfId="2792" xr:uid="{00000000-0005-0000-0000-00006E1A0000}"/>
    <cellStyle name="식_평택STP_01_09_27_FinancialModel1108_타당성분석(이지작성)_수원광명재무모델(제출용)_PI-FM(평택)-20030404(최종)" xfId="2793" xr:uid="{00000000-0005-0000-0000-00006F1A0000}"/>
    <cellStyle name="식_평택STP_01_09_27_FinancialModel1108_타당성분석(이지작성)_수원광명재무모델(제출용)_순수투자자재무모델(평택)-0226-1" xfId="2794" xr:uid="{00000000-0005-0000-0000-0000701A0000}"/>
    <cellStyle name="식_평택STP_01_09_27_FinancialModel1108_타당성분석(이지작성)_수원광명재무모델(제출용)_순수투자자재무모델(평택)-0303" xfId="2795" xr:uid="{00000000-0005-0000-0000-0000711A0000}"/>
    <cellStyle name="식_평택STP_01_09_27_FinancialModel1108_타당성분석(이지작성)_수원광명재무모델(제출용)_순수투자자재무모델(평택)-0320(DSRA)" xfId="2796" xr:uid="{00000000-0005-0000-0000-0000721A0000}"/>
    <cellStyle name="식_평택STP_01_09_27_FinancialModel1108_타당성분석(이지작성)_수원광명재무모델(제출용)_안산소각로재무모델0128" xfId="2797" xr:uid="{00000000-0005-0000-0000-0000731A0000}"/>
    <cellStyle name="식_평택STP_01_09_27_FinancialModel1108_타당성분석(이지작성)_수원광명재무모델(제출용)_안산소각로재무모델0206" xfId="2798" xr:uid="{00000000-0005-0000-0000-0000741A0000}"/>
    <cellStyle name="식_평택STP_01_09_27_FinancialModel1108_평택-해지시지급금" xfId="2799" xr:uid="{00000000-0005-0000-0000-0000751A0000}"/>
    <cellStyle name="식_평택STP_01_09_27_Pt" xfId="2800" xr:uid="{00000000-0005-0000-0000-0000761A0000}"/>
    <cellStyle name="식_평택STP_01_09_27_Pt_FinancialModel1108(2)" xfId="2801" xr:uid="{00000000-0005-0000-0000-0000771A0000}"/>
    <cellStyle name="식_평택STP_01_09_27_Pt_FinancialModel1108(2)_SG운영비용" xfId="2802" xr:uid="{00000000-0005-0000-0000-0000781A0000}"/>
    <cellStyle name="식_평택STP_01_09_27_Pt_FinancialModel1108(2)_SG운영비용_수원광명재무모델(제출용)" xfId="2803" xr:uid="{00000000-0005-0000-0000-0000791A0000}"/>
    <cellStyle name="식_평택STP_01_09_27_Pt_FinancialModel1108(2)_SG운영비용_수원광명재무모델(제출용)_HS-STP재무모델" xfId="2804" xr:uid="{00000000-0005-0000-0000-00007A1A0000}"/>
    <cellStyle name="식_평택STP_01_09_27_Pt_FinancialModel1108(2)_SG운영비용_수원광명재무모델(제출용)_PI-FM(평택)-20030404(최종)" xfId="2805" xr:uid="{00000000-0005-0000-0000-00007B1A0000}"/>
    <cellStyle name="식_평택STP_01_09_27_Pt_FinancialModel1108(2)_SG운영비용_수원광명재무모델(제출용)_순수투자자재무모델(평택)-0226-1" xfId="2806" xr:uid="{00000000-0005-0000-0000-00007C1A0000}"/>
    <cellStyle name="식_평택STP_01_09_27_Pt_FinancialModel1108(2)_SG운영비용_수원광명재무모델(제출용)_순수투자자재무모델(평택)-0303" xfId="2807" xr:uid="{00000000-0005-0000-0000-00007D1A0000}"/>
    <cellStyle name="식_평택STP_01_09_27_Pt_FinancialModel1108(2)_SG운영비용_수원광명재무모델(제출용)_순수투자자재무모델(평택)-0320(DSRA)" xfId="2808" xr:uid="{00000000-0005-0000-0000-00007E1A0000}"/>
    <cellStyle name="식_평택STP_01_09_27_Pt_FinancialModel1108(2)_SG운영비용_수원광명재무모델(제출용)_안산소각로재무모델0128" xfId="2809" xr:uid="{00000000-0005-0000-0000-00007F1A0000}"/>
    <cellStyle name="식_평택STP_01_09_27_Pt_FinancialModel1108(2)_SG운영비용_수원광명재무모델(제출용)_안산소각로재무모델0206" xfId="2810" xr:uid="{00000000-0005-0000-0000-0000801A0000}"/>
    <cellStyle name="식_평택STP_01_09_27_Pt_FinancialModel1108(2)_수원광명재무모델(제출용)" xfId="2811" xr:uid="{00000000-0005-0000-0000-0000811A0000}"/>
    <cellStyle name="식_평택STP_01_09_27_Pt_FinancialModel1108(2)_수원광명재무모델(제출용)_HS-STP재무모델" xfId="2812" xr:uid="{00000000-0005-0000-0000-0000821A0000}"/>
    <cellStyle name="식_평택STP_01_09_27_Pt_FinancialModel1108(2)_수원광명재무모델(제출용)_PI-FM(평택)-20030404(최종)" xfId="2813" xr:uid="{00000000-0005-0000-0000-0000831A0000}"/>
    <cellStyle name="식_평택STP_01_09_27_Pt_FinancialModel1108(2)_수원광명재무모델(제출용)_순수투자자재무모델(평택)-0226-1" xfId="2814" xr:uid="{00000000-0005-0000-0000-0000841A0000}"/>
    <cellStyle name="식_평택STP_01_09_27_Pt_FinancialModel1108(2)_수원광명재무모델(제출용)_순수투자자재무모델(평택)-0303" xfId="2815" xr:uid="{00000000-0005-0000-0000-0000851A0000}"/>
    <cellStyle name="식_평택STP_01_09_27_Pt_FinancialModel1108(2)_수원광명재무모델(제출용)_순수투자자재무모델(평택)-0320(DSRA)" xfId="2816" xr:uid="{00000000-0005-0000-0000-0000861A0000}"/>
    <cellStyle name="식_평택STP_01_09_27_Pt_FinancialModel1108(2)_수원광명재무모델(제출용)_안산소각로재무모델0128" xfId="2817" xr:uid="{00000000-0005-0000-0000-0000871A0000}"/>
    <cellStyle name="식_평택STP_01_09_27_Pt_FinancialModel1108(2)_수원광명재무모델(제출용)_안산소각로재무모델0206" xfId="2818" xr:uid="{00000000-0005-0000-0000-0000881A0000}"/>
    <cellStyle name="식_평택STP_01_09_27_Pt_FinancialModel1108(2)_재무모델정부제출(1단계-기존)" xfId="2819" xr:uid="{00000000-0005-0000-0000-0000891A0000}"/>
    <cellStyle name="식_평택STP_01_09_27_Pt_FinancialModel1108(2)_재무모델정부제출(1단계-기존)_재무모델" xfId="2820" xr:uid="{00000000-0005-0000-0000-00008A1A0000}"/>
    <cellStyle name="식_평택STP_01_09_27_Pt_FinancialModel1108(2)_재무모델정부제출(1단계-기존)_재무모델1210" xfId="2821" xr:uid="{00000000-0005-0000-0000-00008B1A0000}"/>
    <cellStyle name="식_평택STP_01_09_27_Pt_FinancialModel1108(2)_재무모델정부제출(1단계-기존)_청담주차장FM-0311-3" xfId="2822" xr:uid="{00000000-0005-0000-0000-00008C1A0000}"/>
    <cellStyle name="식_평택STP_01_09_27_Pt_FinancialModel1108(2)_타당성분석(이지작성)" xfId="2823" xr:uid="{00000000-0005-0000-0000-00008D1A0000}"/>
    <cellStyle name="식_평택STP_01_09_27_Pt_FinancialModel1108(2)_타당성분석(이지작성)_수원광명재무모델(제출용)" xfId="2824" xr:uid="{00000000-0005-0000-0000-00008E1A0000}"/>
    <cellStyle name="식_평택STP_01_09_27_Pt_FinancialModel1108(2)_타당성분석(이지작성)_수원광명재무모델(제출용)_HS-STP재무모델" xfId="2825" xr:uid="{00000000-0005-0000-0000-00008F1A0000}"/>
    <cellStyle name="식_평택STP_01_09_27_Pt_FinancialModel1108(2)_타당성분석(이지작성)_수원광명재무모델(제출용)_PI-FM(평택)-20030404(최종)" xfId="2826" xr:uid="{00000000-0005-0000-0000-0000901A0000}"/>
    <cellStyle name="식_평택STP_01_09_27_Pt_FinancialModel1108(2)_타당성분석(이지작성)_수원광명재무모델(제출용)_순수투자자재무모델(평택)-0226-1" xfId="2827" xr:uid="{00000000-0005-0000-0000-0000911A0000}"/>
    <cellStyle name="식_평택STP_01_09_27_Pt_FinancialModel1108(2)_타당성분석(이지작성)_수원광명재무모델(제출용)_순수투자자재무모델(평택)-0303" xfId="2828" xr:uid="{00000000-0005-0000-0000-0000921A0000}"/>
    <cellStyle name="식_평택STP_01_09_27_Pt_FinancialModel1108(2)_타당성분석(이지작성)_수원광명재무모델(제출용)_순수투자자재무모델(평택)-0320(DSRA)" xfId="2829" xr:uid="{00000000-0005-0000-0000-0000931A0000}"/>
    <cellStyle name="식_평택STP_01_09_27_Pt_FinancialModel1108(2)_타당성분석(이지작성)_수원광명재무모델(제출용)_안산소각로재무모델0128" xfId="2830" xr:uid="{00000000-0005-0000-0000-0000941A0000}"/>
    <cellStyle name="식_평택STP_01_09_27_Pt_FinancialModel1108(2)_타당성분석(이지작성)_수원광명재무모델(제출용)_안산소각로재무모델0206" xfId="2831" xr:uid="{00000000-0005-0000-0000-0000951A0000}"/>
    <cellStyle name="식_평택STP_01_09_27_Pt_FinancialModel1108(2)_표지및Index" xfId="2832" xr:uid="{00000000-0005-0000-0000-0000961A0000}"/>
    <cellStyle name="식_평택STP_01_09_27_Pt_FinancialModel1108(2)_표지및Index_재무모델" xfId="2833" xr:uid="{00000000-0005-0000-0000-0000971A0000}"/>
    <cellStyle name="식_평택STP_01_09_27_Pt_FinancialModel1108(2)_표지및Index_재무모델1210" xfId="2834" xr:uid="{00000000-0005-0000-0000-0000981A0000}"/>
    <cellStyle name="식_평택STP_01_09_27_Pt_FinancialModel1108(2)_표지및Index_청담주차장FM-0311-3" xfId="2835" xr:uid="{00000000-0005-0000-0000-0000991A0000}"/>
    <cellStyle name="식_평택STP_01_09_27_Pt_HS-STP재무모델" xfId="2836" xr:uid="{00000000-0005-0000-0000-00009A1A0000}"/>
    <cellStyle name="식_평택STP_01_09_27_Pt_Model-논산소각장(논산시 용역 분석)" xfId="2837" xr:uid="{00000000-0005-0000-0000-00009B1A0000}"/>
    <cellStyle name="식_평택STP_01_09_27_Pt_PI(2공구)-0110(선투입후동시투입)-건설사일부선투입-민감도" xfId="2838" xr:uid="{00000000-0005-0000-0000-00009C1A0000}"/>
    <cellStyle name="식_평택STP_01_09_27_Pt_PI-FM(평택)-20030404(최종)" xfId="2839" xr:uid="{00000000-0005-0000-0000-00009D1A0000}"/>
    <cellStyle name="식_평택STP_01_09_27_Pt_SG(1018)-ING" xfId="2840" xr:uid="{00000000-0005-0000-0000-00009E1A0000}"/>
    <cellStyle name="식_평택STP_01_09_27_Pt_SG(1018)-ING_수원광명재무모델(제출용)" xfId="2841" xr:uid="{00000000-0005-0000-0000-00009F1A0000}"/>
    <cellStyle name="식_평택STP_01_09_27_Pt_SG(1018)-ING_수원광명재무모델(제출용)_HS-STP재무모델" xfId="2842" xr:uid="{00000000-0005-0000-0000-0000A01A0000}"/>
    <cellStyle name="식_평택STP_01_09_27_Pt_SG(1018)-ING_수원광명재무모델(제출용)_PI-FM(평택)-20030404(최종)" xfId="2843" xr:uid="{00000000-0005-0000-0000-0000A11A0000}"/>
    <cellStyle name="식_평택STP_01_09_27_Pt_SG(1018)-ING_수원광명재무모델(제출용)_순수투자자재무모델(평택)-0226-1" xfId="2844" xr:uid="{00000000-0005-0000-0000-0000A21A0000}"/>
    <cellStyle name="식_평택STP_01_09_27_Pt_SG(1018)-ING_수원광명재무모델(제출용)_순수투자자재무모델(평택)-0303" xfId="2845" xr:uid="{00000000-0005-0000-0000-0000A31A0000}"/>
    <cellStyle name="식_평택STP_01_09_27_Pt_SG(1018)-ING_수원광명재무모델(제출용)_순수투자자재무모델(평택)-0320(DSRA)" xfId="2846" xr:uid="{00000000-0005-0000-0000-0000A41A0000}"/>
    <cellStyle name="식_평택STP_01_09_27_Pt_SG(1018)-ING_수원광명재무모델(제출용)_안산소각로재무모델0128" xfId="2847" xr:uid="{00000000-0005-0000-0000-0000A51A0000}"/>
    <cellStyle name="식_평택STP_01_09_27_Pt_SG(1018)-ING_수원광명재무모델(제출용)_안산소각로재무모델0206" xfId="2848" xr:uid="{00000000-0005-0000-0000-0000A61A0000}"/>
    <cellStyle name="식_평택STP_01_09_27_Pt_SG-FM(1018)-PI-HO" xfId="2849" xr:uid="{00000000-0005-0000-0000-0000A71A0000}"/>
    <cellStyle name="식_평택STP_01_09_27_Pt_SG-FM(1018)-PI-HO_수원광명재무모델(제출용)" xfId="2850" xr:uid="{00000000-0005-0000-0000-0000A81A0000}"/>
    <cellStyle name="식_평택STP_01_09_27_Pt_SG-FM(1018)-PI-HO_수원광명재무모델(제출용)_HS-STP재무모델" xfId="2851" xr:uid="{00000000-0005-0000-0000-0000A91A0000}"/>
    <cellStyle name="식_평택STP_01_09_27_Pt_SG-FM(1018)-PI-HO_수원광명재무모델(제출용)_PI-FM(평택)-20030404(최종)" xfId="2852" xr:uid="{00000000-0005-0000-0000-0000AA1A0000}"/>
    <cellStyle name="식_평택STP_01_09_27_Pt_SG-FM(1018)-PI-HO_수원광명재무모델(제출용)_순수투자자재무모델(평택)-0226-1" xfId="2853" xr:uid="{00000000-0005-0000-0000-0000AB1A0000}"/>
    <cellStyle name="식_평택STP_01_09_27_Pt_SG-FM(1018)-PI-HO_수원광명재무모델(제출용)_순수투자자재무모델(평택)-0303" xfId="2854" xr:uid="{00000000-0005-0000-0000-0000AC1A0000}"/>
    <cellStyle name="식_평택STP_01_09_27_Pt_SG-FM(1018)-PI-HO_수원광명재무모델(제출용)_순수투자자재무모델(평택)-0320(DSRA)" xfId="2855" xr:uid="{00000000-0005-0000-0000-0000AD1A0000}"/>
    <cellStyle name="식_평택STP_01_09_27_Pt_SG-FM(1018)-PI-HO_수원광명재무모델(제출용)_안산소각로재무모델0128" xfId="2856" xr:uid="{00000000-0005-0000-0000-0000AE1A0000}"/>
    <cellStyle name="식_평택STP_01_09_27_Pt_SG-FM(1018)-PI-HO_수원광명재무모델(제출용)_안산소각로재무모델0206" xfId="2857" xr:uid="{00000000-0005-0000-0000-0000AF1A0000}"/>
    <cellStyle name="식_평택STP_01_09_27_Pt_SG-FM(1111)-PI" xfId="2858" xr:uid="{00000000-0005-0000-0000-0000B01A0000}"/>
    <cellStyle name="식_평택STP_01_09_27_Pt_SG-FM(1112)-PI" xfId="2859" xr:uid="{00000000-0005-0000-0000-0000B11A0000}"/>
    <cellStyle name="식_평택STP_01_09_27_Pt_SG사업성분석" xfId="2860" xr:uid="{00000000-0005-0000-0000-0000B21A0000}"/>
    <cellStyle name="식_평택STP_01_09_27_Pt_SG사업성분석_수원광명재무모델(제출용)" xfId="2861" xr:uid="{00000000-0005-0000-0000-0000B31A0000}"/>
    <cellStyle name="식_평택STP_01_09_27_Pt_SG사업성분석_수원광명재무모델(제출용)_HS-STP재무모델" xfId="2862" xr:uid="{00000000-0005-0000-0000-0000B41A0000}"/>
    <cellStyle name="식_평택STP_01_09_27_Pt_SG사업성분석_수원광명재무모델(제출용)_PI-FM(평택)-20030404(최종)" xfId="2863" xr:uid="{00000000-0005-0000-0000-0000B51A0000}"/>
    <cellStyle name="식_평택STP_01_09_27_Pt_SG사업성분석_수원광명재무모델(제출용)_순수투자자재무모델(평택)-0226-1" xfId="2864" xr:uid="{00000000-0005-0000-0000-0000B61A0000}"/>
    <cellStyle name="식_평택STP_01_09_27_Pt_SG사업성분석_수원광명재무모델(제출용)_순수투자자재무모델(평택)-0303" xfId="2865" xr:uid="{00000000-0005-0000-0000-0000B71A0000}"/>
    <cellStyle name="식_평택STP_01_09_27_Pt_SG사업성분석_수원광명재무모델(제출용)_순수투자자재무모델(평택)-0320(DSRA)" xfId="2866" xr:uid="{00000000-0005-0000-0000-0000B81A0000}"/>
    <cellStyle name="식_평택STP_01_09_27_Pt_SG사업성분석_수원광명재무모델(제출용)_안산소각로재무모델0128" xfId="2867" xr:uid="{00000000-0005-0000-0000-0000B91A0000}"/>
    <cellStyle name="식_평택STP_01_09_27_Pt_SG사업성분석_수원광명재무모델(제출용)_안산소각로재무모델0206" xfId="2868" xr:uid="{00000000-0005-0000-0000-0000BA1A0000}"/>
    <cellStyle name="식_평택STP_01_09_27_Pt_SG운영비용" xfId="2869" xr:uid="{00000000-0005-0000-0000-0000BB1A0000}"/>
    <cellStyle name="식_평택STP_01_09_27_Pt_SG운영비용_수원광명재무모델(제출용)" xfId="2870" xr:uid="{00000000-0005-0000-0000-0000BC1A0000}"/>
    <cellStyle name="식_평택STP_01_09_27_Pt_SG운영비용_수원광명재무모델(제출용)_HS-STP재무모델" xfId="2871" xr:uid="{00000000-0005-0000-0000-0000BD1A0000}"/>
    <cellStyle name="식_평택STP_01_09_27_Pt_SG운영비용_수원광명재무모델(제출용)_PI-FM(평택)-20030404(최종)" xfId="2872" xr:uid="{00000000-0005-0000-0000-0000BE1A0000}"/>
    <cellStyle name="식_평택STP_01_09_27_Pt_SG운영비용_수원광명재무모델(제출용)_순수투자자재무모델(평택)-0226-1" xfId="2873" xr:uid="{00000000-0005-0000-0000-0000BF1A0000}"/>
    <cellStyle name="식_평택STP_01_09_27_Pt_SG운영비용_수원광명재무모델(제출용)_순수투자자재무모델(평택)-0303" xfId="2874" xr:uid="{00000000-0005-0000-0000-0000C01A0000}"/>
    <cellStyle name="식_평택STP_01_09_27_Pt_SG운영비용_수원광명재무모델(제출용)_순수투자자재무모델(평택)-0320(DSRA)" xfId="2875" xr:uid="{00000000-0005-0000-0000-0000C11A0000}"/>
    <cellStyle name="식_평택STP_01_09_27_Pt_SG운영비용_수원광명재무모델(제출용)_안산소각로재무모델0128" xfId="2876" xr:uid="{00000000-0005-0000-0000-0000C21A0000}"/>
    <cellStyle name="식_평택STP_01_09_27_Pt_SG운영비용_수원광명재무모델(제출용)_안산소각로재무모델0206" xfId="2877" xr:uid="{00000000-0005-0000-0000-0000C31A0000}"/>
    <cellStyle name="식_평택STP_01_09_27_Pt_건설기간중대안2최종" xfId="2878" xr:uid="{00000000-0005-0000-0000-0000C41A0000}"/>
    <cellStyle name="식_평택STP_01_09_27_Pt_건설기간중대안2최종_재무모델" xfId="2879" xr:uid="{00000000-0005-0000-0000-0000C51A0000}"/>
    <cellStyle name="식_평택STP_01_09_27_Pt_건설기간중대안2최종_재무모델1210" xfId="2880" xr:uid="{00000000-0005-0000-0000-0000C61A0000}"/>
    <cellStyle name="식_평택STP_01_09_27_Pt_건설기간중대안2최종_청담주차장FM-0311-3" xfId="2881" xr:uid="{00000000-0005-0000-0000-0000C71A0000}"/>
    <cellStyle name="식_평택STP_01_09_27_Pt_고양원능재무모델정부제출용(사업자용)" xfId="2882" xr:uid="{00000000-0005-0000-0000-0000C81A0000}"/>
    <cellStyle name="식_평택STP_01_09_27_Pt_대안1(1129)" xfId="2883" xr:uid="{00000000-0005-0000-0000-0000C91A0000}"/>
    <cellStyle name="식_평택STP_01_09_27_Pt_대안1(1129)_수원광명재무모델(제출용)" xfId="2884" xr:uid="{00000000-0005-0000-0000-0000CA1A0000}"/>
    <cellStyle name="식_평택STP_01_09_27_Pt_대안1(1129)_수원광명재무모델(제출용)_HS-STP재무모델" xfId="2885" xr:uid="{00000000-0005-0000-0000-0000CB1A0000}"/>
    <cellStyle name="식_평택STP_01_09_27_Pt_대안1(1129)_수원광명재무모델(제출용)_PI-FM(평택)-20030404(최종)" xfId="2886" xr:uid="{00000000-0005-0000-0000-0000CC1A0000}"/>
    <cellStyle name="식_평택STP_01_09_27_Pt_대안1(1129)_수원광명재무모델(제출용)_순수투자자재무모델(평택)-0226-1" xfId="2887" xr:uid="{00000000-0005-0000-0000-0000CD1A0000}"/>
    <cellStyle name="식_평택STP_01_09_27_Pt_대안1(1129)_수원광명재무모델(제출용)_순수투자자재무모델(평택)-0303" xfId="2888" xr:uid="{00000000-0005-0000-0000-0000CE1A0000}"/>
    <cellStyle name="식_평택STP_01_09_27_Pt_대안1(1129)_수원광명재무모델(제출용)_순수투자자재무모델(평택)-0320(DSRA)" xfId="2889" xr:uid="{00000000-0005-0000-0000-0000CF1A0000}"/>
    <cellStyle name="식_평택STP_01_09_27_Pt_대안1(1129)_수원광명재무모델(제출용)_안산소각로재무모델0128" xfId="2890" xr:uid="{00000000-0005-0000-0000-0000D01A0000}"/>
    <cellStyle name="식_평택STP_01_09_27_Pt_대안1(1129)_수원광명재무모델(제출용)_안산소각로재무모델0206" xfId="2891" xr:uid="{00000000-0005-0000-0000-0000D11A0000}"/>
    <cellStyle name="식_평택STP_01_09_27_Pt_대안1(1129)_재무모델" xfId="2892" xr:uid="{00000000-0005-0000-0000-0000D21A0000}"/>
    <cellStyle name="식_평택STP_01_09_27_Pt_대안1(1129)_재무모델1210" xfId="2893" xr:uid="{00000000-0005-0000-0000-0000D31A0000}"/>
    <cellStyle name="식_평택STP_01_09_27_Pt_대안1(1129)_청담주차장FM-0311-3" xfId="2894" xr:uid="{00000000-0005-0000-0000-0000D41A0000}"/>
    <cellStyle name="식_평택STP_01_09_27_Pt_대안1(1129)_타당성분석(이지작성)" xfId="2895" xr:uid="{00000000-0005-0000-0000-0000D51A0000}"/>
    <cellStyle name="식_평택STP_01_09_27_Pt_대안1(1129)_타당성분석(이지작성)_수원광명재무모델(제출용)" xfId="2896" xr:uid="{00000000-0005-0000-0000-0000D61A0000}"/>
    <cellStyle name="식_평택STP_01_09_27_Pt_대안1(1129)_타당성분석(이지작성)_수원광명재무모델(제출용)_HS-STP재무모델" xfId="2897" xr:uid="{00000000-0005-0000-0000-0000D71A0000}"/>
    <cellStyle name="식_평택STP_01_09_27_Pt_대안1(1129)_타당성분석(이지작성)_수원광명재무모델(제출용)_PI-FM(평택)-20030404(최종)" xfId="2898" xr:uid="{00000000-0005-0000-0000-0000D81A0000}"/>
    <cellStyle name="식_평택STP_01_09_27_Pt_대안1(1129)_타당성분석(이지작성)_수원광명재무모델(제출용)_순수투자자재무모델(평택)-0226-1" xfId="2899" xr:uid="{00000000-0005-0000-0000-0000D91A0000}"/>
    <cellStyle name="식_평택STP_01_09_27_Pt_대안1(1129)_타당성분석(이지작성)_수원광명재무모델(제출용)_순수투자자재무모델(평택)-0303" xfId="2900" xr:uid="{00000000-0005-0000-0000-0000DA1A0000}"/>
    <cellStyle name="식_평택STP_01_09_27_Pt_대안1(1129)_타당성분석(이지작성)_수원광명재무모델(제출용)_순수투자자재무모델(평택)-0320(DSRA)" xfId="2901" xr:uid="{00000000-0005-0000-0000-0000DB1A0000}"/>
    <cellStyle name="식_평택STP_01_09_27_Pt_대안1(1129)_타당성분석(이지작성)_수원광명재무모델(제출용)_안산소각로재무모델0128" xfId="2902" xr:uid="{00000000-0005-0000-0000-0000DC1A0000}"/>
    <cellStyle name="식_평택STP_01_09_27_Pt_대안1(1129)_타당성분석(이지작성)_수원광명재무모델(제출용)_안산소각로재무모델0206" xfId="2903" xr:uid="{00000000-0005-0000-0000-0000DD1A0000}"/>
    <cellStyle name="식_평택STP_01_09_27_Pt_서천STP재무모델(0914)" xfId="2904" xr:uid="{00000000-0005-0000-0000-0000DE1A0000}"/>
    <cellStyle name="식_평택STP_01_09_27_Pt_서천STP재무모델(0915)-4" xfId="2905" xr:uid="{00000000-0005-0000-0000-0000DF1A0000}"/>
    <cellStyle name="식_평택STP_01_09_27_Pt_수원광명재무모델(제출용)-PI" xfId="2906" xr:uid="{00000000-0005-0000-0000-0000E01A0000}"/>
    <cellStyle name="식_평택STP_01_09_27_Pt_순수투자자재무모델(평택)-0226-1" xfId="2907" xr:uid="{00000000-0005-0000-0000-0000E11A0000}"/>
    <cellStyle name="식_평택STP_01_09_27_Pt_순수투자자재무모델(평택)-0303" xfId="2908" xr:uid="{00000000-0005-0000-0000-0000E21A0000}"/>
    <cellStyle name="식_평택STP_01_09_27_Pt_순수투자자재무모델(평택)-0320(DSRA)" xfId="2909" xr:uid="{00000000-0005-0000-0000-0000E31A0000}"/>
    <cellStyle name="식_평택STP_01_09_27_Pt_안산소각로재무모델0128" xfId="2910" xr:uid="{00000000-0005-0000-0000-0000E41A0000}"/>
    <cellStyle name="식_평택STP_01_09_27_Pt_안산소각로재무모델0206" xfId="2911" xr:uid="{00000000-0005-0000-0000-0000E51A0000}"/>
    <cellStyle name="식_평택STP_01_09_27_Pt_장림STP재무모델(1130)ROE" xfId="2912" xr:uid="{00000000-0005-0000-0000-0000E61A0000}"/>
    <cellStyle name="식_평택STP_01_09_27_Pt_재무모델" xfId="2913" xr:uid="{00000000-0005-0000-0000-0000E71A0000}"/>
    <cellStyle name="식_평택STP_01_09_27_Pt_재무모델(최종)" xfId="2914" xr:uid="{00000000-0005-0000-0000-0000E81A0000}"/>
    <cellStyle name="식_평택STP_01_09_27_Pt_재무모델_표지및Index" xfId="2915" xr:uid="{00000000-0005-0000-0000-0000E91A0000}"/>
    <cellStyle name="식_평택STP_01_09_27_Pt_재무모델_표지및Index_재무모델" xfId="2916" xr:uid="{00000000-0005-0000-0000-0000EA1A0000}"/>
    <cellStyle name="식_평택STP_01_09_27_Pt_재무모델_표지및Index_재무모델1210" xfId="2917" xr:uid="{00000000-0005-0000-0000-0000EB1A0000}"/>
    <cellStyle name="식_평택STP_01_09_27_Pt_재무모델_표지및Index_청담주차장FM-0311-3" xfId="2918" xr:uid="{00000000-0005-0000-0000-0000EC1A0000}"/>
    <cellStyle name="식_평택STP_01_09_27_Pt_재무모델0626" xfId="2919" xr:uid="{00000000-0005-0000-0000-0000ED1A0000}"/>
    <cellStyle name="식_평택STP_01_09_27_Pt_재무모델0626_재무모델" xfId="2920" xr:uid="{00000000-0005-0000-0000-0000EE1A0000}"/>
    <cellStyle name="식_평택STP_01_09_27_Pt_재무모델0626_재무모델1210" xfId="2921" xr:uid="{00000000-0005-0000-0000-0000EF1A0000}"/>
    <cellStyle name="식_평택STP_01_09_27_Pt_재무모델0626_청담주차장FM-0311-3" xfId="2922" xr:uid="{00000000-0005-0000-0000-0000F01A0000}"/>
    <cellStyle name="식_평택STP_01_09_27_Pt_재무모델0918" xfId="2923" xr:uid="{00000000-0005-0000-0000-0000F11A0000}"/>
    <cellStyle name="식_평택STP_01_09_27_Pt_재무모델0919" xfId="2924" xr:uid="{00000000-0005-0000-0000-0000F21A0000}"/>
    <cellStyle name="식_평택STP_01_09_27_Pt_재무모델1210" xfId="2925" xr:uid="{00000000-0005-0000-0000-0000F31A0000}"/>
    <cellStyle name="식_평택STP_01_09_27_Pt_재무모델1안최종0708-2" xfId="2926" xr:uid="{00000000-0005-0000-0000-0000F41A0000}"/>
    <cellStyle name="식_평택STP_01_09_27_Pt_재무모델1안최종0708-2_재무모델" xfId="2927" xr:uid="{00000000-0005-0000-0000-0000F51A0000}"/>
    <cellStyle name="식_평택STP_01_09_27_Pt_재무모델1안최종0708-2_재무모델1210" xfId="2928" xr:uid="{00000000-0005-0000-0000-0000F61A0000}"/>
    <cellStyle name="식_평택STP_01_09_27_Pt_재무모델1안최종0708-2_청담주차장FM-0311-3" xfId="2929" xr:uid="{00000000-0005-0000-0000-0000F71A0000}"/>
    <cellStyle name="식_평택STP_01_09_27_Pt_청담주차장FM-0311-3" xfId="2930" xr:uid="{00000000-0005-0000-0000-0000F81A0000}"/>
    <cellStyle name="식_평택STP_01_09_27_Pt_청담주차장FM-0312" xfId="2931" xr:uid="{00000000-0005-0000-0000-0000F91A0000}"/>
    <cellStyle name="식_평택STP_01_09_27_Pt_타당성분석(이지작성)" xfId="2932" xr:uid="{00000000-0005-0000-0000-0000FA1A0000}"/>
    <cellStyle name="식_평택STP_01_09_27_Pt_타당성분석(이지작성)_수원광명재무모델(제출용)" xfId="2933" xr:uid="{00000000-0005-0000-0000-0000FB1A0000}"/>
    <cellStyle name="식_평택STP_01_09_27_Pt_타당성분석(이지작성)_수원광명재무모델(제출용)_HS-STP재무모델" xfId="2934" xr:uid="{00000000-0005-0000-0000-0000FC1A0000}"/>
    <cellStyle name="식_평택STP_01_09_27_Pt_타당성분석(이지작성)_수원광명재무모델(제출용)_PI-FM(평택)-20030404(최종)" xfId="2935" xr:uid="{00000000-0005-0000-0000-0000FD1A0000}"/>
    <cellStyle name="식_평택STP_01_09_27_Pt_타당성분석(이지작성)_수원광명재무모델(제출용)_순수투자자재무모델(평택)-0226-1" xfId="2936" xr:uid="{00000000-0005-0000-0000-0000FE1A0000}"/>
    <cellStyle name="식_평택STP_01_09_27_Pt_타당성분석(이지작성)_수원광명재무모델(제출용)_순수투자자재무모델(평택)-0303" xfId="2937" xr:uid="{00000000-0005-0000-0000-0000FF1A0000}"/>
    <cellStyle name="식_평택STP_01_09_27_Pt_타당성분석(이지작성)_수원광명재무모델(제출용)_순수투자자재무모델(평택)-0320(DSRA)" xfId="2938" xr:uid="{00000000-0005-0000-0000-0000001B0000}"/>
    <cellStyle name="식_평택STP_01_09_27_Pt_타당성분석(이지작성)_수원광명재무모델(제출용)_안산소각로재무모델0128" xfId="2939" xr:uid="{00000000-0005-0000-0000-0000011B0000}"/>
    <cellStyle name="식_평택STP_01_09_27_Pt_타당성분석(이지작성)_수원광명재무모델(제출용)_안산소각로재무모델0206" xfId="2940" xr:uid="{00000000-0005-0000-0000-0000021B0000}"/>
    <cellStyle name="식_평택STP_01_09_27_Pt_평택-해지시지급금" xfId="2941" xr:uid="{00000000-0005-0000-0000-0000031B0000}"/>
    <cellStyle name="식_평택STP_01_09_27_SG운영비용" xfId="2942" xr:uid="{00000000-0005-0000-0000-0000041B0000}"/>
    <cellStyle name="식_평택STP_01_09_27_SG운영비용_수원광명재무모델(제출용)" xfId="2943" xr:uid="{00000000-0005-0000-0000-0000051B0000}"/>
    <cellStyle name="식_평택STP_01_09_27_SG운영비용_수원광명재무모델(제출용)_HS-STP재무모델" xfId="2944" xr:uid="{00000000-0005-0000-0000-0000061B0000}"/>
    <cellStyle name="식_평택STP_01_09_27_SG운영비용_수원광명재무모델(제출용)_PI-FM(평택)-20030404(최종)" xfId="2945" xr:uid="{00000000-0005-0000-0000-0000071B0000}"/>
    <cellStyle name="식_평택STP_01_09_27_SG운영비용_수원광명재무모델(제출용)_순수투자자재무모델(평택)-0226-1" xfId="2946" xr:uid="{00000000-0005-0000-0000-0000081B0000}"/>
    <cellStyle name="식_평택STP_01_09_27_SG운영비용_수원광명재무모델(제출용)_순수투자자재무모델(평택)-0303" xfId="2947" xr:uid="{00000000-0005-0000-0000-0000091B0000}"/>
    <cellStyle name="식_평택STP_01_09_27_SG운영비용_수원광명재무모델(제출용)_순수투자자재무모델(평택)-0320(DSRA)" xfId="2948" xr:uid="{00000000-0005-0000-0000-00000A1B0000}"/>
    <cellStyle name="식_평택STP_01_09_27_SG운영비용_수원광명재무모델(제출용)_안산소각로재무모델0128" xfId="2949" xr:uid="{00000000-0005-0000-0000-00000B1B0000}"/>
    <cellStyle name="식_평택STP_01_09_27_SG운영비용_수원광명재무모델(제출용)_안산소각로재무모델0206" xfId="2950" xr:uid="{00000000-0005-0000-0000-00000C1B0000}"/>
    <cellStyle name="식_평택STP_01_09_27_수원광명재무모델(제출용)" xfId="2951" xr:uid="{00000000-0005-0000-0000-00000D1B0000}"/>
    <cellStyle name="식_평택STP_01_09_27_수원광명재무모델(제출용)_HS-STP재무모델" xfId="2952" xr:uid="{00000000-0005-0000-0000-00000E1B0000}"/>
    <cellStyle name="식_평택STP_01_09_27_수원광명재무모델(제출용)_PI-FM(평택)-20030404(최종)" xfId="2953" xr:uid="{00000000-0005-0000-0000-00000F1B0000}"/>
    <cellStyle name="식_평택STP_01_09_27_수원광명재무모델(제출용)_순수투자자재무모델(평택)-0226-1" xfId="2954" xr:uid="{00000000-0005-0000-0000-0000101B0000}"/>
    <cellStyle name="식_평택STP_01_09_27_수원광명재무모델(제출용)_순수투자자재무모델(평택)-0303" xfId="2955" xr:uid="{00000000-0005-0000-0000-0000111B0000}"/>
    <cellStyle name="식_평택STP_01_09_27_수원광명재무모델(제출용)_순수투자자재무모델(평택)-0320(DSRA)" xfId="2956" xr:uid="{00000000-0005-0000-0000-0000121B0000}"/>
    <cellStyle name="식_평택STP_01_09_27_수원광명재무모델(제출용)_안산소각로재무모델0128" xfId="2957" xr:uid="{00000000-0005-0000-0000-0000131B0000}"/>
    <cellStyle name="식_평택STP_01_09_27_수원광명재무모델(제출용)_안산소각로재무모델0206" xfId="2958" xr:uid="{00000000-0005-0000-0000-0000141B0000}"/>
    <cellStyle name="식_평택STP_01_09_27_재무모델정부제출(1단계-기존)" xfId="2959" xr:uid="{00000000-0005-0000-0000-0000151B0000}"/>
    <cellStyle name="식_평택STP_01_09_27_재무모델정부제출(1단계-기존)_재무모델" xfId="2960" xr:uid="{00000000-0005-0000-0000-0000161B0000}"/>
    <cellStyle name="식_평택STP_01_09_27_재무모델정부제출(1단계-기존)_재무모델1210" xfId="2961" xr:uid="{00000000-0005-0000-0000-0000171B0000}"/>
    <cellStyle name="식_평택STP_01_09_27_재무모델정부제출(1단계-기존)_청담주차장FM-0311-3" xfId="2962" xr:uid="{00000000-0005-0000-0000-0000181B0000}"/>
    <cellStyle name="식_평택STP_01_09_27_타당성분석(이지작성)" xfId="2963" xr:uid="{00000000-0005-0000-0000-0000191B0000}"/>
    <cellStyle name="식_평택STP_01_09_27_타당성분석(이지작성)_수원광명재무모델(제출용)" xfId="2964" xr:uid="{00000000-0005-0000-0000-00001A1B0000}"/>
    <cellStyle name="식_평택STP_01_09_27_타당성분석(이지작성)_수원광명재무모델(제출용)_HS-STP재무모델" xfId="2965" xr:uid="{00000000-0005-0000-0000-00001B1B0000}"/>
    <cellStyle name="식_평택STP_01_09_27_타당성분석(이지작성)_수원광명재무모델(제출용)_PI-FM(평택)-20030404(최종)" xfId="2966" xr:uid="{00000000-0005-0000-0000-00001C1B0000}"/>
    <cellStyle name="식_평택STP_01_09_27_타당성분석(이지작성)_수원광명재무모델(제출용)_순수투자자재무모델(평택)-0226-1" xfId="2967" xr:uid="{00000000-0005-0000-0000-00001D1B0000}"/>
    <cellStyle name="식_평택STP_01_09_27_타당성분석(이지작성)_수원광명재무모델(제출용)_순수투자자재무모델(평택)-0303" xfId="2968" xr:uid="{00000000-0005-0000-0000-00001E1B0000}"/>
    <cellStyle name="식_평택STP_01_09_27_타당성분석(이지작성)_수원광명재무모델(제출용)_순수투자자재무모델(평택)-0320(DSRA)" xfId="2969" xr:uid="{00000000-0005-0000-0000-00001F1B0000}"/>
    <cellStyle name="식_평택STP_01_09_27_타당성분석(이지작성)_수원광명재무모델(제출용)_안산소각로재무모델0128" xfId="2970" xr:uid="{00000000-0005-0000-0000-0000201B0000}"/>
    <cellStyle name="식_평택STP_01_09_27_타당성분석(이지작성)_수원광명재무모델(제출용)_안산소각로재무모델0206" xfId="2971" xr:uid="{00000000-0005-0000-0000-0000211B0000}"/>
    <cellStyle name="식_평택STP_01_09_27_표지및Index" xfId="2972" xr:uid="{00000000-0005-0000-0000-0000221B0000}"/>
    <cellStyle name="식_평택STP_01_09_27_표지및Index_재무모델" xfId="2973" xr:uid="{00000000-0005-0000-0000-0000231B0000}"/>
    <cellStyle name="식_평택STP_01_09_27_표지및Index_재무모델1210" xfId="2974" xr:uid="{00000000-0005-0000-0000-0000241B0000}"/>
    <cellStyle name="식_평택STP_01_09_27_표지및Index_청담주차장FM-0311-3" xfId="2975" xr:uid="{00000000-0005-0000-0000-0000251B0000}"/>
    <cellStyle name="식_평택-해지시지급금" xfId="2976" xr:uid="{00000000-0005-0000-0000-0000261B0000}"/>
    <cellStyle name="안건회계법인" xfId="1620" xr:uid="{00000000-0005-0000-0000-0000271B0000}"/>
    <cellStyle name="양식-타이틀" xfId="1960" xr:uid="{00000000-0005-0000-0000-0000281B0000}"/>
    <cellStyle name="양식-타이틀 2" xfId="7064" xr:uid="{00000000-0005-0000-0000-0000291B0000}"/>
    <cellStyle name="양식-타이틀 2 2" xfId="7217" xr:uid="{00000000-0005-0000-0000-00002A1B0000}"/>
    <cellStyle name="양식-타이틀 2 2 2" xfId="7576" xr:uid="{00000000-0005-0000-0000-00002B1B0000}"/>
    <cellStyle name="양식-타이틀 2 2 3" xfId="7892" xr:uid="{00000000-0005-0000-0000-00002C1B0000}"/>
    <cellStyle name="양식-타이틀 2 3" xfId="7279" xr:uid="{00000000-0005-0000-0000-00002D1B0000}"/>
    <cellStyle name="양식-타이틀 2 3 2" xfId="7638" xr:uid="{00000000-0005-0000-0000-00002E1B0000}"/>
    <cellStyle name="양식-타이틀 2 3 3" xfId="7954" xr:uid="{00000000-0005-0000-0000-00002F1B0000}"/>
    <cellStyle name="양식-타이틀 2 4" xfId="7440" xr:uid="{00000000-0005-0000-0000-0000301B0000}"/>
    <cellStyle name="양식-타이틀 2 5" xfId="7762" xr:uid="{00000000-0005-0000-0000-0000311B0000}"/>
    <cellStyle name="양식-타이틀 3" xfId="7055" xr:uid="{00000000-0005-0000-0000-0000321B0000}"/>
    <cellStyle name="양식-타이틀 3 2" xfId="7210" xr:uid="{00000000-0005-0000-0000-0000331B0000}"/>
    <cellStyle name="양식-타이틀 3 2 2" xfId="7570" xr:uid="{00000000-0005-0000-0000-0000341B0000}"/>
    <cellStyle name="양식-타이틀 3 2 3" xfId="7885" xr:uid="{00000000-0005-0000-0000-0000351B0000}"/>
    <cellStyle name="양식-타이틀 3 3" xfId="7272" xr:uid="{00000000-0005-0000-0000-0000361B0000}"/>
    <cellStyle name="양식-타이틀 3 3 2" xfId="7631" xr:uid="{00000000-0005-0000-0000-0000371B0000}"/>
    <cellStyle name="양식-타이틀 3 3 3" xfId="7947" xr:uid="{00000000-0005-0000-0000-0000381B0000}"/>
    <cellStyle name="양식-타이틀 3 4" xfId="7345" xr:uid="{00000000-0005-0000-0000-0000391B0000}"/>
    <cellStyle name="양식-타이틀 3 4 2" xfId="7704" xr:uid="{00000000-0005-0000-0000-00003A1B0000}"/>
    <cellStyle name="양식-타이틀 3 4 3" xfId="8020" xr:uid="{00000000-0005-0000-0000-00003B1B0000}"/>
    <cellStyle name="양식-타이틀 3 5" xfId="7433" xr:uid="{00000000-0005-0000-0000-00003C1B0000}"/>
    <cellStyle name="양식-타이틀 3 6" xfId="7412" xr:uid="{00000000-0005-0000-0000-00003D1B0000}"/>
    <cellStyle name="양식-타이틀 4" xfId="7154" xr:uid="{00000000-0005-0000-0000-00003E1B0000}"/>
    <cellStyle name="양식-타이틀 4 2" xfId="7516" xr:uid="{00000000-0005-0000-0000-00003F1B0000}"/>
    <cellStyle name="양식-타이틀 4 3" xfId="7829" xr:uid="{00000000-0005-0000-0000-0000401B0000}"/>
    <cellStyle name="연결된 셀 2" xfId="2977" xr:uid="{00000000-0005-0000-0000-0000411B0000}"/>
    <cellStyle name="연장" xfId="6786" xr:uid="{00000000-0005-0000-0000-0000421B0000}"/>
    <cellStyle name="연장(1)" xfId="6787" xr:uid="{00000000-0005-0000-0000-0000431B0000}"/>
    <cellStyle name="연장(2)" xfId="6788" xr:uid="{00000000-0005-0000-0000-0000441B0000}"/>
    <cellStyle name="연장(㎞)" xfId="6789" xr:uid="{00000000-0005-0000-0000-0000451B0000}"/>
    <cellStyle name="열어본 하이퍼링크" xfId="6790" xr:uid="{00000000-0005-0000-0000-0000461B0000}"/>
    <cellStyle name="열어본 하이퍼링크 2" xfId="6791" xr:uid="{00000000-0005-0000-0000-0000471B0000}"/>
    <cellStyle name="옛체" xfId="2978" xr:uid="{00000000-0005-0000-0000-0000481B0000}"/>
    <cellStyle name="왼쪽2" xfId="2979" xr:uid="{00000000-0005-0000-0000-0000491B0000}"/>
    <cellStyle name="왼쪽2 2" xfId="6792" xr:uid="{00000000-0005-0000-0000-00004A1B0000}"/>
    <cellStyle name="요약 2" xfId="2980" xr:uid="{00000000-0005-0000-0000-00004B1B0000}"/>
    <cellStyle name="요약 2 2" xfId="7079" xr:uid="{00000000-0005-0000-0000-00004C1B0000}"/>
    <cellStyle name="요약 2 2 2" xfId="7229" xr:uid="{00000000-0005-0000-0000-00004D1B0000}"/>
    <cellStyle name="요약 2 2 2 2" xfId="7588" xr:uid="{00000000-0005-0000-0000-00004E1B0000}"/>
    <cellStyle name="요약 2 2 2 3" xfId="7904" xr:uid="{00000000-0005-0000-0000-00004F1B0000}"/>
    <cellStyle name="요약 2 2 3" xfId="7292" xr:uid="{00000000-0005-0000-0000-0000501B0000}"/>
    <cellStyle name="요약 2 2 3 2" xfId="7651" xr:uid="{00000000-0005-0000-0000-0000511B0000}"/>
    <cellStyle name="요약 2 2 3 3" xfId="7967" xr:uid="{00000000-0005-0000-0000-0000521B0000}"/>
    <cellStyle name="요약 2 2 4" xfId="7361" xr:uid="{00000000-0005-0000-0000-0000531B0000}"/>
    <cellStyle name="요약 2 2 4 2" xfId="7720" xr:uid="{00000000-0005-0000-0000-0000541B0000}"/>
    <cellStyle name="요약 2 2 4 3" xfId="8036" xr:uid="{00000000-0005-0000-0000-0000551B0000}"/>
    <cellStyle name="요약 2 2 5" xfId="7453" xr:uid="{00000000-0005-0000-0000-0000561B0000}"/>
    <cellStyle name="요약 2 2 6" xfId="7774" xr:uid="{00000000-0005-0000-0000-0000571B0000}"/>
    <cellStyle name="요약 2 3" xfId="7052" xr:uid="{00000000-0005-0000-0000-0000581B0000}"/>
    <cellStyle name="요약 2 3 2" xfId="7207" xr:uid="{00000000-0005-0000-0000-0000591B0000}"/>
    <cellStyle name="요약 2 3 2 2" xfId="7567" xr:uid="{00000000-0005-0000-0000-00005A1B0000}"/>
    <cellStyle name="요약 2 3 2 3" xfId="7882" xr:uid="{00000000-0005-0000-0000-00005B1B0000}"/>
    <cellStyle name="요약 2 3 3" xfId="7269" xr:uid="{00000000-0005-0000-0000-00005C1B0000}"/>
    <cellStyle name="요약 2 3 3 2" xfId="7628" xr:uid="{00000000-0005-0000-0000-00005D1B0000}"/>
    <cellStyle name="요약 2 3 3 3" xfId="7944" xr:uid="{00000000-0005-0000-0000-00005E1B0000}"/>
    <cellStyle name="요약 2 3 4" xfId="7342" xr:uid="{00000000-0005-0000-0000-00005F1B0000}"/>
    <cellStyle name="요약 2 3 4 2" xfId="7701" xr:uid="{00000000-0005-0000-0000-0000601B0000}"/>
    <cellStyle name="요약 2 3 4 3" xfId="8017" xr:uid="{00000000-0005-0000-0000-0000611B0000}"/>
    <cellStyle name="요약 2 3 5" xfId="7430" xr:uid="{00000000-0005-0000-0000-0000621B0000}"/>
    <cellStyle name="요약 2 3 6" xfId="7555" xr:uid="{00000000-0005-0000-0000-0000631B0000}"/>
    <cellStyle name="요약 2 4" xfId="7162" xr:uid="{00000000-0005-0000-0000-0000641B0000}"/>
    <cellStyle name="요약 2 4 2" xfId="7524" xr:uid="{00000000-0005-0000-0000-0000651B0000}"/>
    <cellStyle name="요약 2 4 3" xfId="7837" xr:uid="{00000000-0005-0000-0000-0000661B0000}"/>
    <cellStyle name="요약 2 5" xfId="7170" xr:uid="{00000000-0005-0000-0000-0000671B0000}"/>
    <cellStyle name="요약 2 5 2" xfId="7532" xr:uid="{00000000-0005-0000-0000-0000681B0000}"/>
    <cellStyle name="요약 2 5 3" xfId="7845" xr:uid="{00000000-0005-0000-0000-0000691B0000}"/>
    <cellStyle name="원" xfId="1621" xr:uid="{00000000-0005-0000-0000-00006A1B0000}"/>
    <cellStyle name="원 2" xfId="7006" xr:uid="{00000000-0005-0000-0000-00006B1B0000}"/>
    <cellStyle name="원_0008금감원통합감독검사정보시스템" xfId="1622" xr:uid="{00000000-0005-0000-0000-00006C1B0000}"/>
    <cellStyle name="원_0009김포공항LED교체공사(광일)" xfId="1623" xr:uid="{00000000-0005-0000-0000-00006D1B0000}"/>
    <cellStyle name="원_0011KIST소각설비제작설치" xfId="1624" xr:uid="{00000000-0005-0000-0000-00006E1B0000}"/>
    <cellStyle name="원_0011긴급전화기정산(99년형광일)" xfId="1625" xr:uid="{00000000-0005-0000-0000-00006F1B0000}"/>
    <cellStyle name="원_0011부산종합경기장전광판" xfId="1626" xr:uid="{00000000-0005-0000-0000-0000701B0000}"/>
    <cellStyle name="원_0012문화유적지표석제작설치" xfId="1627" xr:uid="{00000000-0005-0000-0000-0000711B0000}"/>
    <cellStyle name="원_0102국제조명신공항분수조명" xfId="1628" xr:uid="{00000000-0005-0000-0000-0000721B0000}"/>
    <cellStyle name="원_0103회전식현수막게시대제작설치" xfId="1629" xr:uid="{00000000-0005-0000-0000-0000731B0000}"/>
    <cellStyle name="원_0104포항시침출수처리시스템" xfId="1630" xr:uid="{00000000-0005-0000-0000-0000741B0000}"/>
    <cellStyle name="원_0105담배자판기개조원가" xfId="1631" xr:uid="{00000000-0005-0000-0000-0000751B0000}"/>
    <cellStyle name="원_0106LG인버터냉난방기제작-1" xfId="1632" xr:uid="{00000000-0005-0000-0000-0000761B0000}"/>
    <cellStyle name="원_0107광전송장비구매설치" xfId="1633" xr:uid="{00000000-0005-0000-0000-0000771B0000}"/>
    <cellStyle name="원_0107도공IBS설비SW부문(참조)" xfId="1634" xr:uid="{00000000-0005-0000-0000-0000781B0000}"/>
    <cellStyle name="원_0107문화재복원용목재-8월6일" xfId="1635" xr:uid="{00000000-0005-0000-0000-0000791B0000}"/>
    <cellStyle name="원_0107포천영중수배전반(제조,설치)" xfId="1636" xr:uid="{00000000-0005-0000-0000-00007A1B0000}"/>
    <cellStyle name="원_0108농기반미곡건조기제작설치" xfId="1637" xr:uid="{00000000-0005-0000-0000-00007B1B0000}"/>
    <cellStyle name="원_0108담배인삼공사영업춘추복" xfId="1638" xr:uid="{00000000-0005-0000-0000-00007C1B0000}"/>
    <cellStyle name="원_0108한국전기교통-LED교통신호등((원본))" xfId="1639" xr:uid="{00000000-0005-0000-0000-00007D1B0000}"/>
    <cellStyle name="원_0111해양수산부등명기제작" xfId="1640" xr:uid="{00000000-0005-0000-0000-00007E1B0000}"/>
    <cellStyle name="원_0111핸디소프트-전자표준문서시스템" xfId="1641" xr:uid="{00000000-0005-0000-0000-00007F1B0000}"/>
    <cellStyle name="원_0112금감원사무자동화시스템" xfId="1642" xr:uid="{00000000-0005-0000-0000-0000801B0000}"/>
    <cellStyle name="원_0112수도권매립지SW원가" xfId="1643" xr:uid="{00000000-0005-0000-0000-0000811B0000}"/>
    <cellStyle name="원_0112중고원-HRD종합정보망구축(完)" xfId="1644" xr:uid="{00000000-0005-0000-0000-0000821B0000}"/>
    <cellStyle name="원_0201종합예술회관의자제작설치-1" xfId="1645" xr:uid="{00000000-0005-0000-0000-0000831B0000}"/>
    <cellStyle name="원_0202마사회근무복" xfId="1646" xr:uid="{00000000-0005-0000-0000-0000841B0000}"/>
    <cellStyle name="원_0202부경교재-승강칠판" xfId="1647" xr:uid="{00000000-0005-0000-0000-0000851B0000}"/>
    <cellStyle name="원_0204한국석묘납골함-1규격" xfId="1648" xr:uid="{00000000-0005-0000-0000-0000861B0000}"/>
    <cellStyle name="원_0206금감원금융정보교환망재구축" xfId="1649" xr:uid="{00000000-0005-0000-0000-0000871B0000}"/>
    <cellStyle name="원_0206정통부수납장표기기제작설치" xfId="1650" xr:uid="{00000000-0005-0000-0000-0000881B0000}"/>
    <cellStyle name="원_0207담배인삼공사-담요" xfId="1651" xr:uid="{00000000-0005-0000-0000-0000891B0000}"/>
    <cellStyle name="원_0208레비텍-다층여과기설계변경" xfId="1652" xr:uid="{00000000-0005-0000-0000-00008A1B0000}"/>
    <cellStyle name="원_0209이산화염소발생기-설치(50K)" xfId="1653" xr:uid="{00000000-0005-0000-0000-00008B1B0000}"/>
    <cellStyle name="원_0210현대정보기술-TD이중계" xfId="1654" xr:uid="{00000000-0005-0000-0000-00008C1B0000}"/>
    <cellStyle name="원_0211조달청-#1대북지원사업정산(1월7일)" xfId="1655" xr:uid="{00000000-0005-0000-0000-00008D1B0000}"/>
    <cellStyle name="원_0212금감원-법규정보시스템(完)" xfId="1656" xr:uid="{00000000-0005-0000-0000-00008E1B0000}"/>
    <cellStyle name="원_0301교통방송-CCTV유지보수" xfId="1657" xr:uid="{00000000-0005-0000-0000-00008F1B0000}"/>
    <cellStyle name="원_0302인천경찰청-무인단속기위탁관리" xfId="1658" xr:uid="{00000000-0005-0000-0000-0000901B0000}"/>
    <cellStyle name="원_0302조달청-대북지원2차(안성연)" xfId="1659" xr:uid="{00000000-0005-0000-0000-0000911B0000}"/>
    <cellStyle name="원_0302조달청-대북지원2차(최수현)" xfId="1660" xr:uid="{00000000-0005-0000-0000-0000921B0000}"/>
    <cellStyle name="원_0302표준문서-쌍용정보통신(신)" xfId="1661" xr:uid="{00000000-0005-0000-0000-0000931B0000}"/>
    <cellStyle name="원_0304소프트파워-정부표준전자문서시스템" xfId="1662" xr:uid="{00000000-0005-0000-0000-0000941B0000}"/>
    <cellStyle name="원_0304소프트파워-정부표준전자문서시스템(完)" xfId="1663" xr:uid="{00000000-0005-0000-0000-0000951B0000}"/>
    <cellStyle name="원_0304철도청-주변환장치-1" xfId="1664" xr:uid="{00000000-0005-0000-0000-0000961B0000}"/>
    <cellStyle name="원_0305금감원-금융통계정보시스템구축(完)" xfId="1665" xr:uid="{00000000-0005-0000-0000-0000971B0000}"/>
    <cellStyle name="원_0305제낭조합-면범포지" xfId="1666" xr:uid="{00000000-0005-0000-0000-0000981B0000}"/>
    <cellStyle name="원_0306제낭공업협동조합-면범포지원단(경비까지)" xfId="1667" xr:uid="{00000000-0005-0000-0000-0000991B0000}"/>
    <cellStyle name="원_0307경찰청-무인교통단속표준SW개발용역(完)" xfId="1668" xr:uid="{00000000-0005-0000-0000-00009A1B0000}"/>
    <cellStyle name="원_0308조달청-#8대북지원사업정산" xfId="1669" xr:uid="{00000000-0005-0000-0000-00009B1B0000}"/>
    <cellStyle name="원_0309두합크린텍-설치원가" xfId="1670" xr:uid="{00000000-0005-0000-0000-00009C1B0000}"/>
    <cellStyle name="원_0309조달청-#9대북지원사업정산" xfId="1671" xr:uid="{00000000-0005-0000-0000-00009D1B0000}"/>
    <cellStyle name="원_0310여주상수도-탈수기(유천ENG)" xfId="1672" xr:uid="{00000000-0005-0000-0000-00009E1B0000}"/>
    <cellStyle name="원_0311대기해양작업시간" xfId="1673" xr:uid="{00000000-0005-0000-0000-00009F1B0000}"/>
    <cellStyle name="원_0311대기해양중형등명기" xfId="1674" xr:uid="{00000000-0005-0000-0000-0000A01B0000}"/>
    <cellStyle name="원_0312국민체육진흥공단-전기부문" xfId="1675" xr:uid="{00000000-0005-0000-0000-0000A11B0000}"/>
    <cellStyle name="원_0312대기해양-중형등명기제작설치" xfId="1676" xr:uid="{00000000-0005-0000-0000-0000A21B0000}"/>
    <cellStyle name="원_0312라이준-칼라아스콘4규격" xfId="1677" xr:uid="{00000000-0005-0000-0000-0000A31B0000}"/>
    <cellStyle name="원_0401집진기프로그램SW개발비산정" xfId="1678" xr:uid="{00000000-0005-0000-0000-0000A41B0000}"/>
    <cellStyle name="원_2001-06조달청신성-한냉지형" xfId="1679" xr:uid="{00000000-0005-0000-0000-0000A51B0000}"/>
    <cellStyle name="원_2002-03경찰대학-졸업식" xfId="1680" xr:uid="{00000000-0005-0000-0000-0000A61B0000}"/>
    <cellStyle name="원_2002-03경찰청-경찰표지장" xfId="1681" xr:uid="{00000000-0005-0000-0000-0000A71B0000}"/>
    <cellStyle name="원_2002-03반디-가로등(열주형)" xfId="1682" xr:uid="{00000000-0005-0000-0000-0000A81B0000}"/>
    <cellStyle name="원_2002-03신화전자-감지기" xfId="1683" xr:uid="{00000000-0005-0000-0000-0000A91B0000}"/>
    <cellStyle name="원_2002-04강원랜드-슬러트머신" xfId="1684" xr:uid="{00000000-0005-0000-0000-0000AA1B0000}"/>
    <cellStyle name="원_2002-04메가컴-외주무대" xfId="1685" xr:uid="{00000000-0005-0000-0000-0000AB1B0000}"/>
    <cellStyle name="원_2002-04엘지애드-무대" xfId="1686" xr:uid="{00000000-0005-0000-0000-0000AC1B0000}"/>
    <cellStyle name="원_2002-05강원랜드-슬러트머신(넥스터)" xfId="1687" xr:uid="{00000000-0005-0000-0000-0000AD1B0000}"/>
    <cellStyle name="원_2002-05경기경찰청-냉온수기공사" xfId="1688" xr:uid="{00000000-0005-0000-0000-0000AE1B0000}"/>
    <cellStyle name="원_2002-05대통령비서실-카페트" xfId="1689" xr:uid="{00000000-0005-0000-0000-0000AF1B0000}"/>
    <cellStyle name="원_2002결과표" xfId="1690" xr:uid="{00000000-0005-0000-0000-0000B01B0000}"/>
    <cellStyle name="원_2002결과표1" xfId="1691" xr:uid="{00000000-0005-0000-0000-0000B11B0000}"/>
    <cellStyle name="원_2003-01정일사-표창5종" xfId="1692" xr:uid="{00000000-0005-0000-0000-0000B21B0000}"/>
    <cellStyle name="원_2004년완성공사원가경비율(변경최종))" xfId="1693" xr:uid="{00000000-0005-0000-0000-0000B31B0000}"/>
    <cellStyle name="원_2004년완성공사원가경비율(조달청미적용)1" xfId="1694" xr:uid="{00000000-0005-0000-0000-0000B41B0000}"/>
    <cellStyle name="원_5월부산마사회발주기제작1" xfId="1695" xr:uid="{00000000-0005-0000-0000-0000B51B0000}"/>
    <cellStyle name="원_NEGS" xfId="6793" xr:uid="{00000000-0005-0000-0000-0000B61B0000}"/>
    <cellStyle name="원_Pilot플랜트-계변경" xfId="1696" xr:uid="{00000000-0005-0000-0000-0000B71B0000}"/>
    <cellStyle name="원_Pilot플랜트이전설치-변경최종" xfId="1697" xr:uid="{00000000-0005-0000-0000-0000B81B0000}"/>
    <cellStyle name="원_SW(케이비)" xfId="1698" xr:uid="{00000000-0005-0000-0000-0000B91B0000}"/>
    <cellStyle name="원_간지,목차,페이지,표지" xfId="1699" xr:uid="{00000000-0005-0000-0000-0000BA1B0000}"/>
    <cellStyle name="원_경찰청-근무,기동복" xfId="1700" xr:uid="{00000000-0005-0000-0000-0000BB1B0000}"/>
    <cellStyle name="원_공사일반관리비양식" xfId="1701" xr:uid="{00000000-0005-0000-0000-0000BC1B0000}"/>
    <cellStyle name="원_기초공사" xfId="1702" xr:uid="{00000000-0005-0000-0000-0000BD1B0000}"/>
    <cellStyle name="원_낙차부암거재료계산" xfId="6794" xr:uid="{00000000-0005-0000-0000-0000BE1B0000}"/>
    <cellStyle name="원_네인텍정보기술-회로카드(수현)" xfId="1703" xr:uid="{00000000-0005-0000-0000-0000BF1B0000}"/>
    <cellStyle name="원_대기해양노무비" xfId="1704" xr:uid="{00000000-0005-0000-0000-0000C01B0000}"/>
    <cellStyle name="원_대북자재8월분" xfId="1705" xr:uid="{00000000-0005-0000-0000-0000C11B0000}"/>
    <cellStyle name="원_대북자재8월분-1" xfId="1706" xr:uid="{00000000-0005-0000-0000-0000C21B0000}"/>
    <cellStyle name="원_도로구조물수정" xfId="6795" xr:uid="{00000000-0005-0000-0000-0000C31B0000}"/>
    <cellStyle name="원_동산용사촌수현(원본)" xfId="1707" xr:uid="{00000000-0005-0000-0000-0000C41B0000}"/>
    <cellStyle name="원_배수로덮개재료집계" xfId="6796" xr:uid="{00000000-0005-0000-0000-0000C51B0000}"/>
    <cellStyle name="원_백제군사전시1" xfId="1708" xr:uid="{00000000-0005-0000-0000-0000C61B0000}"/>
    <cellStyle name="원_수령도로측구덮개재료집계" xfId="6797" xr:uid="{00000000-0005-0000-0000-0000C71B0000}"/>
    <cellStyle name="원_수령배수암거재료계산서" xfId="6798" xr:uid="{00000000-0005-0000-0000-0000C81B0000}"/>
    <cellStyle name="원_수초제거기(대양기계)" xfId="1709" xr:uid="{00000000-0005-0000-0000-0000C91B0000}"/>
    <cellStyle name="원_시설용역" xfId="1710" xr:uid="{00000000-0005-0000-0000-0000CA1B0000}"/>
    <cellStyle name="원_암전정밀실체현미경(수현)" xfId="1711" xr:uid="{00000000-0005-0000-0000-0000CB1B0000}"/>
    <cellStyle name="원_역T형옹벽" xfId="6799" xr:uid="{00000000-0005-0000-0000-0000CC1B0000}"/>
    <cellStyle name="원_오리엔탈" xfId="1712" xr:uid="{00000000-0005-0000-0000-0000CD1B0000}"/>
    <cellStyle name="원_원본 - 한국전기교통-개선형신호등 4종" xfId="1713" xr:uid="{00000000-0005-0000-0000-0000CE1B0000}"/>
    <cellStyle name="원_재료비" xfId="1714" xr:uid="{00000000-0005-0000-0000-0000CF1B0000}"/>
    <cellStyle name="원_제경비율모음" xfId="1715" xr:uid="{00000000-0005-0000-0000-0000D01B0000}"/>
    <cellStyle name="원_제조원가" xfId="1716" xr:uid="{00000000-0005-0000-0000-0000D11B0000}"/>
    <cellStyle name="원_조달청-B판사천강교제작(최종본)" xfId="1717" xr:uid="{00000000-0005-0000-0000-0000D21B0000}"/>
    <cellStyle name="원_조달청-대북지원3차(최수현)" xfId="1718" xr:uid="{00000000-0005-0000-0000-0000D31B0000}"/>
    <cellStyle name="원_조달청-대북지원4차(최수현)" xfId="1719" xr:uid="{00000000-0005-0000-0000-0000D41B0000}"/>
    <cellStyle name="원_조달청-대북지원5차(최수현)" xfId="1720" xr:uid="{00000000-0005-0000-0000-0000D51B0000}"/>
    <cellStyle name="원_조달청-대북지원6차(번호)" xfId="1721" xr:uid="{00000000-0005-0000-0000-0000D61B0000}"/>
    <cellStyle name="원_조달청-대북지원6차(최수현)" xfId="1722" xr:uid="{00000000-0005-0000-0000-0000D71B0000}"/>
    <cellStyle name="원_조달청-대북지원7차(최수현)" xfId="1723" xr:uid="{00000000-0005-0000-0000-0000D81B0000}"/>
    <cellStyle name="원_조달청-대북지원8차(최수현)" xfId="1724" xr:uid="{00000000-0005-0000-0000-0000D91B0000}"/>
    <cellStyle name="원_조달청-대북지원9차(최수현)" xfId="1725" xr:uid="{00000000-0005-0000-0000-0000DA1B0000}"/>
    <cellStyle name="원_중앙선관위(투표,개표)" xfId="1726" xr:uid="{00000000-0005-0000-0000-0000DB1B0000}"/>
    <cellStyle name="원_중앙선관위(투표,개표)-사본" xfId="1727" xr:uid="{00000000-0005-0000-0000-0000DC1B0000}"/>
    <cellStyle name="원_철공가공조립" xfId="1728" xr:uid="{00000000-0005-0000-0000-0000DD1B0000}"/>
    <cellStyle name="원_최종-한국전기교통-개선형신호등 4종(공수조정)" xfId="1729" xr:uid="{00000000-0005-0000-0000-0000DE1B0000}"/>
    <cellStyle name="원_코솔라-제조원가" xfId="1730" xr:uid="{00000000-0005-0000-0000-0000DF1B0000}"/>
    <cellStyle name="원_테마공사새로03" xfId="1731" xr:uid="{00000000-0005-0000-0000-0000E01B0000}"/>
    <cellStyle name="원_토지공사-간접비" xfId="1732" xr:uid="{00000000-0005-0000-0000-0000E11B0000}"/>
    <cellStyle name="원_평창증설매립장-설치" xfId="1733" xr:uid="{00000000-0005-0000-0000-0000E21B0000}"/>
    <cellStyle name="원_한국가스공사필터제조부문" xfId="1734" xr:uid="{00000000-0005-0000-0000-0000E31B0000}"/>
    <cellStyle name="원_한국도로공사" xfId="1735" xr:uid="{00000000-0005-0000-0000-0000E41B0000}"/>
    <cellStyle name="원_한전내역서-최종" xfId="1736" xr:uid="{00000000-0005-0000-0000-0000E51B0000}"/>
    <cellStyle name="유1" xfId="1961" xr:uid="{00000000-0005-0000-0000-0000E61B0000}"/>
    <cellStyle name="유영" xfId="1737" xr:uid="{00000000-0005-0000-0000-0000E71B0000}"/>
    <cellStyle name="인원" xfId="6800" xr:uid="{00000000-0005-0000-0000-0000E81B0000}"/>
    <cellStyle name="인원 2" xfId="6801" xr:uid="{00000000-0005-0000-0000-0000E91B0000}"/>
    <cellStyle name="인원 2 2" xfId="7109" xr:uid="{00000000-0005-0000-0000-0000EA1B0000}"/>
    <cellStyle name="인원 2 2 2" xfId="7257" xr:uid="{00000000-0005-0000-0000-0000EB1B0000}"/>
    <cellStyle name="인원 2 2 2 2" xfId="7616" xr:uid="{00000000-0005-0000-0000-0000EC1B0000}"/>
    <cellStyle name="인원 2 2 2 3" xfId="7932" xr:uid="{00000000-0005-0000-0000-0000ED1B0000}"/>
    <cellStyle name="인원 2 2 3" xfId="7320" xr:uid="{00000000-0005-0000-0000-0000EE1B0000}"/>
    <cellStyle name="인원 2 2 3 2" xfId="7679" xr:uid="{00000000-0005-0000-0000-0000EF1B0000}"/>
    <cellStyle name="인원 2 2 3 3" xfId="7995" xr:uid="{00000000-0005-0000-0000-0000F01B0000}"/>
    <cellStyle name="인원 2 2 4" xfId="7481" xr:uid="{00000000-0005-0000-0000-0000F11B0000}"/>
    <cellStyle name="인원 2 2 5" xfId="7795" xr:uid="{00000000-0005-0000-0000-0000F21B0000}"/>
    <cellStyle name="인원 2 3" xfId="7067" xr:uid="{00000000-0005-0000-0000-0000F31B0000}"/>
    <cellStyle name="인원 2 3 2" xfId="7219" xr:uid="{00000000-0005-0000-0000-0000F41B0000}"/>
    <cellStyle name="인원 2 3 2 2" xfId="7578" xr:uid="{00000000-0005-0000-0000-0000F51B0000}"/>
    <cellStyle name="인원 2 3 2 3" xfId="7894" xr:uid="{00000000-0005-0000-0000-0000F61B0000}"/>
    <cellStyle name="인원 2 3 3" xfId="7281" xr:uid="{00000000-0005-0000-0000-0000F71B0000}"/>
    <cellStyle name="인원 2 3 3 2" xfId="7640" xr:uid="{00000000-0005-0000-0000-0000F81B0000}"/>
    <cellStyle name="인원 2 3 3 3" xfId="7956" xr:uid="{00000000-0005-0000-0000-0000F91B0000}"/>
    <cellStyle name="인원 2 3 4" xfId="7352" xr:uid="{00000000-0005-0000-0000-0000FA1B0000}"/>
    <cellStyle name="인원 2 3 4 2" xfId="7711" xr:uid="{00000000-0005-0000-0000-0000FB1B0000}"/>
    <cellStyle name="인원 2 3 4 3" xfId="8027" xr:uid="{00000000-0005-0000-0000-0000FC1B0000}"/>
    <cellStyle name="인원 2 3 5" xfId="7442" xr:uid="{00000000-0005-0000-0000-0000FD1B0000}"/>
    <cellStyle name="인원 2 3 6" xfId="7764" xr:uid="{00000000-0005-0000-0000-0000FE1B0000}"/>
    <cellStyle name="인원 2 4" xfId="7146" xr:uid="{00000000-0005-0000-0000-0000FF1B0000}"/>
    <cellStyle name="인원 2 4 2" xfId="7508" xr:uid="{00000000-0005-0000-0000-0000001C0000}"/>
    <cellStyle name="인원 2 4 3" xfId="7821" xr:uid="{00000000-0005-0000-0000-0000011C0000}"/>
    <cellStyle name="인원 3" xfId="7108" xr:uid="{00000000-0005-0000-0000-0000021C0000}"/>
    <cellStyle name="인원 3 2" xfId="7256" xr:uid="{00000000-0005-0000-0000-0000031C0000}"/>
    <cellStyle name="인원 3 2 2" xfId="7615" xr:uid="{00000000-0005-0000-0000-0000041C0000}"/>
    <cellStyle name="인원 3 2 3" xfId="7931" xr:uid="{00000000-0005-0000-0000-0000051C0000}"/>
    <cellStyle name="인원 3 3" xfId="7319" xr:uid="{00000000-0005-0000-0000-0000061C0000}"/>
    <cellStyle name="인원 3 3 2" xfId="7678" xr:uid="{00000000-0005-0000-0000-0000071C0000}"/>
    <cellStyle name="인원 3 3 3" xfId="7994" xr:uid="{00000000-0005-0000-0000-0000081C0000}"/>
    <cellStyle name="인원 3 4" xfId="7480" xr:uid="{00000000-0005-0000-0000-0000091C0000}"/>
    <cellStyle name="인원 3 5" xfId="7794" xr:uid="{00000000-0005-0000-0000-00000A1C0000}"/>
    <cellStyle name="인원 4" xfId="7068" xr:uid="{00000000-0005-0000-0000-00000B1C0000}"/>
    <cellStyle name="인원 4 2" xfId="7220" xr:uid="{00000000-0005-0000-0000-00000C1C0000}"/>
    <cellStyle name="인원 4 2 2" xfId="7579" xr:uid="{00000000-0005-0000-0000-00000D1C0000}"/>
    <cellStyle name="인원 4 2 3" xfId="7895" xr:uid="{00000000-0005-0000-0000-00000E1C0000}"/>
    <cellStyle name="인원 4 3" xfId="7282" xr:uid="{00000000-0005-0000-0000-00000F1C0000}"/>
    <cellStyle name="인원 4 3 2" xfId="7641" xr:uid="{00000000-0005-0000-0000-0000101C0000}"/>
    <cellStyle name="인원 4 3 3" xfId="7957" xr:uid="{00000000-0005-0000-0000-0000111C0000}"/>
    <cellStyle name="인원 4 4" xfId="7353" xr:uid="{00000000-0005-0000-0000-0000121C0000}"/>
    <cellStyle name="인원 4 4 2" xfId="7712" xr:uid="{00000000-0005-0000-0000-0000131C0000}"/>
    <cellStyle name="인원 4 4 3" xfId="8028" xr:uid="{00000000-0005-0000-0000-0000141C0000}"/>
    <cellStyle name="인원 4 5" xfId="7443" xr:uid="{00000000-0005-0000-0000-0000151C0000}"/>
    <cellStyle name="인원 4 6" xfId="7765" xr:uid="{00000000-0005-0000-0000-0000161C0000}"/>
    <cellStyle name="인원 5" xfId="7147" xr:uid="{00000000-0005-0000-0000-0000171C0000}"/>
    <cellStyle name="인원 5 2" xfId="7509" xr:uid="{00000000-0005-0000-0000-0000181C0000}"/>
    <cellStyle name="인원 5 3" xfId="7822" xr:uid="{00000000-0005-0000-0000-0000191C0000}"/>
    <cellStyle name="인원1" xfId="6802" xr:uid="{00000000-0005-0000-0000-00001A1C0000}"/>
    <cellStyle name="일반" xfId="1962" xr:uid="{00000000-0005-0000-0000-00001B1C0000}"/>
    <cellStyle name="일반 2" xfId="6803" xr:uid="{00000000-0005-0000-0000-00001C1C0000}"/>
    <cellStyle name="일위대가" xfId="1738" xr:uid="{00000000-0005-0000-0000-00001D1C0000}"/>
    <cellStyle name="일위대가 2" xfId="7007" xr:uid="{00000000-0005-0000-0000-00001E1C0000}"/>
    <cellStyle name="입력 2" xfId="2981" xr:uid="{00000000-0005-0000-0000-00001F1C0000}"/>
    <cellStyle name="입력 2 2" xfId="7080" xr:uid="{00000000-0005-0000-0000-0000201C0000}"/>
    <cellStyle name="입력 2 2 2" xfId="7230" xr:uid="{00000000-0005-0000-0000-0000211C0000}"/>
    <cellStyle name="입력 2 2 2 2" xfId="7589" xr:uid="{00000000-0005-0000-0000-0000221C0000}"/>
    <cellStyle name="입력 2 2 2 3" xfId="7905" xr:uid="{00000000-0005-0000-0000-0000231C0000}"/>
    <cellStyle name="입력 2 2 3" xfId="7293" xr:uid="{00000000-0005-0000-0000-0000241C0000}"/>
    <cellStyle name="입력 2 2 3 2" xfId="7652" xr:uid="{00000000-0005-0000-0000-0000251C0000}"/>
    <cellStyle name="입력 2 2 3 3" xfId="7968" xr:uid="{00000000-0005-0000-0000-0000261C0000}"/>
    <cellStyle name="입력 2 2 4" xfId="7454" xr:uid="{00000000-0005-0000-0000-0000271C0000}"/>
    <cellStyle name="입력 2 2 5" xfId="7775" xr:uid="{00000000-0005-0000-0000-0000281C0000}"/>
    <cellStyle name="입력 2 3" xfId="7053" xr:uid="{00000000-0005-0000-0000-0000291C0000}"/>
    <cellStyle name="입력 2 3 2" xfId="7208" xr:uid="{00000000-0005-0000-0000-00002A1C0000}"/>
    <cellStyle name="입력 2 3 2 2" xfId="7568" xr:uid="{00000000-0005-0000-0000-00002B1C0000}"/>
    <cellStyle name="입력 2 3 2 3" xfId="7883" xr:uid="{00000000-0005-0000-0000-00002C1C0000}"/>
    <cellStyle name="입력 2 3 3" xfId="7270" xr:uid="{00000000-0005-0000-0000-00002D1C0000}"/>
    <cellStyle name="입력 2 3 3 2" xfId="7629" xr:uid="{00000000-0005-0000-0000-00002E1C0000}"/>
    <cellStyle name="입력 2 3 3 3" xfId="7945" xr:uid="{00000000-0005-0000-0000-00002F1C0000}"/>
    <cellStyle name="입력 2 3 4" xfId="7343" xr:uid="{00000000-0005-0000-0000-0000301C0000}"/>
    <cellStyle name="입력 2 3 4 2" xfId="7702" xr:uid="{00000000-0005-0000-0000-0000311C0000}"/>
    <cellStyle name="입력 2 3 4 3" xfId="8018" xr:uid="{00000000-0005-0000-0000-0000321C0000}"/>
    <cellStyle name="입력 2 3 5" xfId="7431" xr:uid="{00000000-0005-0000-0000-0000331C0000}"/>
    <cellStyle name="입력 2 3 6" xfId="7397" xr:uid="{00000000-0005-0000-0000-0000341C0000}"/>
    <cellStyle name="입력 2 4" xfId="7149" xr:uid="{00000000-0005-0000-0000-0000351C0000}"/>
    <cellStyle name="입력 2 4 2" xfId="7511" xr:uid="{00000000-0005-0000-0000-0000361C0000}"/>
    <cellStyle name="입력 2 4 3" xfId="7824" xr:uid="{00000000-0005-0000-0000-0000371C0000}"/>
    <cellStyle name="입력 2 5" xfId="7153" xr:uid="{00000000-0005-0000-0000-0000381C0000}"/>
    <cellStyle name="입력 2 5 2" xfId="7515" xr:uid="{00000000-0005-0000-0000-0000391C0000}"/>
    <cellStyle name="입력 2 5 3" xfId="7828" xr:uid="{00000000-0005-0000-0000-00003A1C0000}"/>
    <cellStyle name="자리수" xfId="1739" xr:uid="{00000000-0005-0000-0000-00003B1C0000}"/>
    <cellStyle name="자리수 - 유형1" xfId="1740" xr:uid="{00000000-0005-0000-0000-00003C1C0000}"/>
    <cellStyle name="자리수_04_내역서갑지" xfId="2982" xr:uid="{00000000-0005-0000-0000-00003D1C0000}"/>
    <cellStyle name="자리수0" xfId="1741" xr:uid="{00000000-0005-0000-0000-00003E1C0000}"/>
    <cellStyle name="자리수0 2" xfId="1742" xr:uid="{00000000-0005-0000-0000-00003F1C0000}"/>
    <cellStyle name="자리수0 2 2" xfId="6804" xr:uid="{00000000-0005-0000-0000-0000401C0000}"/>
    <cellStyle name="자리수0 2 3" xfId="6805" xr:uid="{00000000-0005-0000-0000-0000411C0000}"/>
    <cellStyle name="자리수0 3" xfId="1743" xr:uid="{00000000-0005-0000-0000-0000421C0000}"/>
    <cellStyle name="자리수0 3 2" xfId="7009" xr:uid="{00000000-0005-0000-0000-0000431C0000}"/>
    <cellStyle name="자리수0 4" xfId="1963" xr:uid="{00000000-0005-0000-0000-0000441C0000}"/>
    <cellStyle name="자리수0 4 2" xfId="7010" xr:uid="{00000000-0005-0000-0000-0000451C0000}"/>
    <cellStyle name="자리수0 5" xfId="6806" xr:uid="{00000000-0005-0000-0000-0000461C0000}"/>
    <cellStyle name="자리수0 6" xfId="6807" xr:uid="{00000000-0005-0000-0000-0000471C0000}"/>
    <cellStyle name="자리수0 7" xfId="6808" xr:uid="{00000000-0005-0000-0000-0000481C0000}"/>
    <cellStyle name="자리수0 8" xfId="6809" xr:uid="{00000000-0005-0000-0000-0000491C0000}"/>
    <cellStyle name="자리수0 8 2" xfId="6810" xr:uid="{00000000-0005-0000-0000-00004A1C0000}"/>
    <cellStyle name="자리수0 8 3" xfId="6811" xr:uid="{00000000-0005-0000-0000-00004B1C0000}"/>
    <cellStyle name="자리수0 9" xfId="7008" xr:uid="{00000000-0005-0000-0000-00004C1C0000}"/>
    <cellStyle name="작업량" xfId="6812" xr:uid="{00000000-0005-0000-0000-00004D1C0000}"/>
    <cellStyle name="점선" xfId="1744" xr:uid="{00000000-0005-0000-0000-00004E1C0000}"/>
    <cellStyle name="정렬" xfId="6813" xr:uid="{00000000-0005-0000-0000-00004F1C0000}"/>
    <cellStyle name="정렬범위" xfId="6814" xr:uid="{00000000-0005-0000-0000-0000501C0000}"/>
    <cellStyle name="제목 1 2" xfId="2983" xr:uid="{00000000-0005-0000-0000-0000511C0000}"/>
    <cellStyle name="제목 2 2" xfId="2984" xr:uid="{00000000-0005-0000-0000-0000521C0000}"/>
    <cellStyle name="제목 3 2" xfId="2985" xr:uid="{00000000-0005-0000-0000-0000531C0000}"/>
    <cellStyle name="제목 4 2" xfId="2986" xr:uid="{00000000-0005-0000-0000-0000541C0000}"/>
    <cellStyle name="제목 5" xfId="2987" xr:uid="{00000000-0005-0000-0000-0000551C0000}"/>
    <cellStyle name="제목[1 줄]" xfId="1745" xr:uid="{00000000-0005-0000-0000-0000561C0000}"/>
    <cellStyle name="제목[2줄 아래]" xfId="1746" xr:uid="{00000000-0005-0000-0000-0000571C0000}"/>
    <cellStyle name="제목[2줄 위]" xfId="1747" xr:uid="{00000000-0005-0000-0000-0000581C0000}"/>
    <cellStyle name="제목[2줄 위] 2" xfId="7057" xr:uid="{00000000-0005-0000-0000-0000591C0000}"/>
    <cellStyle name="제목[2줄 위] 2 2" xfId="7212" xr:uid="{00000000-0005-0000-0000-00005A1C0000}"/>
    <cellStyle name="제목[2줄 위] 2 2 2" xfId="7572" xr:uid="{00000000-0005-0000-0000-00005B1C0000}"/>
    <cellStyle name="제목[2줄 위] 2 2 3" xfId="7887" xr:uid="{00000000-0005-0000-0000-00005C1C0000}"/>
    <cellStyle name="제목[2줄 위] 2 3" xfId="7274" xr:uid="{00000000-0005-0000-0000-00005D1C0000}"/>
    <cellStyle name="제목[2줄 위] 2 3 2" xfId="7633" xr:uid="{00000000-0005-0000-0000-00005E1C0000}"/>
    <cellStyle name="제목[2줄 위] 2 3 3" xfId="7949" xr:uid="{00000000-0005-0000-0000-00005F1C0000}"/>
    <cellStyle name="제목[2줄 위] 2 4" xfId="7347" xr:uid="{00000000-0005-0000-0000-0000601C0000}"/>
    <cellStyle name="제목[2줄 위] 2 4 2" xfId="7706" xr:uid="{00000000-0005-0000-0000-0000611C0000}"/>
    <cellStyle name="제목[2줄 위] 2 4 3" xfId="8022" xr:uid="{00000000-0005-0000-0000-0000621C0000}"/>
    <cellStyle name="제목[2줄 위] 2 5" xfId="7435" xr:uid="{00000000-0005-0000-0000-0000631C0000}"/>
    <cellStyle name="제목[2줄 위] 2 6" xfId="7757" xr:uid="{00000000-0005-0000-0000-0000641C0000}"/>
    <cellStyle name="제목[2줄 위] 3" xfId="7070" xr:uid="{00000000-0005-0000-0000-0000651C0000}"/>
    <cellStyle name="제목[2줄 위] 3 2" xfId="7221" xr:uid="{00000000-0005-0000-0000-0000661C0000}"/>
    <cellStyle name="제목[2줄 위] 3 2 2" xfId="7580" xr:uid="{00000000-0005-0000-0000-0000671C0000}"/>
    <cellStyle name="제목[2줄 위] 3 2 3" xfId="7896" xr:uid="{00000000-0005-0000-0000-0000681C0000}"/>
    <cellStyle name="제목[2줄 위] 3 3" xfId="7283" xr:uid="{00000000-0005-0000-0000-0000691C0000}"/>
    <cellStyle name="제목[2줄 위] 3 3 2" xfId="7642" xr:uid="{00000000-0005-0000-0000-00006A1C0000}"/>
    <cellStyle name="제목[2줄 위] 3 3 3" xfId="7958" xr:uid="{00000000-0005-0000-0000-00006B1C0000}"/>
    <cellStyle name="제목[2줄 위] 3 4" xfId="7354" xr:uid="{00000000-0005-0000-0000-00006C1C0000}"/>
    <cellStyle name="제목[2줄 위] 3 4 2" xfId="7713" xr:uid="{00000000-0005-0000-0000-00006D1C0000}"/>
    <cellStyle name="제목[2줄 위] 3 4 3" xfId="8029" xr:uid="{00000000-0005-0000-0000-00006E1C0000}"/>
    <cellStyle name="제목[2줄 위] 3 5" xfId="7444" xr:uid="{00000000-0005-0000-0000-00006F1C0000}"/>
    <cellStyle name="제목[2줄 위] 3 6" xfId="7766" xr:uid="{00000000-0005-0000-0000-0000701C0000}"/>
    <cellStyle name="제목[2줄 위] 4" xfId="7184" xr:uid="{00000000-0005-0000-0000-0000711C0000}"/>
    <cellStyle name="제목[2줄 위] 4 2" xfId="7546" xr:uid="{00000000-0005-0000-0000-0000721C0000}"/>
    <cellStyle name="제목[2줄 위] 4 3" xfId="7859" xr:uid="{00000000-0005-0000-0000-0000731C0000}"/>
    <cellStyle name="제목[2줄 위] 5" xfId="7176" xr:uid="{00000000-0005-0000-0000-0000741C0000}"/>
    <cellStyle name="제목[2줄 위] 5 2" xfId="7538" xr:uid="{00000000-0005-0000-0000-0000751C0000}"/>
    <cellStyle name="제목[2줄 위] 5 3" xfId="7851" xr:uid="{00000000-0005-0000-0000-0000761C0000}"/>
    <cellStyle name="제목1" xfId="1748" xr:uid="{00000000-0005-0000-0000-0000771C0000}"/>
    <cellStyle name="졇" xfId="2988" xr:uid="{00000000-0005-0000-0000-0000781C0000}"/>
    <cellStyle name="좋음 2" xfId="2989" xr:uid="{00000000-0005-0000-0000-0000791C0000}"/>
    <cellStyle name="지정되지 않음" xfId="1749" xr:uid="{00000000-0005-0000-0000-00007A1C0000}"/>
    <cellStyle name="지하철정렬" xfId="6815" xr:uid="{00000000-0005-0000-0000-00007B1C0000}"/>
    <cellStyle name="집계" xfId="6816" xr:uid="{00000000-0005-0000-0000-00007C1C0000}"/>
    <cellStyle name="집계 2" xfId="7066" xr:uid="{00000000-0005-0000-0000-00007D1C0000}"/>
    <cellStyle name="체적(0)" xfId="6817" xr:uid="{00000000-0005-0000-0000-00007E1C0000}"/>
    <cellStyle name="체적(1)" xfId="6818" xr:uid="{00000000-0005-0000-0000-00007F1C0000}"/>
    <cellStyle name="체적(2)" xfId="6819" xr:uid="{00000000-0005-0000-0000-0000801C0000}"/>
    <cellStyle name="출력 2" xfId="2990" xr:uid="{00000000-0005-0000-0000-0000811C0000}"/>
    <cellStyle name="출력 2 2" xfId="7081" xr:uid="{00000000-0005-0000-0000-0000821C0000}"/>
    <cellStyle name="출력 2 2 2" xfId="7231" xr:uid="{00000000-0005-0000-0000-0000831C0000}"/>
    <cellStyle name="출력 2 2 2 2" xfId="7590" xr:uid="{00000000-0005-0000-0000-0000841C0000}"/>
    <cellStyle name="출력 2 2 2 3" xfId="7906" xr:uid="{00000000-0005-0000-0000-0000851C0000}"/>
    <cellStyle name="출력 2 2 3" xfId="7294" xr:uid="{00000000-0005-0000-0000-0000861C0000}"/>
    <cellStyle name="출력 2 2 3 2" xfId="7653" xr:uid="{00000000-0005-0000-0000-0000871C0000}"/>
    <cellStyle name="출력 2 2 3 3" xfId="7969" xr:uid="{00000000-0005-0000-0000-0000881C0000}"/>
    <cellStyle name="출력 2 2 4" xfId="7362" xr:uid="{00000000-0005-0000-0000-0000891C0000}"/>
    <cellStyle name="출력 2 2 4 2" xfId="7721" xr:uid="{00000000-0005-0000-0000-00008A1C0000}"/>
    <cellStyle name="출력 2 2 4 3" xfId="8037" xr:uid="{00000000-0005-0000-0000-00008B1C0000}"/>
    <cellStyle name="출력 2 2 5" xfId="7455" xr:uid="{00000000-0005-0000-0000-00008C1C0000}"/>
    <cellStyle name="출력 2 2 6" xfId="7776" xr:uid="{00000000-0005-0000-0000-00008D1C0000}"/>
    <cellStyle name="출력 2 3" xfId="7054" xr:uid="{00000000-0005-0000-0000-00008E1C0000}"/>
    <cellStyle name="출력 2 3 2" xfId="7209" xr:uid="{00000000-0005-0000-0000-00008F1C0000}"/>
    <cellStyle name="출력 2 3 2 2" xfId="7569" xr:uid="{00000000-0005-0000-0000-0000901C0000}"/>
    <cellStyle name="출력 2 3 2 3" xfId="7884" xr:uid="{00000000-0005-0000-0000-0000911C0000}"/>
    <cellStyle name="출력 2 3 3" xfId="7271" xr:uid="{00000000-0005-0000-0000-0000921C0000}"/>
    <cellStyle name="출력 2 3 3 2" xfId="7630" xr:uid="{00000000-0005-0000-0000-0000931C0000}"/>
    <cellStyle name="출력 2 3 3 3" xfId="7946" xr:uid="{00000000-0005-0000-0000-0000941C0000}"/>
    <cellStyle name="출력 2 3 4" xfId="7344" xr:uid="{00000000-0005-0000-0000-0000951C0000}"/>
    <cellStyle name="출력 2 3 4 2" xfId="7703" xr:uid="{00000000-0005-0000-0000-0000961C0000}"/>
    <cellStyle name="출력 2 3 4 3" xfId="8019" xr:uid="{00000000-0005-0000-0000-0000971C0000}"/>
    <cellStyle name="출력 2 3 5" xfId="7432" xr:uid="{00000000-0005-0000-0000-0000981C0000}"/>
    <cellStyle name="출력 2 3 6" xfId="7122" xr:uid="{00000000-0005-0000-0000-0000991C0000}"/>
    <cellStyle name="출력 2 4" xfId="7161" xr:uid="{00000000-0005-0000-0000-00009A1C0000}"/>
    <cellStyle name="출력 2 4 2" xfId="7523" xr:uid="{00000000-0005-0000-0000-00009B1C0000}"/>
    <cellStyle name="출력 2 4 3" xfId="7836" xr:uid="{00000000-0005-0000-0000-00009C1C0000}"/>
    <cellStyle name="출력 2 5" xfId="7191" xr:uid="{00000000-0005-0000-0000-00009D1C0000}"/>
    <cellStyle name="출력 2 5 2" xfId="7553" xr:uid="{00000000-0005-0000-0000-00009E1C0000}"/>
    <cellStyle name="출력 2 5 3" xfId="7866" xr:uid="{00000000-0005-0000-0000-00009F1C0000}"/>
    <cellStyle name="측점" xfId="1964" xr:uid="{00000000-0005-0000-0000-0000A01C0000}"/>
    <cellStyle name="측점 2" xfId="7011" xr:uid="{00000000-0005-0000-0000-0000A11C0000}"/>
    <cellStyle name="콤" xfId="2991" xr:uid="{00000000-0005-0000-0000-0000A21C0000}"/>
    <cellStyle name="콤 2" xfId="6820" xr:uid="{00000000-0005-0000-0000-0000A31C0000}"/>
    <cellStyle name="콤 3" xfId="6821" xr:uid="{00000000-0005-0000-0000-0000A41C0000}"/>
    <cellStyle name="콤_3.우수" xfId="2992" xr:uid="{00000000-0005-0000-0000-0000A51C0000}"/>
    <cellStyle name="콤_4.오수" xfId="2993" xr:uid="{00000000-0005-0000-0000-0000A61C0000}"/>
    <cellStyle name="콤_오수공수량산출서" xfId="2994" xr:uid="{00000000-0005-0000-0000-0000A71C0000}"/>
    <cellStyle name="콤냡?&lt;_x000f_$??:_x0009_`1_1 " xfId="6822" xr:uid="{00000000-0005-0000-0000-0000A81C0000}"/>
    <cellStyle name="콤마" xfId="1750" xr:uid="{00000000-0005-0000-0000-0000A91C0000}"/>
    <cellStyle name="콤마 [" xfId="2995" xr:uid="{00000000-0005-0000-0000-0000AA1C0000}"/>
    <cellStyle name="콤마 [ 2" xfId="6823" xr:uid="{00000000-0005-0000-0000-0000AB1C0000}"/>
    <cellStyle name="콤마 [ 3" xfId="6824" xr:uid="{00000000-0005-0000-0000-0000AC1C0000}"/>
    <cellStyle name="콤마 [#]" xfId="1751" xr:uid="{00000000-0005-0000-0000-0000AD1C0000}"/>
    <cellStyle name="콤마 [#] 2" xfId="3553" xr:uid="{00000000-0005-0000-0000-0000AE1C0000}"/>
    <cellStyle name="콤마 [#] 2 2" xfId="7014" xr:uid="{00000000-0005-0000-0000-0000AF1C0000}"/>
    <cellStyle name="콤마 [#] 3" xfId="6825" xr:uid="{00000000-0005-0000-0000-0000B01C0000}"/>
    <cellStyle name="콤마 [#] 4" xfId="7013" xr:uid="{00000000-0005-0000-0000-0000B11C0000}"/>
    <cellStyle name="콤마 []" xfId="1752" xr:uid="{00000000-0005-0000-0000-0000B21C0000}"/>
    <cellStyle name="콤마 [0.00]" xfId="6826" xr:uid="{00000000-0005-0000-0000-0000B31C0000}"/>
    <cellStyle name="콤마 [0.00] 2" xfId="6827" xr:uid="{00000000-0005-0000-0000-0000B41C0000}"/>
    <cellStyle name="콤마 [0]" xfId="1753" xr:uid="{00000000-0005-0000-0000-0000B51C0000}"/>
    <cellStyle name="콤마 [0]기기자재비" xfId="1754" xr:uid="{00000000-0005-0000-0000-0000B61C0000}"/>
    <cellStyle name="콤마 [0]기기자재비 2" xfId="1965" xr:uid="{00000000-0005-0000-0000-0000B71C0000}"/>
    <cellStyle name="콤마 [1]" xfId="1966" xr:uid="{00000000-0005-0000-0000-0000B81C0000}"/>
    <cellStyle name="콤마 [1] 2" xfId="6828" xr:uid="{00000000-0005-0000-0000-0000B91C0000}"/>
    <cellStyle name="콤마 [1] 3" xfId="6829" xr:uid="{00000000-0005-0000-0000-0000BA1C0000}"/>
    <cellStyle name="콤마 [2]" xfId="1755" xr:uid="{00000000-0005-0000-0000-0000BB1C0000}"/>
    <cellStyle name="콤마 [2] 2" xfId="1756" xr:uid="{00000000-0005-0000-0000-0000BC1C0000}"/>
    <cellStyle name="콤마 [2] 2 2" xfId="7015" xr:uid="{00000000-0005-0000-0000-0000BD1C0000}"/>
    <cellStyle name="콤마 [2] 3" xfId="1757" xr:uid="{00000000-0005-0000-0000-0000BE1C0000}"/>
    <cellStyle name="콤마 [2] 3 2" xfId="7016" xr:uid="{00000000-0005-0000-0000-0000BF1C0000}"/>
    <cellStyle name="콤마 [2] 4" xfId="1967" xr:uid="{00000000-0005-0000-0000-0000C01C0000}"/>
    <cellStyle name="콤마 [3]" xfId="6830" xr:uid="{00000000-0005-0000-0000-0000C11C0000}"/>
    <cellStyle name="콤마 [금액]" xfId="1758" xr:uid="{00000000-0005-0000-0000-0000C21C0000}"/>
    <cellStyle name="콤마 [소수]" xfId="1759" xr:uid="{00000000-0005-0000-0000-0000C31C0000}"/>
    <cellStyle name="콤마 [소수] 2" xfId="3554" xr:uid="{00000000-0005-0000-0000-0000C41C0000}"/>
    <cellStyle name="콤마 [소수] 2 2" xfId="7018" xr:uid="{00000000-0005-0000-0000-0000C51C0000}"/>
    <cellStyle name="콤마 [소수] 3" xfId="6831" xr:uid="{00000000-0005-0000-0000-0000C61C0000}"/>
    <cellStyle name="콤마 [소수] 4" xfId="7017" xr:uid="{00000000-0005-0000-0000-0000C71C0000}"/>
    <cellStyle name="콤마 [수량]" xfId="1760" xr:uid="{00000000-0005-0000-0000-0000C81C0000}"/>
    <cellStyle name="콤마 [수량] 2" xfId="3555" xr:uid="{00000000-0005-0000-0000-0000C91C0000}"/>
    <cellStyle name="콤마 [수량] 2 2" xfId="7020" xr:uid="{00000000-0005-0000-0000-0000CA1C0000}"/>
    <cellStyle name="콤마 [수량] 3" xfId="6832" xr:uid="{00000000-0005-0000-0000-0000CB1C0000}"/>
    <cellStyle name="콤마 [수량] 4" xfId="7019" xr:uid="{00000000-0005-0000-0000-0000CC1C0000}"/>
    <cellStyle name="콤마 1" xfId="6833" xr:uid="{00000000-0005-0000-0000-0000CD1C0000}"/>
    <cellStyle name="콤마 2" xfId="3552" xr:uid="{00000000-0005-0000-0000-0000CE1C0000}"/>
    <cellStyle name="콤마 3" xfId="3514" xr:uid="{00000000-0005-0000-0000-0000CF1C0000}"/>
    <cellStyle name="콤마 4" xfId="3559" xr:uid="{00000000-0005-0000-0000-0000D01C0000}"/>
    <cellStyle name="콤마 5" xfId="3515" xr:uid="{00000000-0005-0000-0000-0000D11C0000}"/>
    <cellStyle name="콤마 6" xfId="7012" xr:uid="{00000000-0005-0000-0000-0000D21C0000}"/>
    <cellStyle name="콤마(0)" xfId="6834" xr:uid="{00000000-0005-0000-0000-0000D31C0000}"/>
    <cellStyle name="콤마(1)" xfId="6835" xr:uid="{00000000-0005-0000-0000-0000D41C0000}"/>
    <cellStyle name="콤마(2)" xfId="6836" xr:uid="{00000000-0005-0000-0000-0000D51C0000}"/>
    <cellStyle name="콤마(2) 2" xfId="7041" xr:uid="{00000000-0005-0000-0000-0000D61C0000}"/>
    <cellStyle name="콤마(20)" xfId="6837" xr:uid="{00000000-0005-0000-0000-0000D71C0000}"/>
    <cellStyle name="콤마(3)" xfId="6838" xr:uid="{00000000-0005-0000-0000-0000D81C0000}"/>
    <cellStyle name="콤마(3) 2" xfId="7110" xr:uid="{00000000-0005-0000-0000-0000D91C0000}"/>
    <cellStyle name="콤마(3) 2 2" xfId="7258" xr:uid="{00000000-0005-0000-0000-0000DA1C0000}"/>
    <cellStyle name="콤마(3) 2 2 2" xfId="7617" xr:uid="{00000000-0005-0000-0000-0000DB1C0000}"/>
    <cellStyle name="콤마(3) 2 2 3" xfId="7933" xr:uid="{00000000-0005-0000-0000-0000DC1C0000}"/>
    <cellStyle name="콤마(3) 2 3" xfId="7321" xr:uid="{00000000-0005-0000-0000-0000DD1C0000}"/>
    <cellStyle name="콤마(3) 2 3 2" xfId="7680" xr:uid="{00000000-0005-0000-0000-0000DE1C0000}"/>
    <cellStyle name="콤마(3) 2 3 3" xfId="7996" xr:uid="{00000000-0005-0000-0000-0000DF1C0000}"/>
    <cellStyle name="콤마(3) 2 4" xfId="7387" xr:uid="{00000000-0005-0000-0000-0000E01C0000}"/>
    <cellStyle name="콤마(3) 2 4 2" xfId="7746" xr:uid="{00000000-0005-0000-0000-0000E11C0000}"/>
    <cellStyle name="콤마(3) 2 4 3" xfId="8062" xr:uid="{00000000-0005-0000-0000-0000E21C0000}"/>
    <cellStyle name="콤마(3) 2 5" xfId="7482" xr:uid="{00000000-0005-0000-0000-0000E31C0000}"/>
    <cellStyle name="콤마(3) 2 6" xfId="7796" xr:uid="{00000000-0005-0000-0000-0000E41C0000}"/>
    <cellStyle name="콤마(3) 3" xfId="7099" xr:uid="{00000000-0005-0000-0000-0000E51C0000}"/>
    <cellStyle name="콤마(3) 3 2" xfId="7248" xr:uid="{00000000-0005-0000-0000-0000E61C0000}"/>
    <cellStyle name="콤마(3) 3 2 2" xfId="7607" xr:uid="{00000000-0005-0000-0000-0000E71C0000}"/>
    <cellStyle name="콤마(3) 3 2 3" xfId="7923" xr:uid="{00000000-0005-0000-0000-0000E81C0000}"/>
    <cellStyle name="콤마(3) 3 3" xfId="7311" xr:uid="{00000000-0005-0000-0000-0000E91C0000}"/>
    <cellStyle name="콤마(3) 3 3 2" xfId="7670" xr:uid="{00000000-0005-0000-0000-0000EA1C0000}"/>
    <cellStyle name="콤마(3) 3 3 3" xfId="7986" xr:uid="{00000000-0005-0000-0000-0000EB1C0000}"/>
    <cellStyle name="콤마(3) 3 4" xfId="7379" xr:uid="{00000000-0005-0000-0000-0000EC1C0000}"/>
    <cellStyle name="콤마(3) 3 4 2" xfId="7738" xr:uid="{00000000-0005-0000-0000-0000ED1C0000}"/>
    <cellStyle name="콤마(3) 3 4 3" xfId="8054" xr:uid="{00000000-0005-0000-0000-0000EE1C0000}"/>
    <cellStyle name="콤마(3) 3 5" xfId="7472" xr:uid="{00000000-0005-0000-0000-0000EF1C0000}"/>
    <cellStyle name="콤마(3) 3 6" xfId="7788" xr:uid="{00000000-0005-0000-0000-0000F01C0000}"/>
    <cellStyle name="콤마(3) 4" xfId="7171" xr:uid="{00000000-0005-0000-0000-0000F11C0000}"/>
    <cellStyle name="콤마(3) 4 2" xfId="7533" xr:uid="{00000000-0005-0000-0000-0000F21C0000}"/>
    <cellStyle name="콤마(3) 4 3" xfId="7846" xr:uid="{00000000-0005-0000-0000-0000F31C0000}"/>
    <cellStyle name="콤마(3) 5" xfId="7183" xr:uid="{00000000-0005-0000-0000-0000F41C0000}"/>
    <cellStyle name="콤마(3) 5 2" xfId="7545" xr:uid="{00000000-0005-0000-0000-0000F51C0000}"/>
    <cellStyle name="콤마(3) 5 3" xfId="7858" xr:uid="{00000000-0005-0000-0000-0000F61C0000}"/>
    <cellStyle name="콤마[ ]" xfId="1761" xr:uid="{00000000-0005-0000-0000-0000F71C0000}"/>
    <cellStyle name="콤마[ ] 2" xfId="3556" xr:uid="{00000000-0005-0000-0000-0000F81C0000}"/>
    <cellStyle name="콤마[*]" xfId="1762" xr:uid="{00000000-0005-0000-0000-0000F91C0000}"/>
    <cellStyle name="콤마[*] 2" xfId="3557" xr:uid="{00000000-0005-0000-0000-0000FA1C0000}"/>
    <cellStyle name="콤마[.]" xfId="1763" xr:uid="{00000000-0005-0000-0000-0000FB1C0000}"/>
    <cellStyle name="콤마[.] 2" xfId="3558" xr:uid="{00000000-0005-0000-0000-0000FC1C0000}"/>
    <cellStyle name="콤마[0]" xfId="1764" xr:uid="{00000000-0005-0000-0000-0000FD1C0000}"/>
    <cellStyle name="콤마[0] 2" xfId="1968" xr:uid="{00000000-0005-0000-0000-0000FE1C0000}"/>
    <cellStyle name="콤마[0] 2 2" xfId="7021" xr:uid="{00000000-0005-0000-0000-0000FF1C0000}"/>
    <cellStyle name="콤마[0] 2 2 2" xfId="7121" xr:uid="{00000000-0005-0000-0000-0000001D0000}"/>
    <cellStyle name="콤마_  종  합  " xfId="1765" xr:uid="{00000000-0005-0000-0000-0000011D0000}"/>
    <cellStyle name="톤" xfId="6839" xr:uid="{00000000-0005-0000-0000-0000021D0000}"/>
    <cellStyle name="통" xfId="2996" xr:uid="{00000000-0005-0000-0000-0000031D0000}"/>
    <cellStyle name="통 2" xfId="6840" xr:uid="{00000000-0005-0000-0000-0000041D0000}"/>
    <cellStyle name="통 3" xfId="6841" xr:uid="{00000000-0005-0000-0000-0000051D0000}"/>
    <cellStyle name="통_3.우수" xfId="2997" xr:uid="{00000000-0005-0000-0000-0000061D0000}"/>
    <cellStyle name="통_4.오수" xfId="2998" xr:uid="{00000000-0005-0000-0000-0000071D0000}"/>
    <cellStyle name="통_오수공수량산출서" xfId="2999" xr:uid="{00000000-0005-0000-0000-0000081D0000}"/>
    <cellStyle name="통화 [" xfId="3000" xr:uid="{00000000-0005-0000-0000-0000091D0000}"/>
    <cellStyle name="통화 [ 2" xfId="6842" xr:uid="{00000000-0005-0000-0000-00000A1D0000}"/>
    <cellStyle name="통화 [ 3" xfId="6843" xr:uid="{00000000-0005-0000-0000-00000B1D0000}"/>
    <cellStyle name="통화 [0] 2" xfId="1766" xr:uid="{00000000-0005-0000-0000-00000C1D0000}"/>
    <cellStyle name="통화 [0] 3" xfId="1767" xr:uid="{00000000-0005-0000-0000-00000D1D0000}"/>
    <cellStyle name="통화 [0㉝〸" xfId="1969" xr:uid="{00000000-0005-0000-0000-00000E1D0000}"/>
    <cellStyle name="퍼센트" xfId="1768" xr:uid="{00000000-0005-0000-0000-00000F1D0000}"/>
    <cellStyle name="퍼센트 2" xfId="1769" xr:uid="{00000000-0005-0000-0000-0000101D0000}"/>
    <cellStyle name="퍼센트 2 2" xfId="6844" xr:uid="{00000000-0005-0000-0000-0000111D0000}"/>
    <cellStyle name="퍼센트 2 3" xfId="6845" xr:uid="{00000000-0005-0000-0000-0000121D0000}"/>
    <cellStyle name="퍼센트 3" xfId="1770" xr:uid="{00000000-0005-0000-0000-0000131D0000}"/>
    <cellStyle name="퍼센트 3 2" xfId="7022" xr:uid="{00000000-0005-0000-0000-0000141D0000}"/>
    <cellStyle name="퍼센트 4" xfId="1970" xr:uid="{00000000-0005-0000-0000-0000151D0000}"/>
    <cellStyle name="퍼센트 4 2" xfId="7023" xr:uid="{00000000-0005-0000-0000-0000161D0000}"/>
    <cellStyle name="퍼센트 5" xfId="6846" xr:uid="{00000000-0005-0000-0000-0000171D0000}"/>
    <cellStyle name="퍼센트 6" xfId="6847" xr:uid="{00000000-0005-0000-0000-0000181D0000}"/>
    <cellStyle name="퍼센트 7" xfId="6848" xr:uid="{00000000-0005-0000-0000-0000191D0000}"/>
    <cellStyle name="퍼센트 8" xfId="6849" xr:uid="{00000000-0005-0000-0000-00001A1D0000}"/>
    <cellStyle name="퍼센트 8 2" xfId="6850" xr:uid="{00000000-0005-0000-0000-00001B1D0000}"/>
    <cellStyle name="퍼센트 8 3" xfId="6851" xr:uid="{00000000-0005-0000-0000-00001C1D0000}"/>
    <cellStyle name="평" xfId="3001" xr:uid="{00000000-0005-0000-0000-00001D1D0000}"/>
    <cellStyle name="평_FinancialModel1108(2)" xfId="3002" xr:uid="{00000000-0005-0000-0000-00001E1D0000}"/>
    <cellStyle name="평_FinancialModel1108(2)_SG운영비용" xfId="3003" xr:uid="{00000000-0005-0000-0000-00001F1D0000}"/>
    <cellStyle name="평_FinancialModel1108(2)_SG운영비용_수원광명재무모델(제출용)" xfId="3004" xr:uid="{00000000-0005-0000-0000-0000201D0000}"/>
    <cellStyle name="평_FinancialModel1108(2)_SG운영비용_수원광명재무모델(제출용)_HS-STP재무모델" xfId="3005" xr:uid="{00000000-0005-0000-0000-0000211D0000}"/>
    <cellStyle name="평_FinancialModel1108(2)_SG운영비용_수원광명재무모델(제출용)_PI-FM(평택)-20030404(최종)" xfId="3006" xr:uid="{00000000-0005-0000-0000-0000221D0000}"/>
    <cellStyle name="평_FinancialModel1108(2)_SG운영비용_수원광명재무모델(제출용)_순수투자자재무모델(평택)-0226-1" xfId="3007" xr:uid="{00000000-0005-0000-0000-0000231D0000}"/>
    <cellStyle name="평_FinancialModel1108(2)_SG운영비용_수원광명재무모델(제출용)_순수투자자재무모델(평택)-0303" xfId="3008" xr:uid="{00000000-0005-0000-0000-0000241D0000}"/>
    <cellStyle name="평_FinancialModel1108(2)_SG운영비용_수원광명재무모델(제출용)_순수투자자재무모델(평택)-0320(DSRA)" xfId="3009" xr:uid="{00000000-0005-0000-0000-0000251D0000}"/>
    <cellStyle name="평_FinancialModel1108(2)_SG운영비용_수원광명재무모델(제출용)_안산소각로재무모델0128" xfId="3010" xr:uid="{00000000-0005-0000-0000-0000261D0000}"/>
    <cellStyle name="평_FinancialModel1108(2)_SG운영비용_수원광명재무모델(제출용)_안산소각로재무모델0206" xfId="3011" xr:uid="{00000000-0005-0000-0000-0000271D0000}"/>
    <cellStyle name="평_FinancialModel1108(2)_수원광명재무모델(제출용)" xfId="3012" xr:uid="{00000000-0005-0000-0000-0000281D0000}"/>
    <cellStyle name="평_FinancialModel1108(2)_수원광명재무모델(제출용)_HS-STP재무모델" xfId="3013" xr:uid="{00000000-0005-0000-0000-0000291D0000}"/>
    <cellStyle name="평_FinancialModel1108(2)_수원광명재무모델(제출용)_PI-FM(평택)-20030404(최종)" xfId="3014" xr:uid="{00000000-0005-0000-0000-00002A1D0000}"/>
    <cellStyle name="평_FinancialModel1108(2)_수원광명재무모델(제출용)_순수투자자재무모델(평택)-0226-1" xfId="3015" xr:uid="{00000000-0005-0000-0000-00002B1D0000}"/>
    <cellStyle name="평_FinancialModel1108(2)_수원광명재무모델(제출용)_순수투자자재무모델(평택)-0303" xfId="3016" xr:uid="{00000000-0005-0000-0000-00002C1D0000}"/>
    <cellStyle name="평_FinancialModel1108(2)_수원광명재무모델(제출용)_순수투자자재무모델(평택)-0320(DSRA)" xfId="3017" xr:uid="{00000000-0005-0000-0000-00002D1D0000}"/>
    <cellStyle name="평_FinancialModel1108(2)_수원광명재무모델(제출용)_안산소각로재무모델0128" xfId="3018" xr:uid="{00000000-0005-0000-0000-00002E1D0000}"/>
    <cellStyle name="평_FinancialModel1108(2)_수원광명재무모델(제출용)_안산소각로재무모델0206" xfId="3019" xr:uid="{00000000-0005-0000-0000-00002F1D0000}"/>
    <cellStyle name="평_FinancialModel1108(2)_재무모델정부제출(1단계-기존)" xfId="3020" xr:uid="{00000000-0005-0000-0000-0000301D0000}"/>
    <cellStyle name="평_FinancialModel1108(2)_재무모델정부제출(1단계-기존)_재무모델" xfId="3021" xr:uid="{00000000-0005-0000-0000-0000311D0000}"/>
    <cellStyle name="평_FinancialModel1108(2)_재무모델정부제출(1단계-기존)_재무모델1210" xfId="3022" xr:uid="{00000000-0005-0000-0000-0000321D0000}"/>
    <cellStyle name="평_FinancialModel1108(2)_재무모델정부제출(1단계-기존)_청담주차장FM-0311-3" xfId="3023" xr:uid="{00000000-0005-0000-0000-0000331D0000}"/>
    <cellStyle name="평_FinancialModel1108(2)_타당성분석(이지작성)" xfId="3024" xr:uid="{00000000-0005-0000-0000-0000341D0000}"/>
    <cellStyle name="평_FinancialModel1108(2)_타당성분석(이지작성)_수원광명재무모델(제출용)" xfId="3025" xr:uid="{00000000-0005-0000-0000-0000351D0000}"/>
    <cellStyle name="평_FinancialModel1108(2)_타당성분석(이지작성)_수원광명재무모델(제출용)_HS-STP재무모델" xfId="3026" xr:uid="{00000000-0005-0000-0000-0000361D0000}"/>
    <cellStyle name="평_FinancialModel1108(2)_타당성분석(이지작성)_수원광명재무모델(제출용)_PI-FM(평택)-20030404(최종)" xfId="3027" xr:uid="{00000000-0005-0000-0000-0000371D0000}"/>
    <cellStyle name="평_FinancialModel1108(2)_타당성분석(이지작성)_수원광명재무모델(제출용)_순수투자자재무모델(평택)-0226-1" xfId="3028" xr:uid="{00000000-0005-0000-0000-0000381D0000}"/>
    <cellStyle name="평_FinancialModel1108(2)_타당성분석(이지작성)_수원광명재무모델(제출용)_순수투자자재무모델(평택)-0303" xfId="3029" xr:uid="{00000000-0005-0000-0000-0000391D0000}"/>
    <cellStyle name="평_FinancialModel1108(2)_타당성분석(이지작성)_수원광명재무모델(제출용)_순수투자자재무모델(평택)-0320(DSRA)" xfId="3030" xr:uid="{00000000-0005-0000-0000-00003A1D0000}"/>
    <cellStyle name="평_FinancialModel1108(2)_타당성분석(이지작성)_수원광명재무모델(제출용)_안산소각로재무모델0128" xfId="3031" xr:uid="{00000000-0005-0000-0000-00003B1D0000}"/>
    <cellStyle name="평_FinancialModel1108(2)_타당성분석(이지작성)_수원광명재무모델(제출용)_안산소각로재무모델0206" xfId="3032" xr:uid="{00000000-0005-0000-0000-00003C1D0000}"/>
    <cellStyle name="평_FinancialModel1108(2)_표지및Index" xfId="3033" xr:uid="{00000000-0005-0000-0000-00003D1D0000}"/>
    <cellStyle name="평_FinancialModel1108(2)_표지및Index_재무모델" xfId="3034" xr:uid="{00000000-0005-0000-0000-00003E1D0000}"/>
    <cellStyle name="평_FinancialModel1108(2)_표지및Index_재무모델1210" xfId="3035" xr:uid="{00000000-0005-0000-0000-00003F1D0000}"/>
    <cellStyle name="평_FinancialModel1108(2)_표지및Index_청담주차장FM-0311-3" xfId="3036" xr:uid="{00000000-0005-0000-0000-0000401D0000}"/>
    <cellStyle name="평_HS-STP재무모델" xfId="3037" xr:uid="{00000000-0005-0000-0000-0000411D0000}"/>
    <cellStyle name="평_Model-논산소각장(논산시 용역 분석)" xfId="3038" xr:uid="{00000000-0005-0000-0000-0000421D0000}"/>
    <cellStyle name="평_PI(2공구)-0110(선투입후동시투입)-건설사일부선투입-민감도" xfId="3039" xr:uid="{00000000-0005-0000-0000-0000431D0000}"/>
    <cellStyle name="평_PI-FM(평택)-20030404(최종)" xfId="3040" xr:uid="{00000000-0005-0000-0000-0000441D0000}"/>
    <cellStyle name="평_SG(1018)-ING" xfId="3041" xr:uid="{00000000-0005-0000-0000-0000451D0000}"/>
    <cellStyle name="평_SG(1018)-ING_수원광명재무모델(제출용)" xfId="3042" xr:uid="{00000000-0005-0000-0000-0000461D0000}"/>
    <cellStyle name="평_SG(1018)-ING_수원광명재무모델(제출용)_HS-STP재무모델" xfId="3043" xr:uid="{00000000-0005-0000-0000-0000471D0000}"/>
    <cellStyle name="평_SG(1018)-ING_수원광명재무모델(제출용)_PI-FM(평택)-20030404(최종)" xfId="3044" xr:uid="{00000000-0005-0000-0000-0000481D0000}"/>
    <cellStyle name="평_SG(1018)-ING_수원광명재무모델(제출용)_순수투자자재무모델(평택)-0226-1" xfId="3045" xr:uid="{00000000-0005-0000-0000-0000491D0000}"/>
    <cellStyle name="평_SG(1018)-ING_수원광명재무모델(제출용)_순수투자자재무모델(평택)-0303" xfId="3046" xr:uid="{00000000-0005-0000-0000-00004A1D0000}"/>
    <cellStyle name="평_SG(1018)-ING_수원광명재무모델(제출용)_순수투자자재무모델(평택)-0320(DSRA)" xfId="3047" xr:uid="{00000000-0005-0000-0000-00004B1D0000}"/>
    <cellStyle name="평_SG(1018)-ING_수원광명재무모델(제출용)_안산소각로재무모델0128" xfId="3048" xr:uid="{00000000-0005-0000-0000-00004C1D0000}"/>
    <cellStyle name="평_SG(1018)-ING_수원광명재무모델(제출용)_안산소각로재무모델0206" xfId="3049" xr:uid="{00000000-0005-0000-0000-00004D1D0000}"/>
    <cellStyle name="평_SG-FM(1018)-PI-HO" xfId="3050" xr:uid="{00000000-0005-0000-0000-00004E1D0000}"/>
    <cellStyle name="평_SG-FM(1018)-PI-HO_수원광명재무모델(제출용)" xfId="3051" xr:uid="{00000000-0005-0000-0000-00004F1D0000}"/>
    <cellStyle name="평_SG-FM(1018)-PI-HO_수원광명재무모델(제출용)_HS-STP재무모델" xfId="3052" xr:uid="{00000000-0005-0000-0000-0000501D0000}"/>
    <cellStyle name="평_SG-FM(1018)-PI-HO_수원광명재무모델(제출용)_PI-FM(평택)-20030404(최종)" xfId="3053" xr:uid="{00000000-0005-0000-0000-0000511D0000}"/>
    <cellStyle name="평_SG-FM(1018)-PI-HO_수원광명재무모델(제출용)_순수투자자재무모델(평택)-0226-1" xfId="3054" xr:uid="{00000000-0005-0000-0000-0000521D0000}"/>
    <cellStyle name="평_SG-FM(1018)-PI-HO_수원광명재무모델(제출용)_순수투자자재무모델(평택)-0303" xfId="3055" xr:uid="{00000000-0005-0000-0000-0000531D0000}"/>
    <cellStyle name="평_SG-FM(1018)-PI-HO_수원광명재무모델(제출용)_순수투자자재무모델(평택)-0320(DSRA)" xfId="3056" xr:uid="{00000000-0005-0000-0000-0000541D0000}"/>
    <cellStyle name="평_SG-FM(1018)-PI-HO_수원광명재무모델(제출용)_안산소각로재무모델0128" xfId="3057" xr:uid="{00000000-0005-0000-0000-0000551D0000}"/>
    <cellStyle name="평_SG-FM(1018)-PI-HO_수원광명재무모델(제출용)_안산소각로재무모델0206" xfId="3058" xr:uid="{00000000-0005-0000-0000-0000561D0000}"/>
    <cellStyle name="평_SG-FM(1111)-PI" xfId="3059" xr:uid="{00000000-0005-0000-0000-0000571D0000}"/>
    <cellStyle name="평_SG-FM(1112)-PI" xfId="3060" xr:uid="{00000000-0005-0000-0000-0000581D0000}"/>
    <cellStyle name="평_SG사업성분석" xfId="3061" xr:uid="{00000000-0005-0000-0000-0000591D0000}"/>
    <cellStyle name="평_SG사업성분석_수원광명재무모델(제출용)" xfId="3062" xr:uid="{00000000-0005-0000-0000-00005A1D0000}"/>
    <cellStyle name="평_SG사업성분석_수원광명재무모델(제출용)_HS-STP재무모델" xfId="3063" xr:uid="{00000000-0005-0000-0000-00005B1D0000}"/>
    <cellStyle name="평_SG사업성분석_수원광명재무모델(제출용)_PI-FM(평택)-20030404(최종)" xfId="3064" xr:uid="{00000000-0005-0000-0000-00005C1D0000}"/>
    <cellStyle name="평_SG사업성분석_수원광명재무모델(제출용)_순수투자자재무모델(평택)-0226-1" xfId="3065" xr:uid="{00000000-0005-0000-0000-00005D1D0000}"/>
    <cellStyle name="평_SG사업성분석_수원광명재무모델(제출용)_순수투자자재무모델(평택)-0303" xfId="3066" xr:uid="{00000000-0005-0000-0000-00005E1D0000}"/>
    <cellStyle name="평_SG사업성분석_수원광명재무모델(제출용)_순수투자자재무모델(평택)-0320(DSRA)" xfId="3067" xr:uid="{00000000-0005-0000-0000-00005F1D0000}"/>
    <cellStyle name="평_SG사업성분석_수원광명재무모델(제출용)_안산소각로재무모델0128" xfId="3068" xr:uid="{00000000-0005-0000-0000-0000601D0000}"/>
    <cellStyle name="평_SG사업성분석_수원광명재무모델(제출용)_안산소각로재무모델0206" xfId="3069" xr:uid="{00000000-0005-0000-0000-0000611D0000}"/>
    <cellStyle name="평_SG운영비용" xfId="3070" xr:uid="{00000000-0005-0000-0000-0000621D0000}"/>
    <cellStyle name="평_SG운영비용_수원광명재무모델(제출용)" xfId="3071" xr:uid="{00000000-0005-0000-0000-0000631D0000}"/>
    <cellStyle name="평_SG운영비용_수원광명재무모델(제출용)_HS-STP재무모델" xfId="3072" xr:uid="{00000000-0005-0000-0000-0000641D0000}"/>
    <cellStyle name="평_SG운영비용_수원광명재무모델(제출용)_PI-FM(평택)-20030404(최종)" xfId="3073" xr:uid="{00000000-0005-0000-0000-0000651D0000}"/>
    <cellStyle name="평_SG운영비용_수원광명재무모델(제출용)_순수투자자재무모델(평택)-0226-1" xfId="3074" xr:uid="{00000000-0005-0000-0000-0000661D0000}"/>
    <cellStyle name="평_SG운영비용_수원광명재무모델(제출용)_순수투자자재무모델(평택)-0303" xfId="3075" xr:uid="{00000000-0005-0000-0000-0000671D0000}"/>
    <cellStyle name="평_SG운영비용_수원광명재무모델(제출용)_순수투자자재무모델(평택)-0320(DSRA)" xfId="3076" xr:uid="{00000000-0005-0000-0000-0000681D0000}"/>
    <cellStyle name="평_SG운영비용_수원광명재무모델(제출용)_안산소각로재무모델0128" xfId="3077" xr:uid="{00000000-0005-0000-0000-0000691D0000}"/>
    <cellStyle name="평_SG운영비용_수원광명재무모델(제출용)_안산소각로재무모델0206" xfId="3078" xr:uid="{00000000-0005-0000-0000-00006A1D0000}"/>
    <cellStyle name="평_건설기간중대안2최종" xfId="3079" xr:uid="{00000000-0005-0000-0000-00006B1D0000}"/>
    <cellStyle name="평_건설기간중대안2최종_재무모델" xfId="3080" xr:uid="{00000000-0005-0000-0000-00006C1D0000}"/>
    <cellStyle name="평_건설기간중대안2최종_재무모델1210" xfId="3081" xr:uid="{00000000-0005-0000-0000-00006D1D0000}"/>
    <cellStyle name="평_건설기간중대안2최종_청담주차장FM-0311-3" xfId="3082" xr:uid="{00000000-0005-0000-0000-00006E1D0000}"/>
    <cellStyle name="평_고양원능재무모델정부제출용(사업자용)" xfId="3083" xr:uid="{00000000-0005-0000-0000-00006F1D0000}"/>
    <cellStyle name="평_대안1(1129)" xfId="3084" xr:uid="{00000000-0005-0000-0000-0000701D0000}"/>
    <cellStyle name="평_대안1(1129)_수원광명재무모델(제출용)" xfId="3085" xr:uid="{00000000-0005-0000-0000-0000711D0000}"/>
    <cellStyle name="평_대안1(1129)_수원광명재무모델(제출용)_HS-STP재무모델" xfId="3086" xr:uid="{00000000-0005-0000-0000-0000721D0000}"/>
    <cellStyle name="평_대안1(1129)_수원광명재무모델(제출용)_PI-FM(평택)-20030404(최종)" xfId="3087" xr:uid="{00000000-0005-0000-0000-0000731D0000}"/>
    <cellStyle name="평_대안1(1129)_수원광명재무모델(제출용)_순수투자자재무모델(평택)-0226-1" xfId="3088" xr:uid="{00000000-0005-0000-0000-0000741D0000}"/>
    <cellStyle name="평_대안1(1129)_수원광명재무모델(제출용)_순수투자자재무모델(평택)-0303" xfId="3089" xr:uid="{00000000-0005-0000-0000-0000751D0000}"/>
    <cellStyle name="평_대안1(1129)_수원광명재무모델(제출용)_순수투자자재무모델(평택)-0320(DSRA)" xfId="3090" xr:uid="{00000000-0005-0000-0000-0000761D0000}"/>
    <cellStyle name="평_대안1(1129)_수원광명재무모델(제출용)_안산소각로재무모델0128" xfId="3091" xr:uid="{00000000-0005-0000-0000-0000771D0000}"/>
    <cellStyle name="평_대안1(1129)_수원광명재무모델(제출용)_안산소각로재무모델0206" xfId="3092" xr:uid="{00000000-0005-0000-0000-0000781D0000}"/>
    <cellStyle name="평_대안1(1129)_재무모델" xfId="3093" xr:uid="{00000000-0005-0000-0000-0000791D0000}"/>
    <cellStyle name="평_대안1(1129)_재무모델1210" xfId="3094" xr:uid="{00000000-0005-0000-0000-00007A1D0000}"/>
    <cellStyle name="평_대안1(1129)_청담주차장FM-0311-3" xfId="3095" xr:uid="{00000000-0005-0000-0000-00007B1D0000}"/>
    <cellStyle name="평_대안1(1129)_타당성분석(이지작성)" xfId="3096" xr:uid="{00000000-0005-0000-0000-00007C1D0000}"/>
    <cellStyle name="평_대안1(1129)_타당성분석(이지작성)_수원광명재무모델(제출용)" xfId="3097" xr:uid="{00000000-0005-0000-0000-00007D1D0000}"/>
    <cellStyle name="평_대안1(1129)_타당성분석(이지작성)_수원광명재무모델(제출용)_HS-STP재무모델" xfId="3098" xr:uid="{00000000-0005-0000-0000-00007E1D0000}"/>
    <cellStyle name="평_대안1(1129)_타당성분석(이지작성)_수원광명재무모델(제출용)_PI-FM(평택)-20030404(최종)" xfId="3099" xr:uid="{00000000-0005-0000-0000-00007F1D0000}"/>
    <cellStyle name="평_대안1(1129)_타당성분석(이지작성)_수원광명재무모델(제출용)_순수투자자재무모델(평택)-0226-1" xfId="3100" xr:uid="{00000000-0005-0000-0000-0000801D0000}"/>
    <cellStyle name="평_대안1(1129)_타당성분석(이지작성)_수원광명재무모델(제출용)_순수투자자재무모델(평택)-0303" xfId="3101" xr:uid="{00000000-0005-0000-0000-0000811D0000}"/>
    <cellStyle name="평_대안1(1129)_타당성분석(이지작성)_수원광명재무모델(제출용)_순수투자자재무모델(평택)-0320(DSRA)" xfId="3102" xr:uid="{00000000-0005-0000-0000-0000821D0000}"/>
    <cellStyle name="평_대안1(1129)_타당성분석(이지작성)_수원광명재무모델(제출용)_안산소각로재무모델0128" xfId="3103" xr:uid="{00000000-0005-0000-0000-0000831D0000}"/>
    <cellStyle name="평_대안1(1129)_타당성분석(이지작성)_수원광명재무모델(제출용)_안산소각로재무모델0206" xfId="3104" xr:uid="{00000000-0005-0000-0000-0000841D0000}"/>
    <cellStyle name="평_박2홍" xfId="3105" xr:uid="{00000000-0005-0000-0000-0000851D0000}"/>
    <cellStyle name="평_박2홍_표지및Index" xfId="3106" xr:uid="{00000000-0005-0000-0000-0000861D0000}"/>
    <cellStyle name="평_박2홍_표지및Index_재무모델" xfId="3107" xr:uid="{00000000-0005-0000-0000-0000871D0000}"/>
    <cellStyle name="평_박2홍_표지및Index_재무모델1210" xfId="3108" xr:uid="{00000000-0005-0000-0000-0000881D0000}"/>
    <cellStyle name="평_박2홍_표지및Index_청담주차장FM-0311-3" xfId="3109" xr:uid="{00000000-0005-0000-0000-0000891D0000}"/>
    <cellStyle name="평_서천STP재무모델(0914)" xfId="3110" xr:uid="{00000000-0005-0000-0000-00008A1D0000}"/>
    <cellStyle name="평_서천STP재무모델(0915)-4" xfId="3111" xr:uid="{00000000-0005-0000-0000-00008B1D0000}"/>
    <cellStyle name="평_수원광명재무모델(제출용)-PI" xfId="3112" xr:uid="{00000000-0005-0000-0000-00008C1D0000}"/>
    <cellStyle name="평_순수투자자재무모델(평택)-0226-1" xfId="3113" xr:uid="{00000000-0005-0000-0000-00008D1D0000}"/>
    <cellStyle name="평_순수투자자재무모델(평택)-0303" xfId="3114" xr:uid="{00000000-0005-0000-0000-00008E1D0000}"/>
    <cellStyle name="평_순수투자자재무모델(평택)-0320(DSRA)" xfId="3115" xr:uid="{00000000-0005-0000-0000-00008F1D0000}"/>
    <cellStyle name="평_안산소각로재무모델0128" xfId="3116" xr:uid="{00000000-0005-0000-0000-0000901D0000}"/>
    <cellStyle name="평_안산소각로재무모델0206" xfId="3117" xr:uid="{00000000-0005-0000-0000-0000911D0000}"/>
    <cellStyle name="평_운영비용(운영기간 최종)" xfId="3118" xr:uid="{00000000-0005-0000-0000-0000921D0000}"/>
    <cellStyle name="평_운영비용(운영기간 최종)_표지및Index" xfId="3119" xr:uid="{00000000-0005-0000-0000-0000931D0000}"/>
    <cellStyle name="평_운영비용(운영기간 최종)_표지및Index_재무모델" xfId="3120" xr:uid="{00000000-0005-0000-0000-0000941D0000}"/>
    <cellStyle name="평_운영비용(운영기간 최종)_표지및Index_재무모델1210" xfId="3121" xr:uid="{00000000-0005-0000-0000-0000951D0000}"/>
    <cellStyle name="평_운영비용(운영기간 최종)_표지및Index_청담주차장FM-0311-3" xfId="3122" xr:uid="{00000000-0005-0000-0000-0000961D0000}"/>
    <cellStyle name="평_장림STP재무모델(1130)ROE" xfId="3123" xr:uid="{00000000-0005-0000-0000-0000971D0000}"/>
    <cellStyle name="평_재무모델" xfId="3124" xr:uid="{00000000-0005-0000-0000-0000981D0000}"/>
    <cellStyle name="평_재무모델(최종)" xfId="3125" xr:uid="{00000000-0005-0000-0000-0000991D0000}"/>
    <cellStyle name="평_재무모델_재무모델정부제출(1단계-기존)" xfId="3126" xr:uid="{00000000-0005-0000-0000-00009A1D0000}"/>
    <cellStyle name="평_재무모델_재무모델정부제출(1단계-기존)_재무모델" xfId="3127" xr:uid="{00000000-0005-0000-0000-00009B1D0000}"/>
    <cellStyle name="평_재무모델_재무모델정부제출(1단계-기존)_재무모델1210" xfId="3128" xr:uid="{00000000-0005-0000-0000-00009C1D0000}"/>
    <cellStyle name="평_재무모델_재무모델정부제출(1단계-기존)_청담주차장FM-0311-3" xfId="3129" xr:uid="{00000000-0005-0000-0000-00009D1D0000}"/>
    <cellStyle name="평_재무모델_표지및Index" xfId="3130" xr:uid="{00000000-0005-0000-0000-00009E1D0000}"/>
    <cellStyle name="평_재무모델_표지및Index_재무모델" xfId="3131" xr:uid="{00000000-0005-0000-0000-00009F1D0000}"/>
    <cellStyle name="평_재무모델_표지및Index_재무모델1210" xfId="3132" xr:uid="{00000000-0005-0000-0000-0000A01D0000}"/>
    <cellStyle name="평_재무모델_표지및Index_청담주차장FM-0311-3" xfId="3133" xr:uid="{00000000-0005-0000-0000-0000A11D0000}"/>
    <cellStyle name="평_재무모델0626" xfId="3134" xr:uid="{00000000-0005-0000-0000-0000A21D0000}"/>
    <cellStyle name="평_재무모델0626_재무모델" xfId="3135" xr:uid="{00000000-0005-0000-0000-0000A31D0000}"/>
    <cellStyle name="평_재무모델0626_재무모델1210" xfId="3136" xr:uid="{00000000-0005-0000-0000-0000A41D0000}"/>
    <cellStyle name="평_재무모델0626_청담주차장FM-0311-3" xfId="3137" xr:uid="{00000000-0005-0000-0000-0000A51D0000}"/>
    <cellStyle name="평_재무모델0918" xfId="3138" xr:uid="{00000000-0005-0000-0000-0000A61D0000}"/>
    <cellStyle name="평_재무모델0919" xfId="3139" xr:uid="{00000000-0005-0000-0000-0000A71D0000}"/>
    <cellStyle name="평_재무모델1210" xfId="3140" xr:uid="{00000000-0005-0000-0000-0000A81D0000}"/>
    <cellStyle name="평_재무모델1안최종0708-2" xfId="3141" xr:uid="{00000000-0005-0000-0000-0000A91D0000}"/>
    <cellStyle name="평_재무모델1안최종0708-2_재무모델" xfId="3142" xr:uid="{00000000-0005-0000-0000-0000AA1D0000}"/>
    <cellStyle name="평_재무모델1안최종0708-2_재무모델1210" xfId="3143" xr:uid="{00000000-0005-0000-0000-0000AB1D0000}"/>
    <cellStyle name="평_재무모델1안최종0708-2_청담주차장FM-0311-3" xfId="3144" xr:uid="{00000000-0005-0000-0000-0000AC1D0000}"/>
    <cellStyle name="평_청담주차장FM-0311-3" xfId="3145" xr:uid="{00000000-0005-0000-0000-0000AD1D0000}"/>
    <cellStyle name="평_청담주차장FM-0312" xfId="3146" xr:uid="{00000000-0005-0000-0000-0000AE1D0000}"/>
    <cellStyle name="평_최종내부보고" xfId="3147" xr:uid="{00000000-0005-0000-0000-0000AF1D0000}"/>
    <cellStyle name="평_최종내부보고_수원광명재무모델(제출용)" xfId="3148" xr:uid="{00000000-0005-0000-0000-0000B01D0000}"/>
    <cellStyle name="평_최종내부보고_수원광명재무모델(제출용)_HS-STP재무모델" xfId="3149" xr:uid="{00000000-0005-0000-0000-0000B11D0000}"/>
    <cellStyle name="평_최종내부보고_수원광명재무모델(제출용)_PI-FM(평택)-20030404(최종)" xfId="3150" xr:uid="{00000000-0005-0000-0000-0000B21D0000}"/>
    <cellStyle name="평_최종내부보고_수원광명재무모델(제출용)_순수투자자재무모델(평택)-0226-1" xfId="3151" xr:uid="{00000000-0005-0000-0000-0000B31D0000}"/>
    <cellStyle name="평_최종내부보고_수원광명재무모델(제출용)_순수투자자재무모델(평택)-0303" xfId="3152" xr:uid="{00000000-0005-0000-0000-0000B41D0000}"/>
    <cellStyle name="평_최종내부보고_수원광명재무모델(제출용)_순수투자자재무모델(평택)-0320(DSRA)" xfId="3153" xr:uid="{00000000-0005-0000-0000-0000B51D0000}"/>
    <cellStyle name="평_최종내부보고_수원광명재무모델(제출용)_안산소각로재무모델0128" xfId="3154" xr:uid="{00000000-0005-0000-0000-0000B61D0000}"/>
    <cellStyle name="평_최종내부보고_수원광명재무모델(제출용)_안산소각로재무모델0206" xfId="3155" xr:uid="{00000000-0005-0000-0000-0000B71D0000}"/>
    <cellStyle name="평_최종내부보고_재무모델" xfId="3156" xr:uid="{00000000-0005-0000-0000-0000B81D0000}"/>
    <cellStyle name="평_최종내부보고_재무모델1210" xfId="3157" xr:uid="{00000000-0005-0000-0000-0000B91D0000}"/>
    <cellStyle name="평_최종내부보고_청담주차장FM-0311-3" xfId="3158" xr:uid="{00000000-0005-0000-0000-0000BA1D0000}"/>
    <cellStyle name="평_최종내부보고_타당성분석(이지작성)" xfId="3159" xr:uid="{00000000-0005-0000-0000-0000BB1D0000}"/>
    <cellStyle name="평_최종내부보고_타당성분석(이지작성)_수원광명재무모델(제출용)" xfId="3160" xr:uid="{00000000-0005-0000-0000-0000BC1D0000}"/>
    <cellStyle name="평_최종내부보고_타당성분석(이지작성)_수원광명재무모델(제출용)_HS-STP재무모델" xfId="3161" xr:uid="{00000000-0005-0000-0000-0000BD1D0000}"/>
    <cellStyle name="평_최종내부보고_타당성분석(이지작성)_수원광명재무모델(제출용)_PI-FM(평택)-20030404(최종)" xfId="3162" xr:uid="{00000000-0005-0000-0000-0000BE1D0000}"/>
    <cellStyle name="평_최종내부보고_타당성분석(이지작성)_수원광명재무모델(제출용)_순수투자자재무모델(평택)-0226-1" xfId="3163" xr:uid="{00000000-0005-0000-0000-0000BF1D0000}"/>
    <cellStyle name="평_최종내부보고_타당성분석(이지작성)_수원광명재무모델(제출용)_순수투자자재무모델(평택)-0303" xfId="3164" xr:uid="{00000000-0005-0000-0000-0000C01D0000}"/>
    <cellStyle name="평_최종내부보고_타당성분석(이지작성)_수원광명재무모델(제출용)_순수투자자재무모델(평택)-0320(DSRA)" xfId="3165" xr:uid="{00000000-0005-0000-0000-0000C11D0000}"/>
    <cellStyle name="평_최종내부보고_타당성분석(이지작성)_수원광명재무모델(제출용)_안산소각로재무모델0128" xfId="3166" xr:uid="{00000000-0005-0000-0000-0000C21D0000}"/>
    <cellStyle name="평_최종내부보고_타당성분석(이지작성)_수원광명재무모델(제출용)_안산소각로재무모델0206" xfId="3167" xr:uid="{00000000-0005-0000-0000-0000C31D0000}"/>
    <cellStyle name="평_타당성분석(이지작성)" xfId="3168" xr:uid="{00000000-0005-0000-0000-0000C41D0000}"/>
    <cellStyle name="평_타당성분석(이지작성)_수원광명재무모델(제출용)" xfId="3169" xr:uid="{00000000-0005-0000-0000-0000C51D0000}"/>
    <cellStyle name="평_타당성분석(이지작성)_수원광명재무모델(제출용)_HS-STP재무모델" xfId="3170" xr:uid="{00000000-0005-0000-0000-0000C61D0000}"/>
    <cellStyle name="평_타당성분석(이지작성)_수원광명재무모델(제출용)_PI-FM(평택)-20030404(최종)" xfId="3171" xr:uid="{00000000-0005-0000-0000-0000C71D0000}"/>
    <cellStyle name="평_타당성분석(이지작성)_수원광명재무모델(제출용)_순수투자자재무모델(평택)-0226-1" xfId="3172" xr:uid="{00000000-0005-0000-0000-0000C81D0000}"/>
    <cellStyle name="평_타당성분석(이지작성)_수원광명재무모델(제출용)_순수투자자재무모델(평택)-0303" xfId="3173" xr:uid="{00000000-0005-0000-0000-0000C91D0000}"/>
    <cellStyle name="평_타당성분석(이지작성)_수원광명재무모델(제출용)_순수투자자재무모델(평택)-0320(DSRA)" xfId="3174" xr:uid="{00000000-0005-0000-0000-0000CA1D0000}"/>
    <cellStyle name="평_타당성분석(이지작성)_수원광명재무모델(제출용)_안산소각로재무모델0128" xfId="3175" xr:uid="{00000000-0005-0000-0000-0000CB1D0000}"/>
    <cellStyle name="평_타당성분석(이지작성)_수원광명재무모델(제출용)_안산소각로재무모델0206" xfId="3176" xr:uid="{00000000-0005-0000-0000-0000CC1D0000}"/>
    <cellStyle name="평_평택STP_01_09_27" xfId="3177" xr:uid="{00000000-0005-0000-0000-0000CD1D0000}"/>
    <cellStyle name="평_평택STP_01_09_27_FinancialModel1108" xfId="3178" xr:uid="{00000000-0005-0000-0000-0000CE1D0000}"/>
    <cellStyle name="평_평택STP_01_09_27_FinancialModel1108_FinancialModel1108(2)" xfId="3179" xr:uid="{00000000-0005-0000-0000-0000CF1D0000}"/>
    <cellStyle name="평_평택STP_01_09_27_FinancialModel1108_FinancialModel1108(2)_SG운영비용" xfId="3180" xr:uid="{00000000-0005-0000-0000-0000D01D0000}"/>
    <cellStyle name="평_평택STP_01_09_27_FinancialModel1108_FinancialModel1108(2)_SG운영비용_수원광명재무모델(제출용)" xfId="3181" xr:uid="{00000000-0005-0000-0000-0000D11D0000}"/>
    <cellStyle name="평_평택STP_01_09_27_FinancialModel1108_FinancialModel1108(2)_SG운영비용_수원광명재무모델(제출용)_HS-STP재무모델" xfId="3182" xr:uid="{00000000-0005-0000-0000-0000D21D0000}"/>
    <cellStyle name="평_평택STP_01_09_27_FinancialModel1108_FinancialModel1108(2)_SG운영비용_수원광명재무모델(제출용)_PI-FM(평택)-20030404(최종)" xfId="3183" xr:uid="{00000000-0005-0000-0000-0000D31D0000}"/>
    <cellStyle name="평_평택STP_01_09_27_FinancialModel1108_FinancialModel1108(2)_SG운영비용_수원광명재무모델(제출용)_순수투자자재무모델(평택)-0226-1" xfId="3184" xr:uid="{00000000-0005-0000-0000-0000D41D0000}"/>
    <cellStyle name="평_평택STP_01_09_27_FinancialModel1108_FinancialModel1108(2)_SG운영비용_수원광명재무모델(제출용)_순수투자자재무모델(평택)-0303" xfId="3185" xr:uid="{00000000-0005-0000-0000-0000D51D0000}"/>
    <cellStyle name="평_평택STP_01_09_27_FinancialModel1108_FinancialModel1108(2)_SG운영비용_수원광명재무모델(제출용)_순수투자자재무모델(평택)-0320(DSRA)" xfId="3186" xr:uid="{00000000-0005-0000-0000-0000D61D0000}"/>
    <cellStyle name="평_평택STP_01_09_27_FinancialModel1108_FinancialModel1108(2)_SG운영비용_수원광명재무모델(제출용)_안산소각로재무모델0128" xfId="3187" xr:uid="{00000000-0005-0000-0000-0000D71D0000}"/>
    <cellStyle name="평_평택STP_01_09_27_FinancialModel1108_FinancialModel1108(2)_SG운영비용_수원광명재무모델(제출용)_안산소각로재무모델0206" xfId="3188" xr:uid="{00000000-0005-0000-0000-0000D81D0000}"/>
    <cellStyle name="평_평택STP_01_09_27_FinancialModel1108_FinancialModel1108(2)_수원광명재무모델(제출용)" xfId="3189" xr:uid="{00000000-0005-0000-0000-0000D91D0000}"/>
    <cellStyle name="평_평택STP_01_09_27_FinancialModel1108_FinancialModel1108(2)_수원광명재무모델(제출용)_HS-STP재무모델" xfId="3190" xr:uid="{00000000-0005-0000-0000-0000DA1D0000}"/>
    <cellStyle name="평_평택STP_01_09_27_FinancialModel1108_FinancialModel1108(2)_수원광명재무모델(제출용)_PI-FM(평택)-20030404(최종)" xfId="3191" xr:uid="{00000000-0005-0000-0000-0000DB1D0000}"/>
    <cellStyle name="평_평택STP_01_09_27_FinancialModel1108_FinancialModel1108(2)_수원광명재무모델(제출용)_순수투자자재무모델(평택)-0226-1" xfId="3192" xr:uid="{00000000-0005-0000-0000-0000DC1D0000}"/>
    <cellStyle name="평_평택STP_01_09_27_FinancialModel1108_FinancialModel1108(2)_수원광명재무모델(제출용)_순수투자자재무모델(평택)-0303" xfId="3193" xr:uid="{00000000-0005-0000-0000-0000DD1D0000}"/>
    <cellStyle name="평_평택STP_01_09_27_FinancialModel1108_FinancialModel1108(2)_수원광명재무모델(제출용)_순수투자자재무모델(평택)-0320(DSRA)" xfId="3194" xr:uid="{00000000-0005-0000-0000-0000DE1D0000}"/>
    <cellStyle name="평_평택STP_01_09_27_FinancialModel1108_FinancialModel1108(2)_수원광명재무모델(제출용)_안산소각로재무모델0128" xfId="3195" xr:uid="{00000000-0005-0000-0000-0000DF1D0000}"/>
    <cellStyle name="평_평택STP_01_09_27_FinancialModel1108_FinancialModel1108(2)_수원광명재무모델(제출용)_안산소각로재무모델0206" xfId="3196" xr:uid="{00000000-0005-0000-0000-0000E01D0000}"/>
    <cellStyle name="평_평택STP_01_09_27_FinancialModel1108_FinancialModel1108(2)_재무모델정부제출(1단계-기존)" xfId="3197" xr:uid="{00000000-0005-0000-0000-0000E11D0000}"/>
    <cellStyle name="평_평택STP_01_09_27_FinancialModel1108_FinancialModel1108(2)_재무모델정부제출(1단계-기존)_재무모델" xfId="3198" xr:uid="{00000000-0005-0000-0000-0000E21D0000}"/>
    <cellStyle name="평_평택STP_01_09_27_FinancialModel1108_FinancialModel1108(2)_재무모델정부제출(1단계-기존)_재무모델1210" xfId="3199" xr:uid="{00000000-0005-0000-0000-0000E31D0000}"/>
    <cellStyle name="평_평택STP_01_09_27_FinancialModel1108_FinancialModel1108(2)_재무모델정부제출(1단계-기존)_청담주차장FM-0311-3" xfId="3200" xr:uid="{00000000-0005-0000-0000-0000E41D0000}"/>
    <cellStyle name="평_평택STP_01_09_27_FinancialModel1108_FinancialModel1108(2)_타당성분석(이지작성)" xfId="3201" xr:uid="{00000000-0005-0000-0000-0000E51D0000}"/>
    <cellStyle name="평_평택STP_01_09_27_FinancialModel1108_FinancialModel1108(2)_타당성분석(이지작성)_수원광명재무모델(제출용)" xfId="3202" xr:uid="{00000000-0005-0000-0000-0000E61D0000}"/>
    <cellStyle name="평_평택STP_01_09_27_FinancialModel1108_FinancialModel1108(2)_타당성분석(이지작성)_수원광명재무모델(제출용)_HS-STP재무모델" xfId="3203" xr:uid="{00000000-0005-0000-0000-0000E71D0000}"/>
    <cellStyle name="평_평택STP_01_09_27_FinancialModel1108_FinancialModel1108(2)_타당성분석(이지작성)_수원광명재무모델(제출용)_PI-FM(평택)-20030404(최종)" xfId="3204" xr:uid="{00000000-0005-0000-0000-0000E81D0000}"/>
    <cellStyle name="평_평택STP_01_09_27_FinancialModel1108_FinancialModel1108(2)_타당성분석(이지작성)_수원광명재무모델(제출용)_순수투자자재무모델(평택)-0226-1" xfId="3205" xr:uid="{00000000-0005-0000-0000-0000E91D0000}"/>
    <cellStyle name="평_평택STP_01_09_27_FinancialModel1108_FinancialModel1108(2)_타당성분석(이지작성)_수원광명재무모델(제출용)_순수투자자재무모델(평택)-0303" xfId="3206" xr:uid="{00000000-0005-0000-0000-0000EA1D0000}"/>
    <cellStyle name="평_평택STP_01_09_27_FinancialModel1108_FinancialModel1108(2)_타당성분석(이지작성)_수원광명재무모델(제출용)_순수투자자재무모델(평택)-0320(DSRA)" xfId="3207" xr:uid="{00000000-0005-0000-0000-0000EB1D0000}"/>
    <cellStyle name="평_평택STP_01_09_27_FinancialModel1108_FinancialModel1108(2)_타당성분석(이지작성)_수원광명재무모델(제출용)_안산소각로재무모델0128" xfId="3208" xr:uid="{00000000-0005-0000-0000-0000EC1D0000}"/>
    <cellStyle name="평_평택STP_01_09_27_FinancialModel1108_FinancialModel1108(2)_타당성분석(이지작성)_수원광명재무모델(제출용)_안산소각로재무모델0206" xfId="3209" xr:uid="{00000000-0005-0000-0000-0000ED1D0000}"/>
    <cellStyle name="평_평택STP_01_09_27_FinancialModel1108_FinancialModel1108(2)_표지및Index" xfId="3210" xr:uid="{00000000-0005-0000-0000-0000EE1D0000}"/>
    <cellStyle name="평_평택STP_01_09_27_FinancialModel1108_FinancialModel1108(2)_표지및Index_재무모델" xfId="3211" xr:uid="{00000000-0005-0000-0000-0000EF1D0000}"/>
    <cellStyle name="평_평택STP_01_09_27_FinancialModel1108_FinancialModel1108(2)_표지및Index_재무모델1210" xfId="3212" xr:uid="{00000000-0005-0000-0000-0000F01D0000}"/>
    <cellStyle name="평_평택STP_01_09_27_FinancialModel1108_FinancialModel1108(2)_표지및Index_청담주차장FM-0311-3" xfId="3213" xr:uid="{00000000-0005-0000-0000-0000F11D0000}"/>
    <cellStyle name="평_평택STP_01_09_27_FinancialModel1108_HS-STP재무모델" xfId="3214" xr:uid="{00000000-0005-0000-0000-0000F21D0000}"/>
    <cellStyle name="평_평택STP_01_09_27_FinancialModel1108_Model-논산소각장(논산시 용역 분석)" xfId="3215" xr:uid="{00000000-0005-0000-0000-0000F31D0000}"/>
    <cellStyle name="평_평택STP_01_09_27_FinancialModel1108_PI(2공구)-0110(선투입후동시투입)-건설사일부선투입-민감도" xfId="3216" xr:uid="{00000000-0005-0000-0000-0000F41D0000}"/>
    <cellStyle name="평_평택STP_01_09_27_FinancialModel1108_PI-FM(평택)-20030404(최종)" xfId="3217" xr:uid="{00000000-0005-0000-0000-0000F51D0000}"/>
    <cellStyle name="평_평택STP_01_09_27_FinancialModel1108_SG(1018)-ING" xfId="3218" xr:uid="{00000000-0005-0000-0000-0000F61D0000}"/>
    <cellStyle name="평_평택STP_01_09_27_FinancialModel1108_SG(1018)-ING_수원광명재무모델(제출용)" xfId="3219" xr:uid="{00000000-0005-0000-0000-0000F71D0000}"/>
    <cellStyle name="평_평택STP_01_09_27_FinancialModel1108_SG(1018)-ING_수원광명재무모델(제출용)_HS-STP재무모델" xfId="3220" xr:uid="{00000000-0005-0000-0000-0000F81D0000}"/>
    <cellStyle name="평_평택STP_01_09_27_FinancialModel1108_SG(1018)-ING_수원광명재무모델(제출용)_PI-FM(평택)-20030404(최종)" xfId="3221" xr:uid="{00000000-0005-0000-0000-0000F91D0000}"/>
    <cellStyle name="평_평택STP_01_09_27_FinancialModel1108_SG(1018)-ING_수원광명재무모델(제출용)_순수투자자재무모델(평택)-0226-1" xfId="3222" xr:uid="{00000000-0005-0000-0000-0000FA1D0000}"/>
    <cellStyle name="평_평택STP_01_09_27_FinancialModel1108_SG(1018)-ING_수원광명재무모델(제출용)_순수투자자재무모델(평택)-0303" xfId="3223" xr:uid="{00000000-0005-0000-0000-0000FB1D0000}"/>
    <cellStyle name="평_평택STP_01_09_27_FinancialModel1108_SG(1018)-ING_수원광명재무모델(제출용)_순수투자자재무모델(평택)-0320(DSRA)" xfId="3224" xr:uid="{00000000-0005-0000-0000-0000FC1D0000}"/>
    <cellStyle name="평_평택STP_01_09_27_FinancialModel1108_SG(1018)-ING_수원광명재무모델(제출용)_안산소각로재무모델0128" xfId="3225" xr:uid="{00000000-0005-0000-0000-0000FD1D0000}"/>
    <cellStyle name="평_평택STP_01_09_27_FinancialModel1108_SG(1018)-ING_수원광명재무모델(제출용)_안산소각로재무모델0206" xfId="3226" xr:uid="{00000000-0005-0000-0000-0000FE1D0000}"/>
    <cellStyle name="평_평택STP_01_09_27_FinancialModel1108_SG-FM(1018)-PI-HO" xfId="3227" xr:uid="{00000000-0005-0000-0000-0000FF1D0000}"/>
    <cellStyle name="평_평택STP_01_09_27_FinancialModel1108_SG-FM(1018)-PI-HO_수원광명재무모델(제출용)" xfId="3228" xr:uid="{00000000-0005-0000-0000-0000001E0000}"/>
    <cellStyle name="평_평택STP_01_09_27_FinancialModel1108_SG-FM(1018)-PI-HO_수원광명재무모델(제출용)_HS-STP재무모델" xfId="3229" xr:uid="{00000000-0005-0000-0000-0000011E0000}"/>
    <cellStyle name="평_평택STP_01_09_27_FinancialModel1108_SG-FM(1018)-PI-HO_수원광명재무모델(제출용)_PI-FM(평택)-20030404(최종)" xfId="3230" xr:uid="{00000000-0005-0000-0000-0000021E0000}"/>
    <cellStyle name="평_평택STP_01_09_27_FinancialModel1108_SG-FM(1018)-PI-HO_수원광명재무모델(제출용)_순수투자자재무모델(평택)-0226-1" xfId="3231" xr:uid="{00000000-0005-0000-0000-0000031E0000}"/>
    <cellStyle name="평_평택STP_01_09_27_FinancialModel1108_SG-FM(1018)-PI-HO_수원광명재무모델(제출용)_순수투자자재무모델(평택)-0303" xfId="3232" xr:uid="{00000000-0005-0000-0000-0000041E0000}"/>
    <cellStyle name="평_평택STP_01_09_27_FinancialModel1108_SG-FM(1018)-PI-HO_수원광명재무모델(제출용)_순수투자자재무모델(평택)-0320(DSRA)" xfId="3233" xr:uid="{00000000-0005-0000-0000-0000051E0000}"/>
    <cellStyle name="평_평택STP_01_09_27_FinancialModel1108_SG-FM(1018)-PI-HO_수원광명재무모델(제출용)_안산소각로재무모델0128" xfId="3234" xr:uid="{00000000-0005-0000-0000-0000061E0000}"/>
    <cellStyle name="평_평택STP_01_09_27_FinancialModel1108_SG-FM(1018)-PI-HO_수원광명재무모델(제출용)_안산소각로재무모델0206" xfId="3235" xr:uid="{00000000-0005-0000-0000-0000071E0000}"/>
    <cellStyle name="평_평택STP_01_09_27_FinancialModel1108_SG-FM(1111)-PI" xfId="3236" xr:uid="{00000000-0005-0000-0000-0000081E0000}"/>
    <cellStyle name="평_평택STP_01_09_27_FinancialModel1108_SG-FM(1112)-PI" xfId="3237" xr:uid="{00000000-0005-0000-0000-0000091E0000}"/>
    <cellStyle name="평_평택STP_01_09_27_FinancialModel1108_SG사업성분석" xfId="3238" xr:uid="{00000000-0005-0000-0000-00000A1E0000}"/>
    <cellStyle name="평_평택STP_01_09_27_FinancialModel1108_SG사업성분석_수원광명재무모델(제출용)" xfId="3239" xr:uid="{00000000-0005-0000-0000-00000B1E0000}"/>
    <cellStyle name="평_평택STP_01_09_27_FinancialModel1108_SG사업성분석_수원광명재무모델(제출용)_HS-STP재무모델" xfId="3240" xr:uid="{00000000-0005-0000-0000-00000C1E0000}"/>
    <cellStyle name="평_평택STP_01_09_27_FinancialModel1108_SG사업성분석_수원광명재무모델(제출용)_PI-FM(평택)-20030404(최종)" xfId="3241" xr:uid="{00000000-0005-0000-0000-00000D1E0000}"/>
    <cellStyle name="평_평택STP_01_09_27_FinancialModel1108_SG사업성분석_수원광명재무모델(제출용)_순수투자자재무모델(평택)-0226-1" xfId="3242" xr:uid="{00000000-0005-0000-0000-00000E1E0000}"/>
    <cellStyle name="평_평택STP_01_09_27_FinancialModel1108_SG사업성분석_수원광명재무모델(제출용)_순수투자자재무모델(평택)-0303" xfId="3243" xr:uid="{00000000-0005-0000-0000-00000F1E0000}"/>
    <cellStyle name="평_평택STP_01_09_27_FinancialModel1108_SG사업성분석_수원광명재무모델(제출용)_순수투자자재무모델(평택)-0320(DSRA)" xfId="3244" xr:uid="{00000000-0005-0000-0000-0000101E0000}"/>
    <cellStyle name="평_평택STP_01_09_27_FinancialModel1108_SG사업성분석_수원광명재무모델(제출용)_안산소각로재무모델0128" xfId="3245" xr:uid="{00000000-0005-0000-0000-0000111E0000}"/>
    <cellStyle name="평_평택STP_01_09_27_FinancialModel1108_SG사업성분석_수원광명재무모델(제출용)_안산소각로재무모델0206" xfId="3246" xr:uid="{00000000-0005-0000-0000-0000121E0000}"/>
    <cellStyle name="평_평택STP_01_09_27_FinancialModel1108_SG운영비용" xfId="3247" xr:uid="{00000000-0005-0000-0000-0000131E0000}"/>
    <cellStyle name="평_평택STP_01_09_27_FinancialModel1108_SG운영비용_수원광명재무모델(제출용)" xfId="3248" xr:uid="{00000000-0005-0000-0000-0000141E0000}"/>
    <cellStyle name="평_평택STP_01_09_27_FinancialModel1108_SG운영비용_수원광명재무모델(제출용)_HS-STP재무모델" xfId="3249" xr:uid="{00000000-0005-0000-0000-0000151E0000}"/>
    <cellStyle name="평_평택STP_01_09_27_FinancialModel1108_SG운영비용_수원광명재무모델(제출용)_PI-FM(평택)-20030404(최종)" xfId="3250" xr:uid="{00000000-0005-0000-0000-0000161E0000}"/>
    <cellStyle name="평_평택STP_01_09_27_FinancialModel1108_SG운영비용_수원광명재무모델(제출용)_순수투자자재무모델(평택)-0226-1" xfId="3251" xr:uid="{00000000-0005-0000-0000-0000171E0000}"/>
    <cellStyle name="평_평택STP_01_09_27_FinancialModel1108_SG운영비용_수원광명재무모델(제출용)_순수투자자재무모델(평택)-0303" xfId="3252" xr:uid="{00000000-0005-0000-0000-0000181E0000}"/>
    <cellStyle name="평_평택STP_01_09_27_FinancialModel1108_SG운영비용_수원광명재무모델(제출용)_순수투자자재무모델(평택)-0320(DSRA)" xfId="3253" xr:uid="{00000000-0005-0000-0000-0000191E0000}"/>
    <cellStyle name="평_평택STP_01_09_27_FinancialModel1108_SG운영비용_수원광명재무모델(제출용)_안산소각로재무모델0128" xfId="3254" xr:uid="{00000000-0005-0000-0000-00001A1E0000}"/>
    <cellStyle name="평_평택STP_01_09_27_FinancialModel1108_SG운영비용_수원광명재무모델(제출용)_안산소각로재무모델0206" xfId="3255" xr:uid="{00000000-0005-0000-0000-00001B1E0000}"/>
    <cellStyle name="평_평택STP_01_09_27_FinancialModel1108_건설기간중대안2최종" xfId="3256" xr:uid="{00000000-0005-0000-0000-00001C1E0000}"/>
    <cellStyle name="평_평택STP_01_09_27_FinancialModel1108_건설기간중대안2최종_재무모델" xfId="3257" xr:uid="{00000000-0005-0000-0000-00001D1E0000}"/>
    <cellStyle name="평_평택STP_01_09_27_FinancialModel1108_건설기간중대안2최종_재무모델1210" xfId="3258" xr:uid="{00000000-0005-0000-0000-00001E1E0000}"/>
    <cellStyle name="평_평택STP_01_09_27_FinancialModel1108_건설기간중대안2최종_청담주차장FM-0311-3" xfId="3259" xr:uid="{00000000-0005-0000-0000-00001F1E0000}"/>
    <cellStyle name="평_평택STP_01_09_27_FinancialModel1108_고양원능재무모델정부제출용(사업자용)" xfId="3260" xr:uid="{00000000-0005-0000-0000-0000201E0000}"/>
    <cellStyle name="평_평택STP_01_09_27_FinancialModel1108_대안1(1129)" xfId="3261" xr:uid="{00000000-0005-0000-0000-0000211E0000}"/>
    <cellStyle name="평_평택STP_01_09_27_FinancialModel1108_대안1(1129)_수원광명재무모델(제출용)" xfId="3262" xr:uid="{00000000-0005-0000-0000-0000221E0000}"/>
    <cellStyle name="평_평택STP_01_09_27_FinancialModel1108_대안1(1129)_수원광명재무모델(제출용)_HS-STP재무모델" xfId="3263" xr:uid="{00000000-0005-0000-0000-0000231E0000}"/>
    <cellStyle name="평_평택STP_01_09_27_FinancialModel1108_대안1(1129)_수원광명재무모델(제출용)_PI-FM(평택)-20030404(최종)" xfId="3264" xr:uid="{00000000-0005-0000-0000-0000241E0000}"/>
    <cellStyle name="평_평택STP_01_09_27_FinancialModel1108_대안1(1129)_수원광명재무모델(제출용)_순수투자자재무모델(평택)-0226-1" xfId="3265" xr:uid="{00000000-0005-0000-0000-0000251E0000}"/>
    <cellStyle name="평_평택STP_01_09_27_FinancialModel1108_대안1(1129)_수원광명재무모델(제출용)_순수투자자재무모델(평택)-0303" xfId="3266" xr:uid="{00000000-0005-0000-0000-0000261E0000}"/>
    <cellStyle name="평_평택STP_01_09_27_FinancialModel1108_대안1(1129)_수원광명재무모델(제출용)_순수투자자재무모델(평택)-0320(DSRA)" xfId="3267" xr:uid="{00000000-0005-0000-0000-0000271E0000}"/>
    <cellStyle name="평_평택STP_01_09_27_FinancialModel1108_대안1(1129)_수원광명재무모델(제출용)_안산소각로재무모델0128" xfId="3268" xr:uid="{00000000-0005-0000-0000-0000281E0000}"/>
    <cellStyle name="평_평택STP_01_09_27_FinancialModel1108_대안1(1129)_수원광명재무모델(제출용)_안산소각로재무모델0206" xfId="3269" xr:uid="{00000000-0005-0000-0000-0000291E0000}"/>
    <cellStyle name="평_평택STP_01_09_27_FinancialModel1108_대안1(1129)_재무모델" xfId="3270" xr:uid="{00000000-0005-0000-0000-00002A1E0000}"/>
    <cellStyle name="평_평택STP_01_09_27_FinancialModel1108_대안1(1129)_재무모델1210" xfId="3271" xr:uid="{00000000-0005-0000-0000-00002B1E0000}"/>
    <cellStyle name="평_평택STP_01_09_27_FinancialModel1108_대안1(1129)_청담주차장FM-0311-3" xfId="3272" xr:uid="{00000000-0005-0000-0000-00002C1E0000}"/>
    <cellStyle name="평_평택STP_01_09_27_FinancialModel1108_대안1(1129)_타당성분석(이지작성)" xfId="3273" xr:uid="{00000000-0005-0000-0000-00002D1E0000}"/>
    <cellStyle name="평_평택STP_01_09_27_FinancialModel1108_대안1(1129)_타당성분석(이지작성)_수원광명재무모델(제출용)" xfId="3274" xr:uid="{00000000-0005-0000-0000-00002E1E0000}"/>
    <cellStyle name="평_평택STP_01_09_27_FinancialModel1108_대안1(1129)_타당성분석(이지작성)_수원광명재무모델(제출용)_HS-STP재무모델" xfId="3275" xr:uid="{00000000-0005-0000-0000-00002F1E0000}"/>
    <cellStyle name="평_평택STP_01_09_27_FinancialModel1108_대안1(1129)_타당성분석(이지작성)_수원광명재무모델(제출용)_PI-FM(평택)-20030404(최종)" xfId="3276" xr:uid="{00000000-0005-0000-0000-0000301E0000}"/>
    <cellStyle name="평_평택STP_01_09_27_FinancialModel1108_대안1(1129)_타당성분석(이지작성)_수원광명재무모델(제출용)_순수투자자재무모델(평택)-0226-1" xfId="3277" xr:uid="{00000000-0005-0000-0000-0000311E0000}"/>
    <cellStyle name="평_평택STP_01_09_27_FinancialModel1108_대안1(1129)_타당성분석(이지작성)_수원광명재무모델(제출용)_순수투자자재무모델(평택)-0303" xfId="3278" xr:uid="{00000000-0005-0000-0000-0000321E0000}"/>
    <cellStyle name="평_평택STP_01_09_27_FinancialModel1108_대안1(1129)_타당성분석(이지작성)_수원광명재무모델(제출용)_순수투자자재무모델(평택)-0320(DSRA)" xfId="3279" xr:uid="{00000000-0005-0000-0000-0000331E0000}"/>
    <cellStyle name="평_평택STP_01_09_27_FinancialModel1108_대안1(1129)_타당성분석(이지작성)_수원광명재무모델(제출용)_안산소각로재무모델0128" xfId="3280" xr:uid="{00000000-0005-0000-0000-0000341E0000}"/>
    <cellStyle name="평_평택STP_01_09_27_FinancialModel1108_대안1(1129)_타당성분석(이지작성)_수원광명재무모델(제출용)_안산소각로재무모델0206" xfId="3281" xr:uid="{00000000-0005-0000-0000-0000351E0000}"/>
    <cellStyle name="평_평택STP_01_09_27_FinancialModel1108_서천STP재무모델(0914)" xfId="3282" xr:uid="{00000000-0005-0000-0000-0000361E0000}"/>
    <cellStyle name="평_평택STP_01_09_27_FinancialModel1108_서천STP재무모델(0915)-4" xfId="3283" xr:uid="{00000000-0005-0000-0000-0000371E0000}"/>
    <cellStyle name="평_평택STP_01_09_27_FinancialModel1108_수원광명재무모델(제출용)-PI" xfId="3284" xr:uid="{00000000-0005-0000-0000-0000381E0000}"/>
    <cellStyle name="평_평택STP_01_09_27_FinancialModel1108_순수투자자재무모델(평택)-0226-1" xfId="3285" xr:uid="{00000000-0005-0000-0000-0000391E0000}"/>
    <cellStyle name="평_평택STP_01_09_27_FinancialModel1108_순수투자자재무모델(평택)-0303" xfId="3286" xr:uid="{00000000-0005-0000-0000-00003A1E0000}"/>
    <cellStyle name="평_평택STP_01_09_27_FinancialModel1108_순수투자자재무모델(평택)-0320(DSRA)" xfId="3287" xr:uid="{00000000-0005-0000-0000-00003B1E0000}"/>
    <cellStyle name="평_평택STP_01_09_27_FinancialModel1108_안산소각로재무모델0128" xfId="3288" xr:uid="{00000000-0005-0000-0000-00003C1E0000}"/>
    <cellStyle name="평_평택STP_01_09_27_FinancialModel1108_안산소각로재무모델0206" xfId="3289" xr:uid="{00000000-0005-0000-0000-00003D1E0000}"/>
    <cellStyle name="평_평택STP_01_09_27_FinancialModel1108_장림STP재무모델(1130)ROE" xfId="3290" xr:uid="{00000000-0005-0000-0000-00003E1E0000}"/>
    <cellStyle name="평_평택STP_01_09_27_FinancialModel1108_재무모델" xfId="3291" xr:uid="{00000000-0005-0000-0000-00003F1E0000}"/>
    <cellStyle name="평_평택STP_01_09_27_FinancialModel1108_재무모델(최종)" xfId="3292" xr:uid="{00000000-0005-0000-0000-0000401E0000}"/>
    <cellStyle name="평_평택STP_01_09_27_FinancialModel1108_재무모델_표지및Index" xfId="3293" xr:uid="{00000000-0005-0000-0000-0000411E0000}"/>
    <cellStyle name="평_평택STP_01_09_27_FinancialModel1108_재무모델_표지및Index_재무모델" xfId="3294" xr:uid="{00000000-0005-0000-0000-0000421E0000}"/>
    <cellStyle name="평_평택STP_01_09_27_FinancialModel1108_재무모델_표지및Index_재무모델1210" xfId="3295" xr:uid="{00000000-0005-0000-0000-0000431E0000}"/>
    <cellStyle name="평_평택STP_01_09_27_FinancialModel1108_재무모델_표지및Index_청담주차장FM-0311-3" xfId="3296" xr:uid="{00000000-0005-0000-0000-0000441E0000}"/>
    <cellStyle name="평_평택STP_01_09_27_FinancialModel1108_재무모델0626" xfId="3297" xr:uid="{00000000-0005-0000-0000-0000451E0000}"/>
    <cellStyle name="평_평택STP_01_09_27_FinancialModel1108_재무모델0626_재무모델" xfId="3298" xr:uid="{00000000-0005-0000-0000-0000461E0000}"/>
    <cellStyle name="평_평택STP_01_09_27_FinancialModel1108_재무모델0626_재무모델1210" xfId="3299" xr:uid="{00000000-0005-0000-0000-0000471E0000}"/>
    <cellStyle name="평_평택STP_01_09_27_FinancialModel1108_재무모델0626_청담주차장FM-0311-3" xfId="3300" xr:uid="{00000000-0005-0000-0000-0000481E0000}"/>
    <cellStyle name="평_평택STP_01_09_27_FinancialModel1108_재무모델0918" xfId="3301" xr:uid="{00000000-0005-0000-0000-0000491E0000}"/>
    <cellStyle name="평_평택STP_01_09_27_FinancialModel1108_재무모델0919" xfId="3302" xr:uid="{00000000-0005-0000-0000-00004A1E0000}"/>
    <cellStyle name="평_평택STP_01_09_27_FinancialModel1108_재무모델1210" xfId="3303" xr:uid="{00000000-0005-0000-0000-00004B1E0000}"/>
    <cellStyle name="평_평택STP_01_09_27_FinancialModel1108_재무모델1안최종0708-2" xfId="3304" xr:uid="{00000000-0005-0000-0000-00004C1E0000}"/>
    <cellStyle name="평_평택STP_01_09_27_FinancialModel1108_재무모델1안최종0708-2_재무모델" xfId="3305" xr:uid="{00000000-0005-0000-0000-00004D1E0000}"/>
    <cellStyle name="평_평택STP_01_09_27_FinancialModel1108_재무모델1안최종0708-2_재무모델1210" xfId="3306" xr:uid="{00000000-0005-0000-0000-00004E1E0000}"/>
    <cellStyle name="평_평택STP_01_09_27_FinancialModel1108_재무모델1안최종0708-2_청담주차장FM-0311-3" xfId="3307" xr:uid="{00000000-0005-0000-0000-00004F1E0000}"/>
    <cellStyle name="평_평택STP_01_09_27_FinancialModel1108_청담주차장FM-0311-3" xfId="3308" xr:uid="{00000000-0005-0000-0000-0000501E0000}"/>
    <cellStyle name="평_평택STP_01_09_27_FinancialModel1108_청담주차장FM-0312" xfId="3309" xr:uid="{00000000-0005-0000-0000-0000511E0000}"/>
    <cellStyle name="평_평택STP_01_09_27_FinancialModel1108_타당성분석(이지작성)" xfId="3310" xr:uid="{00000000-0005-0000-0000-0000521E0000}"/>
    <cellStyle name="평_평택STP_01_09_27_FinancialModel1108_타당성분석(이지작성)_수원광명재무모델(제출용)" xfId="3311" xr:uid="{00000000-0005-0000-0000-0000531E0000}"/>
    <cellStyle name="평_평택STP_01_09_27_FinancialModel1108_타당성분석(이지작성)_수원광명재무모델(제출용)_HS-STP재무모델" xfId="3312" xr:uid="{00000000-0005-0000-0000-0000541E0000}"/>
    <cellStyle name="평_평택STP_01_09_27_FinancialModel1108_타당성분석(이지작성)_수원광명재무모델(제출용)_PI-FM(평택)-20030404(최종)" xfId="3313" xr:uid="{00000000-0005-0000-0000-0000551E0000}"/>
    <cellStyle name="평_평택STP_01_09_27_FinancialModel1108_타당성분석(이지작성)_수원광명재무모델(제출용)_순수투자자재무모델(평택)-0226-1" xfId="3314" xr:uid="{00000000-0005-0000-0000-0000561E0000}"/>
    <cellStyle name="평_평택STP_01_09_27_FinancialModel1108_타당성분석(이지작성)_수원광명재무모델(제출용)_순수투자자재무모델(평택)-0303" xfId="3315" xr:uid="{00000000-0005-0000-0000-0000571E0000}"/>
    <cellStyle name="평_평택STP_01_09_27_FinancialModel1108_타당성분석(이지작성)_수원광명재무모델(제출용)_순수투자자재무모델(평택)-0320(DSRA)" xfId="3316" xr:uid="{00000000-0005-0000-0000-0000581E0000}"/>
    <cellStyle name="평_평택STP_01_09_27_FinancialModel1108_타당성분석(이지작성)_수원광명재무모델(제출용)_안산소각로재무모델0128" xfId="3317" xr:uid="{00000000-0005-0000-0000-0000591E0000}"/>
    <cellStyle name="평_평택STP_01_09_27_FinancialModel1108_타당성분석(이지작성)_수원광명재무모델(제출용)_안산소각로재무모델0206" xfId="3318" xr:uid="{00000000-0005-0000-0000-00005A1E0000}"/>
    <cellStyle name="평_평택STP_01_09_27_FinancialModel1108_평택-해지시지급금" xfId="3319" xr:uid="{00000000-0005-0000-0000-00005B1E0000}"/>
    <cellStyle name="평_평택STP_01_09_27_Pt" xfId="3320" xr:uid="{00000000-0005-0000-0000-00005C1E0000}"/>
    <cellStyle name="평_평택STP_01_09_27_Pt_FinancialModel1108(2)" xfId="3321" xr:uid="{00000000-0005-0000-0000-00005D1E0000}"/>
    <cellStyle name="평_평택STP_01_09_27_Pt_FinancialModel1108(2)_SG운영비용" xfId="3322" xr:uid="{00000000-0005-0000-0000-00005E1E0000}"/>
    <cellStyle name="평_평택STP_01_09_27_Pt_FinancialModel1108(2)_SG운영비용_수원광명재무모델(제출용)" xfId="3323" xr:uid="{00000000-0005-0000-0000-00005F1E0000}"/>
    <cellStyle name="평_평택STP_01_09_27_Pt_FinancialModel1108(2)_SG운영비용_수원광명재무모델(제출용)_HS-STP재무모델" xfId="3324" xr:uid="{00000000-0005-0000-0000-0000601E0000}"/>
    <cellStyle name="평_평택STP_01_09_27_Pt_FinancialModel1108(2)_SG운영비용_수원광명재무모델(제출용)_PI-FM(평택)-20030404(최종)" xfId="3325" xr:uid="{00000000-0005-0000-0000-0000611E0000}"/>
    <cellStyle name="평_평택STP_01_09_27_Pt_FinancialModel1108(2)_SG운영비용_수원광명재무모델(제출용)_순수투자자재무모델(평택)-0226-1" xfId="3326" xr:uid="{00000000-0005-0000-0000-0000621E0000}"/>
    <cellStyle name="평_평택STP_01_09_27_Pt_FinancialModel1108(2)_SG운영비용_수원광명재무모델(제출용)_순수투자자재무모델(평택)-0303" xfId="3327" xr:uid="{00000000-0005-0000-0000-0000631E0000}"/>
    <cellStyle name="평_평택STP_01_09_27_Pt_FinancialModel1108(2)_SG운영비용_수원광명재무모델(제출용)_순수투자자재무모델(평택)-0320(DSRA)" xfId="3328" xr:uid="{00000000-0005-0000-0000-0000641E0000}"/>
    <cellStyle name="평_평택STP_01_09_27_Pt_FinancialModel1108(2)_SG운영비용_수원광명재무모델(제출용)_안산소각로재무모델0128" xfId="3329" xr:uid="{00000000-0005-0000-0000-0000651E0000}"/>
    <cellStyle name="평_평택STP_01_09_27_Pt_FinancialModel1108(2)_SG운영비용_수원광명재무모델(제출용)_안산소각로재무모델0206" xfId="3330" xr:uid="{00000000-0005-0000-0000-0000661E0000}"/>
    <cellStyle name="평_평택STP_01_09_27_Pt_FinancialModel1108(2)_수원광명재무모델(제출용)" xfId="3331" xr:uid="{00000000-0005-0000-0000-0000671E0000}"/>
    <cellStyle name="평_평택STP_01_09_27_Pt_FinancialModel1108(2)_수원광명재무모델(제출용)_HS-STP재무모델" xfId="3332" xr:uid="{00000000-0005-0000-0000-0000681E0000}"/>
    <cellStyle name="평_평택STP_01_09_27_Pt_FinancialModel1108(2)_수원광명재무모델(제출용)_PI-FM(평택)-20030404(최종)" xfId="3333" xr:uid="{00000000-0005-0000-0000-0000691E0000}"/>
    <cellStyle name="평_평택STP_01_09_27_Pt_FinancialModel1108(2)_수원광명재무모델(제출용)_순수투자자재무모델(평택)-0226-1" xfId="3334" xr:uid="{00000000-0005-0000-0000-00006A1E0000}"/>
    <cellStyle name="평_평택STP_01_09_27_Pt_FinancialModel1108(2)_수원광명재무모델(제출용)_순수투자자재무모델(평택)-0303" xfId="3335" xr:uid="{00000000-0005-0000-0000-00006B1E0000}"/>
    <cellStyle name="평_평택STP_01_09_27_Pt_FinancialModel1108(2)_수원광명재무모델(제출용)_순수투자자재무모델(평택)-0320(DSRA)" xfId="3336" xr:uid="{00000000-0005-0000-0000-00006C1E0000}"/>
    <cellStyle name="평_평택STP_01_09_27_Pt_FinancialModel1108(2)_수원광명재무모델(제출용)_안산소각로재무모델0128" xfId="3337" xr:uid="{00000000-0005-0000-0000-00006D1E0000}"/>
    <cellStyle name="평_평택STP_01_09_27_Pt_FinancialModel1108(2)_수원광명재무모델(제출용)_안산소각로재무모델0206" xfId="3338" xr:uid="{00000000-0005-0000-0000-00006E1E0000}"/>
    <cellStyle name="평_평택STP_01_09_27_Pt_FinancialModel1108(2)_재무모델정부제출(1단계-기존)" xfId="3339" xr:uid="{00000000-0005-0000-0000-00006F1E0000}"/>
    <cellStyle name="평_평택STP_01_09_27_Pt_FinancialModel1108(2)_재무모델정부제출(1단계-기존)_재무모델" xfId="3340" xr:uid="{00000000-0005-0000-0000-0000701E0000}"/>
    <cellStyle name="평_평택STP_01_09_27_Pt_FinancialModel1108(2)_재무모델정부제출(1단계-기존)_재무모델1210" xfId="3341" xr:uid="{00000000-0005-0000-0000-0000711E0000}"/>
    <cellStyle name="평_평택STP_01_09_27_Pt_FinancialModel1108(2)_재무모델정부제출(1단계-기존)_청담주차장FM-0311-3" xfId="3342" xr:uid="{00000000-0005-0000-0000-0000721E0000}"/>
    <cellStyle name="평_평택STP_01_09_27_Pt_FinancialModel1108(2)_타당성분석(이지작성)" xfId="3343" xr:uid="{00000000-0005-0000-0000-0000731E0000}"/>
    <cellStyle name="평_평택STP_01_09_27_Pt_FinancialModel1108(2)_타당성분석(이지작성)_수원광명재무모델(제출용)" xfId="3344" xr:uid="{00000000-0005-0000-0000-0000741E0000}"/>
    <cellStyle name="평_평택STP_01_09_27_Pt_FinancialModel1108(2)_타당성분석(이지작성)_수원광명재무모델(제출용)_HS-STP재무모델" xfId="3345" xr:uid="{00000000-0005-0000-0000-0000751E0000}"/>
    <cellStyle name="평_평택STP_01_09_27_Pt_FinancialModel1108(2)_타당성분석(이지작성)_수원광명재무모델(제출용)_PI-FM(평택)-20030404(최종)" xfId="3346" xr:uid="{00000000-0005-0000-0000-0000761E0000}"/>
    <cellStyle name="평_평택STP_01_09_27_Pt_FinancialModel1108(2)_타당성분석(이지작성)_수원광명재무모델(제출용)_순수투자자재무모델(평택)-0226-1" xfId="3347" xr:uid="{00000000-0005-0000-0000-0000771E0000}"/>
    <cellStyle name="평_평택STP_01_09_27_Pt_FinancialModel1108(2)_타당성분석(이지작성)_수원광명재무모델(제출용)_순수투자자재무모델(평택)-0303" xfId="3348" xr:uid="{00000000-0005-0000-0000-0000781E0000}"/>
    <cellStyle name="평_평택STP_01_09_27_Pt_FinancialModel1108(2)_타당성분석(이지작성)_수원광명재무모델(제출용)_순수투자자재무모델(평택)-0320(DSRA)" xfId="3349" xr:uid="{00000000-0005-0000-0000-0000791E0000}"/>
    <cellStyle name="평_평택STP_01_09_27_Pt_FinancialModel1108(2)_타당성분석(이지작성)_수원광명재무모델(제출용)_안산소각로재무모델0128" xfId="3350" xr:uid="{00000000-0005-0000-0000-00007A1E0000}"/>
    <cellStyle name="평_평택STP_01_09_27_Pt_FinancialModel1108(2)_타당성분석(이지작성)_수원광명재무모델(제출용)_안산소각로재무모델0206" xfId="3351" xr:uid="{00000000-0005-0000-0000-00007B1E0000}"/>
    <cellStyle name="평_평택STP_01_09_27_Pt_FinancialModel1108(2)_표지및Index" xfId="3352" xr:uid="{00000000-0005-0000-0000-00007C1E0000}"/>
    <cellStyle name="평_평택STP_01_09_27_Pt_FinancialModel1108(2)_표지및Index_재무모델" xfId="3353" xr:uid="{00000000-0005-0000-0000-00007D1E0000}"/>
    <cellStyle name="평_평택STP_01_09_27_Pt_FinancialModel1108(2)_표지및Index_재무모델1210" xfId="3354" xr:uid="{00000000-0005-0000-0000-00007E1E0000}"/>
    <cellStyle name="평_평택STP_01_09_27_Pt_FinancialModel1108(2)_표지및Index_청담주차장FM-0311-3" xfId="3355" xr:uid="{00000000-0005-0000-0000-00007F1E0000}"/>
    <cellStyle name="평_평택STP_01_09_27_Pt_HS-STP재무모델" xfId="3356" xr:uid="{00000000-0005-0000-0000-0000801E0000}"/>
    <cellStyle name="평_평택STP_01_09_27_Pt_Model-논산소각장(논산시 용역 분석)" xfId="3357" xr:uid="{00000000-0005-0000-0000-0000811E0000}"/>
    <cellStyle name="평_평택STP_01_09_27_Pt_PI(2공구)-0110(선투입후동시투입)-건설사일부선투입-민감도" xfId="3358" xr:uid="{00000000-0005-0000-0000-0000821E0000}"/>
    <cellStyle name="평_평택STP_01_09_27_Pt_PI-FM(평택)-20030404(최종)" xfId="3359" xr:uid="{00000000-0005-0000-0000-0000831E0000}"/>
    <cellStyle name="평_평택STP_01_09_27_Pt_SG(1018)-ING" xfId="3360" xr:uid="{00000000-0005-0000-0000-0000841E0000}"/>
    <cellStyle name="평_평택STP_01_09_27_Pt_SG(1018)-ING_수원광명재무모델(제출용)" xfId="3361" xr:uid="{00000000-0005-0000-0000-0000851E0000}"/>
    <cellStyle name="평_평택STP_01_09_27_Pt_SG(1018)-ING_수원광명재무모델(제출용)_HS-STP재무모델" xfId="3362" xr:uid="{00000000-0005-0000-0000-0000861E0000}"/>
    <cellStyle name="평_평택STP_01_09_27_Pt_SG(1018)-ING_수원광명재무모델(제출용)_PI-FM(평택)-20030404(최종)" xfId="3363" xr:uid="{00000000-0005-0000-0000-0000871E0000}"/>
    <cellStyle name="평_평택STP_01_09_27_Pt_SG(1018)-ING_수원광명재무모델(제출용)_순수투자자재무모델(평택)-0226-1" xfId="3364" xr:uid="{00000000-0005-0000-0000-0000881E0000}"/>
    <cellStyle name="평_평택STP_01_09_27_Pt_SG(1018)-ING_수원광명재무모델(제출용)_순수투자자재무모델(평택)-0303" xfId="3365" xr:uid="{00000000-0005-0000-0000-0000891E0000}"/>
    <cellStyle name="평_평택STP_01_09_27_Pt_SG(1018)-ING_수원광명재무모델(제출용)_순수투자자재무모델(평택)-0320(DSRA)" xfId="3366" xr:uid="{00000000-0005-0000-0000-00008A1E0000}"/>
    <cellStyle name="평_평택STP_01_09_27_Pt_SG(1018)-ING_수원광명재무모델(제출용)_안산소각로재무모델0128" xfId="3367" xr:uid="{00000000-0005-0000-0000-00008B1E0000}"/>
    <cellStyle name="평_평택STP_01_09_27_Pt_SG(1018)-ING_수원광명재무모델(제출용)_안산소각로재무모델0206" xfId="3368" xr:uid="{00000000-0005-0000-0000-00008C1E0000}"/>
    <cellStyle name="평_평택STP_01_09_27_Pt_SG-FM(1018)-PI-HO" xfId="3369" xr:uid="{00000000-0005-0000-0000-00008D1E0000}"/>
    <cellStyle name="평_평택STP_01_09_27_Pt_SG-FM(1018)-PI-HO_수원광명재무모델(제출용)" xfId="3370" xr:uid="{00000000-0005-0000-0000-00008E1E0000}"/>
    <cellStyle name="평_평택STP_01_09_27_Pt_SG-FM(1018)-PI-HO_수원광명재무모델(제출용)_HS-STP재무모델" xfId="3371" xr:uid="{00000000-0005-0000-0000-00008F1E0000}"/>
    <cellStyle name="평_평택STP_01_09_27_Pt_SG-FM(1018)-PI-HO_수원광명재무모델(제출용)_PI-FM(평택)-20030404(최종)" xfId="3372" xr:uid="{00000000-0005-0000-0000-0000901E0000}"/>
    <cellStyle name="평_평택STP_01_09_27_Pt_SG-FM(1018)-PI-HO_수원광명재무모델(제출용)_순수투자자재무모델(평택)-0226-1" xfId="3373" xr:uid="{00000000-0005-0000-0000-0000911E0000}"/>
    <cellStyle name="평_평택STP_01_09_27_Pt_SG-FM(1018)-PI-HO_수원광명재무모델(제출용)_순수투자자재무모델(평택)-0303" xfId="3374" xr:uid="{00000000-0005-0000-0000-0000921E0000}"/>
    <cellStyle name="평_평택STP_01_09_27_Pt_SG-FM(1018)-PI-HO_수원광명재무모델(제출용)_순수투자자재무모델(평택)-0320(DSRA)" xfId="3375" xr:uid="{00000000-0005-0000-0000-0000931E0000}"/>
    <cellStyle name="평_평택STP_01_09_27_Pt_SG-FM(1018)-PI-HO_수원광명재무모델(제출용)_안산소각로재무모델0128" xfId="3376" xr:uid="{00000000-0005-0000-0000-0000941E0000}"/>
    <cellStyle name="평_평택STP_01_09_27_Pt_SG-FM(1018)-PI-HO_수원광명재무모델(제출용)_안산소각로재무모델0206" xfId="3377" xr:uid="{00000000-0005-0000-0000-0000951E0000}"/>
    <cellStyle name="평_평택STP_01_09_27_Pt_SG-FM(1111)-PI" xfId="3378" xr:uid="{00000000-0005-0000-0000-0000961E0000}"/>
    <cellStyle name="평_평택STP_01_09_27_Pt_SG-FM(1112)-PI" xfId="3379" xr:uid="{00000000-0005-0000-0000-0000971E0000}"/>
    <cellStyle name="평_평택STP_01_09_27_Pt_SG사업성분석" xfId="3380" xr:uid="{00000000-0005-0000-0000-0000981E0000}"/>
    <cellStyle name="평_평택STP_01_09_27_Pt_SG사업성분석_수원광명재무모델(제출용)" xfId="3381" xr:uid="{00000000-0005-0000-0000-0000991E0000}"/>
    <cellStyle name="평_평택STP_01_09_27_Pt_SG사업성분석_수원광명재무모델(제출용)_HS-STP재무모델" xfId="3382" xr:uid="{00000000-0005-0000-0000-00009A1E0000}"/>
    <cellStyle name="평_평택STP_01_09_27_Pt_SG사업성분석_수원광명재무모델(제출용)_PI-FM(평택)-20030404(최종)" xfId="3383" xr:uid="{00000000-0005-0000-0000-00009B1E0000}"/>
    <cellStyle name="평_평택STP_01_09_27_Pt_SG사업성분석_수원광명재무모델(제출용)_순수투자자재무모델(평택)-0226-1" xfId="3384" xr:uid="{00000000-0005-0000-0000-00009C1E0000}"/>
    <cellStyle name="평_평택STP_01_09_27_Pt_SG사업성분석_수원광명재무모델(제출용)_순수투자자재무모델(평택)-0303" xfId="3385" xr:uid="{00000000-0005-0000-0000-00009D1E0000}"/>
    <cellStyle name="평_평택STP_01_09_27_Pt_SG사업성분석_수원광명재무모델(제출용)_순수투자자재무모델(평택)-0320(DSRA)" xfId="3386" xr:uid="{00000000-0005-0000-0000-00009E1E0000}"/>
    <cellStyle name="평_평택STP_01_09_27_Pt_SG사업성분석_수원광명재무모델(제출용)_안산소각로재무모델0128" xfId="3387" xr:uid="{00000000-0005-0000-0000-00009F1E0000}"/>
    <cellStyle name="평_평택STP_01_09_27_Pt_SG사업성분석_수원광명재무모델(제출용)_안산소각로재무모델0206" xfId="3388" xr:uid="{00000000-0005-0000-0000-0000A01E0000}"/>
    <cellStyle name="평_평택STP_01_09_27_Pt_SG운영비용" xfId="3389" xr:uid="{00000000-0005-0000-0000-0000A11E0000}"/>
    <cellStyle name="평_평택STP_01_09_27_Pt_SG운영비용_수원광명재무모델(제출용)" xfId="3390" xr:uid="{00000000-0005-0000-0000-0000A21E0000}"/>
    <cellStyle name="평_평택STP_01_09_27_Pt_SG운영비용_수원광명재무모델(제출용)_HS-STP재무모델" xfId="3391" xr:uid="{00000000-0005-0000-0000-0000A31E0000}"/>
    <cellStyle name="평_평택STP_01_09_27_Pt_SG운영비용_수원광명재무모델(제출용)_PI-FM(평택)-20030404(최종)" xfId="3392" xr:uid="{00000000-0005-0000-0000-0000A41E0000}"/>
    <cellStyle name="평_평택STP_01_09_27_Pt_SG운영비용_수원광명재무모델(제출용)_순수투자자재무모델(평택)-0226-1" xfId="3393" xr:uid="{00000000-0005-0000-0000-0000A51E0000}"/>
    <cellStyle name="평_평택STP_01_09_27_Pt_SG운영비용_수원광명재무모델(제출용)_순수투자자재무모델(평택)-0303" xfId="3394" xr:uid="{00000000-0005-0000-0000-0000A61E0000}"/>
    <cellStyle name="평_평택STP_01_09_27_Pt_SG운영비용_수원광명재무모델(제출용)_순수투자자재무모델(평택)-0320(DSRA)" xfId="3395" xr:uid="{00000000-0005-0000-0000-0000A71E0000}"/>
    <cellStyle name="평_평택STP_01_09_27_Pt_SG운영비용_수원광명재무모델(제출용)_안산소각로재무모델0128" xfId="3396" xr:uid="{00000000-0005-0000-0000-0000A81E0000}"/>
    <cellStyle name="평_평택STP_01_09_27_Pt_SG운영비용_수원광명재무모델(제출용)_안산소각로재무모델0206" xfId="3397" xr:uid="{00000000-0005-0000-0000-0000A91E0000}"/>
    <cellStyle name="평_평택STP_01_09_27_Pt_건설기간중대안2최종" xfId="3398" xr:uid="{00000000-0005-0000-0000-0000AA1E0000}"/>
    <cellStyle name="평_평택STP_01_09_27_Pt_건설기간중대안2최종_재무모델" xfId="3399" xr:uid="{00000000-0005-0000-0000-0000AB1E0000}"/>
    <cellStyle name="평_평택STP_01_09_27_Pt_건설기간중대안2최종_재무모델1210" xfId="3400" xr:uid="{00000000-0005-0000-0000-0000AC1E0000}"/>
    <cellStyle name="평_평택STP_01_09_27_Pt_건설기간중대안2최종_청담주차장FM-0311-3" xfId="3401" xr:uid="{00000000-0005-0000-0000-0000AD1E0000}"/>
    <cellStyle name="평_평택STP_01_09_27_Pt_고양원능재무모델정부제출용(사업자용)" xfId="3402" xr:uid="{00000000-0005-0000-0000-0000AE1E0000}"/>
    <cellStyle name="평_평택STP_01_09_27_Pt_대안1(1129)" xfId="3403" xr:uid="{00000000-0005-0000-0000-0000AF1E0000}"/>
    <cellStyle name="평_평택STP_01_09_27_Pt_대안1(1129)_수원광명재무모델(제출용)" xfId="3404" xr:uid="{00000000-0005-0000-0000-0000B01E0000}"/>
    <cellStyle name="평_평택STP_01_09_27_Pt_대안1(1129)_수원광명재무모델(제출용)_HS-STP재무모델" xfId="3405" xr:uid="{00000000-0005-0000-0000-0000B11E0000}"/>
    <cellStyle name="평_평택STP_01_09_27_Pt_대안1(1129)_수원광명재무모델(제출용)_PI-FM(평택)-20030404(최종)" xfId="3406" xr:uid="{00000000-0005-0000-0000-0000B21E0000}"/>
    <cellStyle name="평_평택STP_01_09_27_Pt_대안1(1129)_수원광명재무모델(제출용)_순수투자자재무모델(평택)-0226-1" xfId="3407" xr:uid="{00000000-0005-0000-0000-0000B31E0000}"/>
    <cellStyle name="평_평택STP_01_09_27_Pt_대안1(1129)_수원광명재무모델(제출용)_순수투자자재무모델(평택)-0303" xfId="3408" xr:uid="{00000000-0005-0000-0000-0000B41E0000}"/>
    <cellStyle name="평_평택STP_01_09_27_Pt_대안1(1129)_수원광명재무모델(제출용)_순수투자자재무모델(평택)-0320(DSRA)" xfId="3409" xr:uid="{00000000-0005-0000-0000-0000B51E0000}"/>
    <cellStyle name="평_평택STP_01_09_27_Pt_대안1(1129)_수원광명재무모델(제출용)_안산소각로재무모델0128" xfId="3410" xr:uid="{00000000-0005-0000-0000-0000B61E0000}"/>
    <cellStyle name="평_평택STP_01_09_27_Pt_대안1(1129)_수원광명재무모델(제출용)_안산소각로재무모델0206" xfId="3411" xr:uid="{00000000-0005-0000-0000-0000B71E0000}"/>
    <cellStyle name="평_평택STP_01_09_27_Pt_대안1(1129)_재무모델" xfId="3412" xr:uid="{00000000-0005-0000-0000-0000B81E0000}"/>
    <cellStyle name="평_평택STP_01_09_27_Pt_대안1(1129)_재무모델1210" xfId="3413" xr:uid="{00000000-0005-0000-0000-0000B91E0000}"/>
    <cellStyle name="평_평택STP_01_09_27_Pt_대안1(1129)_청담주차장FM-0311-3" xfId="3414" xr:uid="{00000000-0005-0000-0000-0000BA1E0000}"/>
    <cellStyle name="평_평택STP_01_09_27_Pt_대안1(1129)_타당성분석(이지작성)" xfId="3415" xr:uid="{00000000-0005-0000-0000-0000BB1E0000}"/>
    <cellStyle name="평_평택STP_01_09_27_Pt_대안1(1129)_타당성분석(이지작성)_수원광명재무모델(제출용)" xfId="3416" xr:uid="{00000000-0005-0000-0000-0000BC1E0000}"/>
    <cellStyle name="평_평택STP_01_09_27_Pt_대안1(1129)_타당성분석(이지작성)_수원광명재무모델(제출용)_HS-STP재무모델" xfId="3417" xr:uid="{00000000-0005-0000-0000-0000BD1E0000}"/>
    <cellStyle name="평_평택STP_01_09_27_Pt_대안1(1129)_타당성분석(이지작성)_수원광명재무모델(제출용)_PI-FM(평택)-20030404(최종)" xfId="3418" xr:uid="{00000000-0005-0000-0000-0000BE1E0000}"/>
    <cellStyle name="평_평택STP_01_09_27_Pt_대안1(1129)_타당성분석(이지작성)_수원광명재무모델(제출용)_순수투자자재무모델(평택)-0226-1" xfId="3419" xr:uid="{00000000-0005-0000-0000-0000BF1E0000}"/>
    <cellStyle name="평_평택STP_01_09_27_Pt_대안1(1129)_타당성분석(이지작성)_수원광명재무모델(제출용)_순수투자자재무모델(평택)-0303" xfId="3420" xr:uid="{00000000-0005-0000-0000-0000C01E0000}"/>
    <cellStyle name="평_평택STP_01_09_27_Pt_대안1(1129)_타당성분석(이지작성)_수원광명재무모델(제출용)_순수투자자재무모델(평택)-0320(DSRA)" xfId="3421" xr:uid="{00000000-0005-0000-0000-0000C11E0000}"/>
    <cellStyle name="평_평택STP_01_09_27_Pt_대안1(1129)_타당성분석(이지작성)_수원광명재무모델(제출용)_안산소각로재무모델0128" xfId="3422" xr:uid="{00000000-0005-0000-0000-0000C21E0000}"/>
    <cellStyle name="평_평택STP_01_09_27_Pt_대안1(1129)_타당성분석(이지작성)_수원광명재무모델(제출용)_안산소각로재무모델0206" xfId="3423" xr:uid="{00000000-0005-0000-0000-0000C31E0000}"/>
    <cellStyle name="평_평택STP_01_09_27_Pt_서천STP재무모델(0914)" xfId="3424" xr:uid="{00000000-0005-0000-0000-0000C41E0000}"/>
    <cellStyle name="평_평택STP_01_09_27_Pt_서천STP재무모델(0915)-4" xfId="3425" xr:uid="{00000000-0005-0000-0000-0000C51E0000}"/>
    <cellStyle name="평_평택STP_01_09_27_Pt_수원광명재무모델(제출용)-PI" xfId="3426" xr:uid="{00000000-0005-0000-0000-0000C61E0000}"/>
    <cellStyle name="평_평택STP_01_09_27_Pt_순수투자자재무모델(평택)-0226-1" xfId="3427" xr:uid="{00000000-0005-0000-0000-0000C71E0000}"/>
    <cellStyle name="평_평택STP_01_09_27_Pt_순수투자자재무모델(평택)-0303" xfId="3428" xr:uid="{00000000-0005-0000-0000-0000C81E0000}"/>
    <cellStyle name="평_평택STP_01_09_27_Pt_순수투자자재무모델(평택)-0320(DSRA)" xfId="3429" xr:uid="{00000000-0005-0000-0000-0000C91E0000}"/>
    <cellStyle name="평_평택STP_01_09_27_Pt_안산소각로재무모델0128" xfId="3430" xr:uid="{00000000-0005-0000-0000-0000CA1E0000}"/>
    <cellStyle name="평_평택STP_01_09_27_Pt_안산소각로재무모델0206" xfId="3431" xr:uid="{00000000-0005-0000-0000-0000CB1E0000}"/>
    <cellStyle name="평_평택STP_01_09_27_Pt_장림STP재무모델(1130)ROE" xfId="3432" xr:uid="{00000000-0005-0000-0000-0000CC1E0000}"/>
    <cellStyle name="평_평택STP_01_09_27_Pt_재무모델" xfId="3433" xr:uid="{00000000-0005-0000-0000-0000CD1E0000}"/>
    <cellStyle name="평_평택STP_01_09_27_Pt_재무모델(최종)" xfId="3434" xr:uid="{00000000-0005-0000-0000-0000CE1E0000}"/>
    <cellStyle name="평_평택STP_01_09_27_Pt_재무모델_표지및Index" xfId="3435" xr:uid="{00000000-0005-0000-0000-0000CF1E0000}"/>
    <cellStyle name="평_평택STP_01_09_27_Pt_재무모델_표지및Index_재무모델" xfId="3436" xr:uid="{00000000-0005-0000-0000-0000D01E0000}"/>
    <cellStyle name="평_평택STP_01_09_27_Pt_재무모델_표지및Index_재무모델1210" xfId="3437" xr:uid="{00000000-0005-0000-0000-0000D11E0000}"/>
    <cellStyle name="평_평택STP_01_09_27_Pt_재무모델_표지및Index_청담주차장FM-0311-3" xfId="3438" xr:uid="{00000000-0005-0000-0000-0000D21E0000}"/>
    <cellStyle name="평_평택STP_01_09_27_Pt_재무모델0626" xfId="3439" xr:uid="{00000000-0005-0000-0000-0000D31E0000}"/>
    <cellStyle name="평_평택STP_01_09_27_Pt_재무모델0626_재무모델" xfId="3440" xr:uid="{00000000-0005-0000-0000-0000D41E0000}"/>
    <cellStyle name="평_평택STP_01_09_27_Pt_재무모델0626_재무모델1210" xfId="3441" xr:uid="{00000000-0005-0000-0000-0000D51E0000}"/>
    <cellStyle name="평_평택STP_01_09_27_Pt_재무모델0626_청담주차장FM-0311-3" xfId="3442" xr:uid="{00000000-0005-0000-0000-0000D61E0000}"/>
    <cellStyle name="평_평택STP_01_09_27_Pt_재무모델0918" xfId="3443" xr:uid="{00000000-0005-0000-0000-0000D71E0000}"/>
    <cellStyle name="평_평택STP_01_09_27_Pt_재무모델0919" xfId="3444" xr:uid="{00000000-0005-0000-0000-0000D81E0000}"/>
    <cellStyle name="평_평택STP_01_09_27_Pt_재무모델1210" xfId="3445" xr:uid="{00000000-0005-0000-0000-0000D91E0000}"/>
    <cellStyle name="평_평택STP_01_09_27_Pt_재무모델1안최종0708-2" xfId="3446" xr:uid="{00000000-0005-0000-0000-0000DA1E0000}"/>
    <cellStyle name="평_평택STP_01_09_27_Pt_재무모델1안최종0708-2_재무모델" xfId="3447" xr:uid="{00000000-0005-0000-0000-0000DB1E0000}"/>
    <cellStyle name="평_평택STP_01_09_27_Pt_재무모델1안최종0708-2_재무모델1210" xfId="3448" xr:uid="{00000000-0005-0000-0000-0000DC1E0000}"/>
    <cellStyle name="평_평택STP_01_09_27_Pt_재무모델1안최종0708-2_청담주차장FM-0311-3" xfId="3449" xr:uid="{00000000-0005-0000-0000-0000DD1E0000}"/>
    <cellStyle name="평_평택STP_01_09_27_Pt_청담주차장FM-0311-3" xfId="3450" xr:uid="{00000000-0005-0000-0000-0000DE1E0000}"/>
    <cellStyle name="평_평택STP_01_09_27_Pt_청담주차장FM-0312" xfId="3451" xr:uid="{00000000-0005-0000-0000-0000DF1E0000}"/>
    <cellStyle name="평_평택STP_01_09_27_Pt_타당성분석(이지작성)" xfId="3452" xr:uid="{00000000-0005-0000-0000-0000E01E0000}"/>
    <cellStyle name="평_평택STP_01_09_27_Pt_타당성분석(이지작성)_수원광명재무모델(제출용)" xfId="3453" xr:uid="{00000000-0005-0000-0000-0000E11E0000}"/>
    <cellStyle name="평_평택STP_01_09_27_Pt_타당성분석(이지작성)_수원광명재무모델(제출용)_HS-STP재무모델" xfId="3454" xr:uid="{00000000-0005-0000-0000-0000E21E0000}"/>
    <cellStyle name="평_평택STP_01_09_27_Pt_타당성분석(이지작성)_수원광명재무모델(제출용)_PI-FM(평택)-20030404(최종)" xfId="3455" xr:uid="{00000000-0005-0000-0000-0000E31E0000}"/>
    <cellStyle name="평_평택STP_01_09_27_Pt_타당성분석(이지작성)_수원광명재무모델(제출용)_순수투자자재무모델(평택)-0226-1" xfId="3456" xr:uid="{00000000-0005-0000-0000-0000E41E0000}"/>
    <cellStyle name="평_평택STP_01_09_27_Pt_타당성분석(이지작성)_수원광명재무모델(제출용)_순수투자자재무모델(평택)-0303" xfId="3457" xr:uid="{00000000-0005-0000-0000-0000E51E0000}"/>
    <cellStyle name="평_평택STP_01_09_27_Pt_타당성분석(이지작성)_수원광명재무모델(제출용)_순수투자자재무모델(평택)-0320(DSRA)" xfId="3458" xr:uid="{00000000-0005-0000-0000-0000E61E0000}"/>
    <cellStyle name="평_평택STP_01_09_27_Pt_타당성분석(이지작성)_수원광명재무모델(제출용)_안산소각로재무모델0128" xfId="3459" xr:uid="{00000000-0005-0000-0000-0000E71E0000}"/>
    <cellStyle name="평_평택STP_01_09_27_Pt_타당성분석(이지작성)_수원광명재무모델(제출용)_안산소각로재무모델0206" xfId="3460" xr:uid="{00000000-0005-0000-0000-0000E81E0000}"/>
    <cellStyle name="평_평택STP_01_09_27_Pt_평택-해지시지급금" xfId="3461" xr:uid="{00000000-0005-0000-0000-0000E91E0000}"/>
    <cellStyle name="평_평택STP_01_09_27_SG운영비용" xfId="3462" xr:uid="{00000000-0005-0000-0000-0000EA1E0000}"/>
    <cellStyle name="평_평택STP_01_09_27_SG운영비용_수원광명재무모델(제출용)" xfId="3463" xr:uid="{00000000-0005-0000-0000-0000EB1E0000}"/>
    <cellStyle name="평_평택STP_01_09_27_SG운영비용_수원광명재무모델(제출용)_HS-STP재무모델" xfId="3464" xr:uid="{00000000-0005-0000-0000-0000EC1E0000}"/>
    <cellStyle name="평_평택STP_01_09_27_SG운영비용_수원광명재무모델(제출용)_PI-FM(평택)-20030404(최종)" xfId="3465" xr:uid="{00000000-0005-0000-0000-0000ED1E0000}"/>
    <cellStyle name="평_평택STP_01_09_27_SG운영비용_수원광명재무모델(제출용)_순수투자자재무모델(평택)-0226-1" xfId="3466" xr:uid="{00000000-0005-0000-0000-0000EE1E0000}"/>
    <cellStyle name="평_평택STP_01_09_27_SG운영비용_수원광명재무모델(제출용)_순수투자자재무모델(평택)-0303" xfId="3467" xr:uid="{00000000-0005-0000-0000-0000EF1E0000}"/>
    <cellStyle name="평_평택STP_01_09_27_SG운영비용_수원광명재무모델(제출용)_순수투자자재무모델(평택)-0320(DSRA)" xfId="3468" xr:uid="{00000000-0005-0000-0000-0000F01E0000}"/>
    <cellStyle name="평_평택STP_01_09_27_SG운영비용_수원광명재무모델(제출용)_안산소각로재무모델0128" xfId="3469" xr:uid="{00000000-0005-0000-0000-0000F11E0000}"/>
    <cellStyle name="평_평택STP_01_09_27_SG운영비용_수원광명재무모델(제출용)_안산소각로재무모델0206" xfId="3470" xr:uid="{00000000-0005-0000-0000-0000F21E0000}"/>
    <cellStyle name="평_평택STP_01_09_27_수원광명재무모델(제출용)" xfId="3471" xr:uid="{00000000-0005-0000-0000-0000F31E0000}"/>
    <cellStyle name="평_평택STP_01_09_27_수원광명재무모델(제출용)_HS-STP재무모델" xfId="3472" xr:uid="{00000000-0005-0000-0000-0000F41E0000}"/>
    <cellStyle name="평_평택STP_01_09_27_수원광명재무모델(제출용)_PI-FM(평택)-20030404(최종)" xfId="3473" xr:uid="{00000000-0005-0000-0000-0000F51E0000}"/>
    <cellStyle name="평_평택STP_01_09_27_수원광명재무모델(제출용)_순수투자자재무모델(평택)-0226-1" xfId="3474" xr:uid="{00000000-0005-0000-0000-0000F61E0000}"/>
    <cellStyle name="평_평택STP_01_09_27_수원광명재무모델(제출용)_순수투자자재무모델(평택)-0303" xfId="3475" xr:uid="{00000000-0005-0000-0000-0000F71E0000}"/>
    <cellStyle name="평_평택STP_01_09_27_수원광명재무모델(제출용)_순수투자자재무모델(평택)-0320(DSRA)" xfId="3476" xr:uid="{00000000-0005-0000-0000-0000F81E0000}"/>
    <cellStyle name="평_평택STP_01_09_27_수원광명재무모델(제출용)_안산소각로재무모델0128" xfId="3477" xr:uid="{00000000-0005-0000-0000-0000F91E0000}"/>
    <cellStyle name="평_평택STP_01_09_27_수원광명재무모델(제출용)_안산소각로재무모델0206" xfId="3478" xr:uid="{00000000-0005-0000-0000-0000FA1E0000}"/>
    <cellStyle name="평_평택STP_01_09_27_재무모델정부제출(1단계-기존)" xfId="3479" xr:uid="{00000000-0005-0000-0000-0000FB1E0000}"/>
    <cellStyle name="평_평택STP_01_09_27_재무모델정부제출(1단계-기존)_재무모델" xfId="3480" xr:uid="{00000000-0005-0000-0000-0000FC1E0000}"/>
    <cellStyle name="평_평택STP_01_09_27_재무모델정부제출(1단계-기존)_재무모델1210" xfId="3481" xr:uid="{00000000-0005-0000-0000-0000FD1E0000}"/>
    <cellStyle name="평_평택STP_01_09_27_재무모델정부제출(1단계-기존)_청담주차장FM-0311-3" xfId="3482" xr:uid="{00000000-0005-0000-0000-0000FE1E0000}"/>
    <cellStyle name="평_평택STP_01_09_27_타당성분석(이지작성)" xfId="3483" xr:uid="{00000000-0005-0000-0000-0000FF1E0000}"/>
    <cellStyle name="평_평택STP_01_09_27_타당성분석(이지작성)_수원광명재무모델(제출용)" xfId="3484" xr:uid="{00000000-0005-0000-0000-0000001F0000}"/>
    <cellStyle name="평_평택STP_01_09_27_타당성분석(이지작성)_수원광명재무모델(제출용)_HS-STP재무모델" xfId="3485" xr:uid="{00000000-0005-0000-0000-0000011F0000}"/>
    <cellStyle name="평_평택STP_01_09_27_타당성분석(이지작성)_수원광명재무모델(제출용)_PI-FM(평택)-20030404(최종)" xfId="3486" xr:uid="{00000000-0005-0000-0000-0000021F0000}"/>
    <cellStyle name="평_평택STP_01_09_27_타당성분석(이지작성)_수원광명재무모델(제출용)_순수투자자재무모델(평택)-0226-1" xfId="3487" xr:uid="{00000000-0005-0000-0000-0000031F0000}"/>
    <cellStyle name="평_평택STP_01_09_27_타당성분석(이지작성)_수원광명재무모델(제출용)_순수투자자재무모델(평택)-0303" xfId="3488" xr:uid="{00000000-0005-0000-0000-0000041F0000}"/>
    <cellStyle name="평_평택STP_01_09_27_타당성분석(이지작성)_수원광명재무모델(제출용)_순수투자자재무모델(평택)-0320(DSRA)" xfId="3489" xr:uid="{00000000-0005-0000-0000-0000051F0000}"/>
    <cellStyle name="평_평택STP_01_09_27_타당성분석(이지작성)_수원광명재무모델(제출용)_안산소각로재무모델0128" xfId="3490" xr:uid="{00000000-0005-0000-0000-0000061F0000}"/>
    <cellStyle name="평_평택STP_01_09_27_타당성분석(이지작성)_수원광명재무모델(제출용)_안산소각로재무모델0206" xfId="3491" xr:uid="{00000000-0005-0000-0000-0000071F0000}"/>
    <cellStyle name="평_평택STP_01_09_27_표지및Index" xfId="3492" xr:uid="{00000000-0005-0000-0000-0000081F0000}"/>
    <cellStyle name="평_평택STP_01_09_27_표지및Index_재무모델" xfId="3493" xr:uid="{00000000-0005-0000-0000-0000091F0000}"/>
    <cellStyle name="평_평택STP_01_09_27_표지및Index_재무모델1210" xfId="3494" xr:uid="{00000000-0005-0000-0000-00000A1F0000}"/>
    <cellStyle name="평_평택STP_01_09_27_표지및Index_청담주차장FM-0311-3" xfId="3495" xr:uid="{00000000-0005-0000-0000-00000B1F0000}"/>
    <cellStyle name="평_평택-해지시지급금" xfId="3496" xr:uid="{00000000-0005-0000-0000-00000C1F0000}"/>
    <cellStyle name="표" xfId="1971" xr:uid="{00000000-0005-0000-0000-00000D1F0000}"/>
    <cellStyle name="표 2" xfId="6852" xr:uid="{00000000-0005-0000-0000-00000E1F0000}"/>
    <cellStyle name="표 3" xfId="6853" xr:uid="{00000000-0005-0000-0000-00000F1F0000}"/>
    <cellStyle name="표 4" xfId="6854" xr:uid="{00000000-0005-0000-0000-0000101F0000}"/>
    <cellStyle name="표(가는선,가운데,중앙)" xfId="3497" xr:uid="{00000000-0005-0000-0000-0000111F0000}"/>
    <cellStyle name="표(가는선,왼쪽,중앙)" xfId="3498" xr:uid="{00000000-0005-0000-0000-0000121F0000}"/>
    <cellStyle name="표(세로쓰기)" xfId="3499" xr:uid="{00000000-0005-0000-0000-0000131F0000}"/>
    <cellStyle name="표_3.우수" xfId="3500" xr:uid="{00000000-0005-0000-0000-0000141F0000}"/>
    <cellStyle name="표_4.오수" xfId="3501" xr:uid="{00000000-0005-0000-0000-0000151F0000}"/>
    <cellStyle name="표_오수공수량산출서" xfId="3502" xr:uid="{00000000-0005-0000-0000-0000161F0000}"/>
    <cellStyle name="표제목" xfId="6855" xr:uid="{00000000-0005-0000-0000-0000171F0000}"/>
    <cellStyle name="표준" xfId="0" builtinId="0"/>
    <cellStyle name="표준 10" xfId="6856" xr:uid="{00000000-0005-0000-0000-0000191F0000}"/>
    <cellStyle name="표준 11" xfId="6857" xr:uid="{00000000-0005-0000-0000-00001A1F0000}"/>
    <cellStyle name="표준 12" xfId="6858" xr:uid="{00000000-0005-0000-0000-00001B1F0000}"/>
    <cellStyle name="표준 13" xfId="6859" xr:uid="{00000000-0005-0000-0000-00001C1F0000}"/>
    <cellStyle name="표준 14" xfId="6860" xr:uid="{00000000-0005-0000-0000-00001D1F0000}"/>
    <cellStyle name="표준 15" xfId="6861" xr:uid="{00000000-0005-0000-0000-00001E1F0000}"/>
    <cellStyle name="표준 2" xfId="1771" xr:uid="{00000000-0005-0000-0000-00001F1F0000}"/>
    <cellStyle name="표준 2 2" xfId="1772" xr:uid="{00000000-0005-0000-0000-0000201F0000}"/>
    <cellStyle name="표준 2 2 2" xfId="1789" xr:uid="{00000000-0005-0000-0000-0000211F0000}"/>
    <cellStyle name="표준 2 2 2 2" xfId="6862" xr:uid="{00000000-0005-0000-0000-0000221F0000}"/>
    <cellStyle name="표준 2 2 2 3" xfId="6863" xr:uid="{00000000-0005-0000-0000-0000231F0000}"/>
    <cellStyle name="표준 2 2 3" xfId="6864" xr:uid="{00000000-0005-0000-0000-0000241F0000}"/>
    <cellStyle name="표준 2 2 3 2" xfId="6865" xr:uid="{00000000-0005-0000-0000-0000251F0000}"/>
    <cellStyle name="표준 2 2 3 3" xfId="6866" xr:uid="{00000000-0005-0000-0000-0000261F0000}"/>
    <cellStyle name="표준 2 2 4" xfId="6867" xr:uid="{00000000-0005-0000-0000-0000271F0000}"/>
    <cellStyle name="표준 2 3" xfId="1773" xr:uid="{00000000-0005-0000-0000-0000281F0000}"/>
    <cellStyle name="표준 2 3 2" xfId="3563" xr:uid="{00000000-0005-0000-0000-0000291F0000}"/>
    <cellStyle name="표준 2 3 2 2" xfId="7025" xr:uid="{00000000-0005-0000-0000-00002A1F0000}"/>
    <cellStyle name="표준 2 3 3" xfId="6868" xr:uid="{00000000-0005-0000-0000-00002B1F0000}"/>
    <cellStyle name="표준 2 3 4" xfId="7024" xr:uid="{00000000-0005-0000-0000-00002C1F0000}"/>
    <cellStyle name="표준 2 4" xfId="1788" xr:uid="{00000000-0005-0000-0000-00002D1F0000}"/>
    <cellStyle name="표준 2 4 2" xfId="7026" xr:uid="{00000000-0005-0000-0000-00002E1F0000}"/>
    <cellStyle name="표준 2 5" xfId="3562" xr:uid="{00000000-0005-0000-0000-00002F1F0000}"/>
    <cellStyle name="표준 2 5 2" xfId="7035" xr:uid="{00000000-0005-0000-0000-0000301F0000}"/>
    <cellStyle name="표준 26" xfId="6869" xr:uid="{00000000-0005-0000-0000-0000311F0000}"/>
    <cellStyle name="표준 3" xfId="1774" xr:uid="{00000000-0005-0000-0000-0000321F0000}"/>
    <cellStyle name="표준 3 2" xfId="1972" xr:uid="{00000000-0005-0000-0000-0000331F0000}"/>
    <cellStyle name="표준 3 2 2" xfId="3564" xr:uid="{00000000-0005-0000-0000-0000341F0000}"/>
    <cellStyle name="표준 3 2 2 2" xfId="7028" xr:uid="{00000000-0005-0000-0000-0000351F0000}"/>
    <cellStyle name="표준 3 2 3" xfId="6870" xr:uid="{00000000-0005-0000-0000-0000361F0000}"/>
    <cellStyle name="표준 3 2 4" xfId="7027" xr:uid="{00000000-0005-0000-0000-0000371F0000}"/>
    <cellStyle name="표준 3 3" xfId="6871" xr:uid="{00000000-0005-0000-0000-0000381F0000}"/>
    <cellStyle name="표준 4" xfId="1775" xr:uid="{00000000-0005-0000-0000-0000391F0000}"/>
    <cellStyle name="표준 4 2" xfId="1973" xr:uid="{00000000-0005-0000-0000-00003A1F0000}"/>
    <cellStyle name="표준 4 3" xfId="6872" xr:uid="{00000000-0005-0000-0000-00003B1F0000}"/>
    <cellStyle name="표준 5" xfId="1776" xr:uid="{00000000-0005-0000-0000-00003C1F0000}"/>
    <cellStyle name="표준 5 2" xfId="3565" xr:uid="{00000000-0005-0000-0000-00003D1F0000}"/>
    <cellStyle name="표준 6" xfId="3503" xr:uid="{00000000-0005-0000-0000-00003E1F0000}"/>
    <cellStyle name="표준 6 2" xfId="6873" xr:uid="{00000000-0005-0000-0000-00003F1F0000}"/>
    <cellStyle name="표준 6 3" xfId="6874" xr:uid="{00000000-0005-0000-0000-0000401F0000}"/>
    <cellStyle name="표준 6 4" xfId="6875" xr:uid="{00000000-0005-0000-0000-0000411F0000}"/>
    <cellStyle name="표준 6 5" xfId="7036" xr:uid="{00000000-0005-0000-0000-0000421F0000}"/>
    <cellStyle name="표준 7" xfId="3504" xr:uid="{00000000-0005-0000-0000-0000431F0000}"/>
    <cellStyle name="표준 8" xfId="3505" xr:uid="{00000000-0005-0000-0000-0000441F0000}"/>
    <cellStyle name="표준 8 2" xfId="7029" xr:uid="{00000000-0005-0000-0000-0000451F0000}"/>
    <cellStyle name="표준 9" xfId="6876" xr:uid="{00000000-0005-0000-0000-0000461F0000}"/>
    <cellStyle name="標準_Akia(F）-8" xfId="1777" xr:uid="{00000000-0005-0000-0000-0000471F0000}"/>
    <cellStyle name="표준1" xfId="1778" xr:uid="{00000000-0005-0000-0000-0000481F0000}"/>
    <cellStyle name="표준1 2" xfId="6877" xr:uid="{00000000-0005-0000-0000-0000491F0000}"/>
    <cellStyle name="표준1 2 2" xfId="6878" xr:uid="{00000000-0005-0000-0000-00004A1F0000}"/>
    <cellStyle name="표준2" xfId="1974" xr:uid="{00000000-0005-0000-0000-00004B1F0000}"/>
    <cellStyle name="표준2 2" xfId="7030" xr:uid="{00000000-0005-0000-0000-00004C1F0000}"/>
    <cellStyle name="표준JKDH" xfId="3506" xr:uid="{00000000-0005-0000-0000-00004D1F0000}"/>
    <cellStyle name="표준날짜" xfId="1779" xr:uid="{00000000-0005-0000-0000-00004E1F0000}"/>
    <cellStyle name="표준숫자" xfId="1780" xr:uid="{00000000-0005-0000-0000-00004F1F0000}"/>
    <cellStyle name="합계" xfId="3507" xr:uid="{00000000-0005-0000-0000-0000501F0000}"/>
    <cellStyle name="합산" xfId="1781" xr:uid="{00000000-0005-0000-0000-0000511F0000}"/>
    <cellStyle name="합산 2" xfId="3566" xr:uid="{00000000-0005-0000-0000-0000521F0000}"/>
    <cellStyle name="합산 2 2" xfId="7090" xr:uid="{00000000-0005-0000-0000-0000531F0000}"/>
    <cellStyle name="합산 2 2 2" xfId="7240" xr:uid="{00000000-0005-0000-0000-0000541F0000}"/>
    <cellStyle name="합산 2 2 2 2" xfId="7599" xr:uid="{00000000-0005-0000-0000-0000551F0000}"/>
    <cellStyle name="합산 2 2 2 3" xfId="7915" xr:uid="{00000000-0005-0000-0000-0000561F0000}"/>
    <cellStyle name="합산 2 2 3" xfId="7303" xr:uid="{00000000-0005-0000-0000-0000571F0000}"/>
    <cellStyle name="합산 2 2 3 2" xfId="7662" xr:uid="{00000000-0005-0000-0000-0000581F0000}"/>
    <cellStyle name="합산 2 2 3 3" xfId="7978" xr:uid="{00000000-0005-0000-0000-0000591F0000}"/>
    <cellStyle name="합산 2 2 4" xfId="7371" xr:uid="{00000000-0005-0000-0000-00005A1F0000}"/>
    <cellStyle name="합산 2 2 4 2" xfId="7730" xr:uid="{00000000-0005-0000-0000-00005B1F0000}"/>
    <cellStyle name="합산 2 2 4 3" xfId="8046" xr:uid="{00000000-0005-0000-0000-00005C1F0000}"/>
    <cellStyle name="합산 2 2 5" xfId="7464" xr:uid="{00000000-0005-0000-0000-00005D1F0000}"/>
    <cellStyle name="합산 2 3" xfId="7071" xr:uid="{00000000-0005-0000-0000-00005E1F0000}"/>
    <cellStyle name="합산 2 3 2" xfId="7222" xr:uid="{00000000-0005-0000-0000-00005F1F0000}"/>
    <cellStyle name="합산 2 3 2 2" xfId="7581" xr:uid="{00000000-0005-0000-0000-0000601F0000}"/>
    <cellStyle name="합산 2 3 2 3" xfId="7897" xr:uid="{00000000-0005-0000-0000-0000611F0000}"/>
    <cellStyle name="합산 2 3 3" xfId="7284" xr:uid="{00000000-0005-0000-0000-0000621F0000}"/>
    <cellStyle name="합산 2 3 3 2" xfId="7643" xr:uid="{00000000-0005-0000-0000-0000631F0000}"/>
    <cellStyle name="합산 2 3 3 3" xfId="7959" xr:uid="{00000000-0005-0000-0000-0000641F0000}"/>
    <cellStyle name="합산 2 3 4" xfId="7355" xr:uid="{00000000-0005-0000-0000-0000651F0000}"/>
    <cellStyle name="합산 2 3 4 2" xfId="7714" xr:uid="{00000000-0005-0000-0000-0000661F0000}"/>
    <cellStyle name="합산 2 3 4 3" xfId="8030" xr:uid="{00000000-0005-0000-0000-0000671F0000}"/>
    <cellStyle name="합산 2 3 5" xfId="7445" xr:uid="{00000000-0005-0000-0000-0000681F0000}"/>
    <cellStyle name="합산 2 3 6" xfId="7767" xr:uid="{00000000-0005-0000-0000-0000691F0000}"/>
    <cellStyle name="화폐기호" xfId="1782" xr:uid="{00000000-0005-0000-0000-00006A1F0000}"/>
    <cellStyle name="화폐기호 2" xfId="1783" xr:uid="{00000000-0005-0000-0000-00006B1F0000}"/>
    <cellStyle name="화폐기호 2 2" xfId="6879" xr:uid="{00000000-0005-0000-0000-00006C1F0000}"/>
    <cellStyle name="화폐기호 2 3" xfId="6880" xr:uid="{00000000-0005-0000-0000-00006D1F0000}"/>
    <cellStyle name="화폐기호 3" xfId="1784" xr:uid="{00000000-0005-0000-0000-00006E1F0000}"/>
    <cellStyle name="화폐기호 3 2" xfId="7031" xr:uid="{00000000-0005-0000-0000-00006F1F0000}"/>
    <cellStyle name="화폐기호 4" xfId="1975" xr:uid="{00000000-0005-0000-0000-0000701F0000}"/>
    <cellStyle name="화폐기호 4 2" xfId="7032" xr:uid="{00000000-0005-0000-0000-0000711F0000}"/>
    <cellStyle name="화폐기호 5" xfId="6881" xr:uid="{00000000-0005-0000-0000-0000721F0000}"/>
    <cellStyle name="화폐기호 6" xfId="6882" xr:uid="{00000000-0005-0000-0000-0000731F0000}"/>
    <cellStyle name="화폐기호 7" xfId="6883" xr:uid="{00000000-0005-0000-0000-0000741F0000}"/>
    <cellStyle name="화폐기호 8" xfId="6884" xr:uid="{00000000-0005-0000-0000-0000751F0000}"/>
    <cellStyle name="화폐기호 8 2" xfId="6885" xr:uid="{00000000-0005-0000-0000-0000761F0000}"/>
    <cellStyle name="화폐기호 8 3" xfId="6886" xr:uid="{00000000-0005-0000-0000-0000771F0000}"/>
    <cellStyle name="화폐기호0" xfId="1785" xr:uid="{00000000-0005-0000-0000-0000781F0000}"/>
    <cellStyle name="화폐기호0 2" xfId="1786" xr:uid="{00000000-0005-0000-0000-0000791F0000}"/>
    <cellStyle name="화폐기호0 2 2" xfId="6887" xr:uid="{00000000-0005-0000-0000-00007A1F0000}"/>
    <cellStyle name="화폐기호0 2 3" xfId="6888" xr:uid="{00000000-0005-0000-0000-00007B1F0000}"/>
    <cellStyle name="화폐기호0 3" xfId="1787" xr:uid="{00000000-0005-0000-0000-00007C1F0000}"/>
    <cellStyle name="화폐기호0 3 2" xfId="7033" xr:uid="{00000000-0005-0000-0000-00007D1F0000}"/>
    <cellStyle name="화폐기호0 4" xfId="1976" xr:uid="{00000000-0005-0000-0000-00007E1F0000}"/>
    <cellStyle name="화폐기호0 4 2" xfId="7034" xr:uid="{00000000-0005-0000-0000-00007F1F0000}"/>
    <cellStyle name="화폐기호0 5" xfId="6889" xr:uid="{00000000-0005-0000-0000-0000801F0000}"/>
    <cellStyle name="화폐기호0 6" xfId="6890" xr:uid="{00000000-0005-0000-0000-0000811F0000}"/>
    <cellStyle name="화폐기호0 7" xfId="6891" xr:uid="{00000000-0005-0000-0000-0000821F0000}"/>
    <cellStyle name="화폐기호0 8" xfId="6892" xr:uid="{00000000-0005-0000-0000-0000831F0000}"/>
    <cellStyle name="화폐기호0 8 2" xfId="6893" xr:uid="{00000000-0005-0000-0000-0000841F0000}"/>
    <cellStyle name="화폐기호0 8 3" xfId="6894" xr:uid="{00000000-0005-0000-0000-0000851F0000}"/>
    <cellStyle name="〰㜯〱" xfId="3508" xr:uid="{00000000-0005-0000-0000-0000861F0000}"/>
    <cellStyle name="ㅣ" xfId="6895" xr:uid="{00000000-0005-0000-0000-0000871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V817"/>
  <sheetViews>
    <sheetView tabSelected="1" view="pageBreakPreview" zoomScale="85" zoomScaleSheetLayoutView="85" workbookViewId="0">
      <selection activeCell="B512" sqref="B512"/>
    </sheetView>
  </sheetViews>
  <sheetFormatPr defaultRowHeight="16.5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>
      <c r="A1" s="1" t="s">
        <v>678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48" ht="30" customHeight="1">
      <c r="A2" s="23" t="s">
        <v>0</v>
      </c>
      <c r="B2" s="23" t="s">
        <v>1</v>
      </c>
      <c r="C2" s="23" t="s">
        <v>2</v>
      </c>
      <c r="D2" s="23" t="s">
        <v>3</v>
      </c>
      <c r="E2" s="23" t="s">
        <v>4</v>
      </c>
      <c r="F2" s="23"/>
      <c r="G2" s="23" t="s">
        <v>5</v>
      </c>
      <c r="H2" s="23"/>
      <c r="I2" s="23" t="s">
        <v>6</v>
      </c>
      <c r="J2" s="23"/>
      <c r="K2" s="23" t="s">
        <v>7</v>
      </c>
      <c r="L2" s="23"/>
      <c r="M2" s="23" t="s">
        <v>8</v>
      </c>
      <c r="N2" s="22" t="s">
        <v>9</v>
      </c>
      <c r="O2" s="22" t="s">
        <v>10</v>
      </c>
      <c r="P2" s="22" t="s">
        <v>11</v>
      </c>
      <c r="Q2" s="22" t="s">
        <v>12</v>
      </c>
      <c r="R2" s="22" t="s">
        <v>13</v>
      </c>
      <c r="S2" s="22" t="s">
        <v>14</v>
      </c>
      <c r="T2" s="22" t="s">
        <v>15</v>
      </c>
      <c r="U2" s="22" t="s">
        <v>16</v>
      </c>
      <c r="V2" s="22" t="s">
        <v>17</v>
      </c>
      <c r="W2" s="22" t="s">
        <v>18</v>
      </c>
      <c r="X2" s="22" t="s">
        <v>19</v>
      </c>
      <c r="Y2" s="22" t="s">
        <v>20</v>
      </c>
      <c r="Z2" s="22" t="s">
        <v>21</v>
      </c>
      <c r="AA2" s="22" t="s">
        <v>22</v>
      </c>
      <c r="AB2" s="22" t="s">
        <v>23</v>
      </c>
      <c r="AC2" s="22" t="s">
        <v>24</v>
      </c>
      <c r="AD2" s="22" t="s">
        <v>25</v>
      </c>
      <c r="AE2" s="22" t="s">
        <v>26</v>
      </c>
      <c r="AF2" s="22" t="s">
        <v>27</v>
      </c>
      <c r="AG2" s="22" t="s">
        <v>28</v>
      </c>
      <c r="AH2" s="22" t="s">
        <v>29</v>
      </c>
      <c r="AI2" s="22" t="s">
        <v>30</v>
      </c>
      <c r="AJ2" s="22" t="s">
        <v>31</v>
      </c>
      <c r="AK2" s="22" t="s">
        <v>32</v>
      </c>
      <c r="AL2" s="22" t="s">
        <v>33</v>
      </c>
      <c r="AM2" s="22" t="s">
        <v>34</v>
      </c>
      <c r="AN2" s="22" t="s">
        <v>35</v>
      </c>
      <c r="AO2" s="22" t="s">
        <v>36</v>
      </c>
      <c r="AP2" s="22" t="s">
        <v>37</v>
      </c>
      <c r="AQ2" s="22" t="s">
        <v>38</v>
      </c>
      <c r="AR2" s="22" t="s">
        <v>39</v>
      </c>
      <c r="AS2" s="22" t="s">
        <v>40</v>
      </c>
      <c r="AT2" s="22" t="s">
        <v>41</v>
      </c>
      <c r="AU2" s="22" t="s">
        <v>42</v>
      </c>
      <c r="AV2" s="22" t="s">
        <v>43</v>
      </c>
    </row>
    <row r="3" spans="1:48" ht="30" customHeight="1">
      <c r="A3" s="23"/>
      <c r="B3" s="23"/>
      <c r="C3" s="23"/>
      <c r="D3" s="23"/>
      <c r="E3" s="2" t="s">
        <v>44</v>
      </c>
      <c r="F3" s="2" t="s">
        <v>45</v>
      </c>
      <c r="G3" s="2" t="s">
        <v>44</v>
      </c>
      <c r="H3" s="2" t="s">
        <v>45</v>
      </c>
      <c r="I3" s="2" t="s">
        <v>44</v>
      </c>
      <c r="J3" s="2" t="s">
        <v>45</v>
      </c>
      <c r="K3" s="2" t="s">
        <v>44</v>
      </c>
      <c r="L3" s="2" t="s">
        <v>45</v>
      </c>
      <c r="M3" s="23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</row>
    <row r="4" spans="1:48" ht="30" hidden="1" customHeight="1">
      <c r="A4" s="3" t="s">
        <v>46</v>
      </c>
      <c r="B4" s="4" t="s">
        <v>47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6" t="s">
        <v>48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ht="30" hidden="1" customHeight="1">
      <c r="A5" s="3" t="s">
        <v>49</v>
      </c>
      <c r="B5" s="3" t="s">
        <v>50</v>
      </c>
      <c r="C5" s="3" t="s">
        <v>51</v>
      </c>
      <c r="D5" s="4">
        <v>2</v>
      </c>
      <c r="E5" s="7">
        <f>TRUNC(G5+I5+K5, 0)</f>
        <v>5413000</v>
      </c>
      <c r="F5" s="7">
        <f>TRUNC(H5+J5+L5, 0)</f>
        <v>10826000</v>
      </c>
      <c r="G5" s="7">
        <v>5413000</v>
      </c>
      <c r="H5" s="7">
        <f>TRUNC(G5*D5, 0)</f>
        <v>10826000</v>
      </c>
      <c r="I5" s="7">
        <v>0</v>
      </c>
      <c r="J5" s="7">
        <f>TRUNC(I5*D5, 0)</f>
        <v>0</v>
      </c>
      <c r="K5" s="7">
        <v>0</v>
      </c>
      <c r="L5" s="7">
        <f>TRUNC(K5*D5, 0)</f>
        <v>0</v>
      </c>
      <c r="M5" s="3" t="s">
        <v>52</v>
      </c>
      <c r="N5" s="6" t="s">
        <v>53</v>
      </c>
      <c r="O5" s="6" t="s">
        <v>52</v>
      </c>
      <c r="P5" s="6" t="s">
        <v>52</v>
      </c>
      <c r="Q5" s="6" t="s">
        <v>48</v>
      </c>
      <c r="R5" s="6" t="s">
        <v>54</v>
      </c>
      <c r="S5" s="6" t="s">
        <v>54</v>
      </c>
      <c r="T5" s="6" t="s">
        <v>55</v>
      </c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6" t="s">
        <v>52</v>
      </c>
      <c r="AS5" s="6" t="s">
        <v>52</v>
      </c>
      <c r="AT5" s="5"/>
      <c r="AU5" s="6" t="s">
        <v>56</v>
      </c>
      <c r="AV5" s="5">
        <v>2214</v>
      </c>
    </row>
    <row r="6" spans="1:48" ht="30" hidden="1" customHeight="1">
      <c r="A6" s="3" t="s">
        <v>57</v>
      </c>
      <c r="B6" s="3" t="s">
        <v>58</v>
      </c>
      <c r="C6" s="3" t="s">
        <v>51</v>
      </c>
      <c r="D6" s="4">
        <v>2</v>
      </c>
      <c r="E6" s="7">
        <f>TRUNC(G6+I6+K6, 0)</f>
        <v>1700000</v>
      </c>
      <c r="F6" s="7">
        <f>TRUNC(H6+J6+L6, 0)</f>
        <v>3400000</v>
      </c>
      <c r="G6" s="7">
        <v>1700000</v>
      </c>
      <c r="H6" s="7">
        <f>TRUNC(G6*D6, 0)</f>
        <v>3400000</v>
      </c>
      <c r="I6" s="7">
        <v>0</v>
      </c>
      <c r="J6" s="7">
        <f>TRUNC(I6*D6, 0)</f>
        <v>0</v>
      </c>
      <c r="K6" s="7">
        <v>0</v>
      </c>
      <c r="L6" s="7">
        <f>TRUNC(K6*D6, 0)</f>
        <v>0</v>
      </c>
      <c r="M6" s="3" t="s">
        <v>52</v>
      </c>
      <c r="N6" s="6" t="s">
        <v>59</v>
      </c>
      <c r="O6" s="6" t="s">
        <v>52</v>
      </c>
      <c r="P6" s="6" t="s">
        <v>52</v>
      </c>
      <c r="Q6" s="6" t="s">
        <v>48</v>
      </c>
      <c r="R6" s="6" t="s">
        <v>54</v>
      </c>
      <c r="S6" s="6" t="s">
        <v>54</v>
      </c>
      <c r="T6" s="6" t="s">
        <v>55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6" t="s">
        <v>52</v>
      </c>
      <c r="AS6" s="6" t="s">
        <v>52</v>
      </c>
      <c r="AT6" s="5"/>
      <c r="AU6" s="6" t="s">
        <v>60</v>
      </c>
      <c r="AV6" s="5">
        <v>2374</v>
      </c>
    </row>
    <row r="7" spans="1:48" ht="30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48" ht="30" hidden="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48" ht="30" hidden="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48" ht="30" hidden="1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48" ht="30" hidden="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48" ht="30" hidden="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48" ht="30" hidden="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48" ht="30" hidden="1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48" ht="30" hidden="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48" ht="30" hidden="1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48" ht="30" hidden="1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48" ht="30" hidden="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48" ht="30" hidden="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48" ht="30" hidden="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48" ht="30" hidden="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48" ht="30" hidden="1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48" ht="30" hidden="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48" ht="30" hidden="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48" ht="30" hidden="1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48" ht="30" hidden="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48" ht="30" hidden="1" customHeight="1">
      <c r="A27" s="4" t="s">
        <v>61</v>
      </c>
      <c r="B27" s="4"/>
      <c r="C27" s="4"/>
      <c r="D27" s="4"/>
      <c r="E27" s="4"/>
      <c r="F27" s="7">
        <f>SUM(F5:F26)</f>
        <v>14226000</v>
      </c>
      <c r="G27" s="4"/>
      <c r="H27" s="7">
        <f>SUM(H5:H26)</f>
        <v>14226000</v>
      </c>
      <c r="I27" s="4"/>
      <c r="J27" s="7">
        <f>SUM(J5:J26)</f>
        <v>0</v>
      </c>
      <c r="K27" s="4"/>
      <c r="L27" s="7">
        <f>SUM(L5:L26)</f>
        <v>0</v>
      </c>
      <c r="M27" s="4"/>
      <c r="N27" t="s">
        <v>62</v>
      </c>
    </row>
    <row r="28" spans="1:48" ht="30" hidden="1" customHeight="1">
      <c r="A28" s="3" t="s">
        <v>63</v>
      </c>
      <c r="B28" s="4" t="s">
        <v>47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5"/>
      <c r="P28" s="5"/>
      <c r="Q28" s="6" t="s">
        <v>64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</row>
    <row r="29" spans="1:48" ht="30" hidden="1" customHeight="1">
      <c r="A29" s="3" t="s">
        <v>65</v>
      </c>
      <c r="B29" s="3" t="s">
        <v>66</v>
      </c>
      <c r="C29" s="3" t="s">
        <v>51</v>
      </c>
      <c r="D29" s="4">
        <v>3</v>
      </c>
      <c r="E29" s="7">
        <f>TRUNC(G29+I29+K29, 0)</f>
        <v>8610000</v>
      </c>
      <c r="F29" s="7">
        <f>TRUNC(H29+J29+L29, 0)</f>
        <v>25830000</v>
      </c>
      <c r="G29" s="7">
        <v>8610000</v>
      </c>
      <c r="H29" s="7">
        <f>TRUNC(G29*D29, 0)</f>
        <v>25830000</v>
      </c>
      <c r="I29" s="7">
        <v>0</v>
      </c>
      <c r="J29" s="7">
        <f>TRUNC(I29*D29, 0)</f>
        <v>0</v>
      </c>
      <c r="K29" s="7">
        <v>0</v>
      </c>
      <c r="L29" s="7">
        <f>TRUNC(K29*D29, 0)</f>
        <v>0</v>
      </c>
      <c r="M29" s="3" t="s">
        <v>52</v>
      </c>
      <c r="N29" s="6" t="s">
        <v>67</v>
      </c>
      <c r="O29" s="6" t="s">
        <v>52</v>
      </c>
      <c r="P29" s="6" t="s">
        <v>52</v>
      </c>
      <c r="Q29" s="6" t="s">
        <v>64</v>
      </c>
      <c r="R29" s="6" t="s">
        <v>54</v>
      </c>
      <c r="S29" s="6" t="s">
        <v>54</v>
      </c>
      <c r="T29" s="6" t="s">
        <v>55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6" t="s">
        <v>52</v>
      </c>
      <c r="AS29" s="6" t="s">
        <v>52</v>
      </c>
      <c r="AT29" s="5"/>
      <c r="AU29" s="6" t="s">
        <v>68</v>
      </c>
      <c r="AV29" s="5">
        <v>2070</v>
      </c>
    </row>
    <row r="30" spans="1:48" ht="30" hidden="1" customHeight="1">
      <c r="A30" s="3" t="s">
        <v>69</v>
      </c>
      <c r="B30" s="3" t="s">
        <v>70</v>
      </c>
      <c r="C30" s="3" t="s">
        <v>51</v>
      </c>
      <c r="D30" s="4">
        <v>1</v>
      </c>
      <c r="E30" s="7">
        <f>TRUNC(G30+I30+K30, 0)</f>
        <v>3590000</v>
      </c>
      <c r="F30" s="7">
        <f>TRUNC(H30+J30+L30, 0)</f>
        <v>3590000</v>
      </c>
      <c r="G30" s="7">
        <v>3590000</v>
      </c>
      <c r="H30" s="7">
        <f>TRUNC(G30*D30, 0)</f>
        <v>3590000</v>
      </c>
      <c r="I30" s="7">
        <v>0</v>
      </c>
      <c r="J30" s="7">
        <f>TRUNC(I30*D30, 0)</f>
        <v>0</v>
      </c>
      <c r="K30" s="7">
        <v>0</v>
      </c>
      <c r="L30" s="7">
        <f>TRUNC(K30*D30, 0)</f>
        <v>0</v>
      </c>
      <c r="M30" s="3" t="s">
        <v>52</v>
      </c>
      <c r="N30" s="6" t="s">
        <v>71</v>
      </c>
      <c r="O30" s="6" t="s">
        <v>52</v>
      </c>
      <c r="P30" s="6" t="s">
        <v>52</v>
      </c>
      <c r="Q30" s="6" t="s">
        <v>64</v>
      </c>
      <c r="R30" s="6" t="s">
        <v>54</v>
      </c>
      <c r="S30" s="6" t="s">
        <v>54</v>
      </c>
      <c r="T30" s="6" t="s">
        <v>55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6" t="s">
        <v>52</v>
      </c>
      <c r="AS30" s="6" t="s">
        <v>52</v>
      </c>
      <c r="AT30" s="5"/>
      <c r="AU30" s="6" t="s">
        <v>72</v>
      </c>
      <c r="AV30" s="5">
        <v>2076</v>
      </c>
    </row>
    <row r="31" spans="1:48" ht="30" hidden="1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48" ht="30" hidden="1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30" hidden="1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30" hidden="1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30" hidden="1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30" hidden="1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30" hidden="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30" hidden="1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30" hidden="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30" hidden="1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30" hidden="1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30" hidden="1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30" hidden="1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30" hidden="1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30" hidden="1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30" hidden="1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30" hidden="1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30" hidden="1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48" ht="30" hidden="1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48" ht="30" hidden="1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48" ht="30" hidden="1" customHeight="1">
      <c r="A51" s="4" t="s">
        <v>61</v>
      </c>
      <c r="B51" s="4"/>
      <c r="C51" s="4"/>
      <c r="D51" s="4"/>
      <c r="E51" s="4"/>
      <c r="F51" s="7">
        <f>SUM(F29:F50)</f>
        <v>29420000</v>
      </c>
      <c r="G51" s="4"/>
      <c r="H51" s="7">
        <f>SUM(H29:H50)</f>
        <v>29420000</v>
      </c>
      <c r="I51" s="4"/>
      <c r="J51" s="7">
        <f>SUM(J29:J50)</f>
        <v>0</v>
      </c>
      <c r="K51" s="4"/>
      <c r="L51" s="7">
        <f>SUM(L29:L50)</f>
        <v>0</v>
      </c>
      <c r="M51" s="4"/>
      <c r="N51" t="s">
        <v>62</v>
      </c>
    </row>
    <row r="52" spans="1:48" ht="30" hidden="1" customHeight="1">
      <c r="A52" s="3" t="s">
        <v>73</v>
      </c>
      <c r="B52" s="4" t="s">
        <v>47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5"/>
      <c r="P52" s="5"/>
      <c r="Q52" s="6" t="s">
        <v>74</v>
      </c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</row>
    <row r="53" spans="1:48" ht="30" hidden="1" customHeight="1">
      <c r="A53" s="3" t="s">
        <v>75</v>
      </c>
      <c r="B53" s="3" t="s">
        <v>76</v>
      </c>
      <c r="C53" s="3" t="s">
        <v>51</v>
      </c>
      <c r="D53" s="4">
        <v>1</v>
      </c>
      <c r="E53" s="7">
        <f>TRUNC(G53+I53+K53, 0)</f>
        <v>3520000</v>
      </c>
      <c r="F53" s="7">
        <f>TRUNC(H53+J53+L53, 0)</f>
        <v>3520000</v>
      </c>
      <c r="G53" s="7">
        <v>3520000</v>
      </c>
      <c r="H53" s="7">
        <f>TRUNC(G53*D53, 0)</f>
        <v>3520000</v>
      </c>
      <c r="I53" s="7">
        <v>0</v>
      </c>
      <c r="J53" s="7">
        <f>TRUNC(I53*D53, 0)</f>
        <v>0</v>
      </c>
      <c r="K53" s="7">
        <v>0</v>
      </c>
      <c r="L53" s="7">
        <f>TRUNC(K53*D53, 0)</f>
        <v>0</v>
      </c>
      <c r="M53" s="3" t="s">
        <v>52</v>
      </c>
      <c r="N53" s="6" t="s">
        <v>77</v>
      </c>
      <c r="O53" s="6" t="s">
        <v>52</v>
      </c>
      <c r="P53" s="6" t="s">
        <v>52</v>
      </c>
      <c r="Q53" s="6" t="s">
        <v>74</v>
      </c>
      <c r="R53" s="6" t="s">
        <v>54</v>
      </c>
      <c r="S53" s="6" t="s">
        <v>54</v>
      </c>
      <c r="T53" s="6" t="s">
        <v>55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6" t="s">
        <v>52</v>
      </c>
      <c r="AS53" s="6" t="s">
        <v>52</v>
      </c>
      <c r="AT53" s="5"/>
      <c r="AU53" s="6" t="s">
        <v>78</v>
      </c>
      <c r="AV53" s="5">
        <v>2083</v>
      </c>
    </row>
    <row r="54" spans="1:48" ht="30" hidden="1" customHeight="1">
      <c r="A54" s="3" t="s">
        <v>79</v>
      </c>
      <c r="B54" s="3" t="s">
        <v>80</v>
      </c>
      <c r="C54" s="3" t="s">
        <v>51</v>
      </c>
      <c r="D54" s="4">
        <v>1</v>
      </c>
      <c r="E54" s="7">
        <f>TRUNC(G54+I54+K54, 0)</f>
        <v>5520000</v>
      </c>
      <c r="F54" s="7">
        <f>TRUNC(H54+J54+L54, 0)</f>
        <v>5520000</v>
      </c>
      <c r="G54" s="7">
        <v>5520000</v>
      </c>
      <c r="H54" s="7">
        <f>TRUNC(G54*D54, 0)</f>
        <v>5520000</v>
      </c>
      <c r="I54" s="7">
        <v>0</v>
      </c>
      <c r="J54" s="7">
        <f>TRUNC(I54*D54, 0)</f>
        <v>0</v>
      </c>
      <c r="K54" s="7">
        <v>0</v>
      </c>
      <c r="L54" s="7">
        <f>TRUNC(K54*D54, 0)</f>
        <v>0</v>
      </c>
      <c r="M54" s="3" t="s">
        <v>52</v>
      </c>
      <c r="N54" s="6" t="s">
        <v>81</v>
      </c>
      <c r="O54" s="6" t="s">
        <v>52</v>
      </c>
      <c r="P54" s="6" t="s">
        <v>52</v>
      </c>
      <c r="Q54" s="6" t="s">
        <v>74</v>
      </c>
      <c r="R54" s="6" t="s">
        <v>54</v>
      </c>
      <c r="S54" s="6" t="s">
        <v>54</v>
      </c>
      <c r="T54" s="6" t="s">
        <v>55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6" t="s">
        <v>52</v>
      </c>
      <c r="AS54" s="6" t="s">
        <v>52</v>
      </c>
      <c r="AT54" s="5"/>
      <c r="AU54" s="6" t="s">
        <v>82</v>
      </c>
      <c r="AV54" s="5">
        <v>2084</v>
      </c>
    </row>
    <row r="55" spans="1:48" ht="30" hidden="1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48" ht="30" hidden="1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48" ht="30" hidden="1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48" ht="30" hidden="1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48" ht="30" hidden="1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48" ht="30" hidden="1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48" ht="30" hidden="1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48" ht="30" hidden="1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48" ht="30" hidden="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48" ht="30" hidden="1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48" ht="30" hidden="1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48" ht="30" hidden="1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48" ht="30" hidden="1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48" ht="30" hidden="1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48" ht="30" hidden="1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48" ht="30" hidden="1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48" ht="30" hidden="1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48" ht="30" hidden="1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48" ht="30" hidden="1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48" ht="30" hidden="1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48" ht="30" hidden="1" customHeight="1">
      <c r="A75" s="4" t="s">
        <v>61</v>
      </c>
      <c r="B75" s="4"/>
      <c r="C75" s="4"/>
      <c r="D75" s="4"/>
      <c r="E75" s="4"/>
      <c r="F75" s="7">
        <f>SUM(F53:F74)</f>
        <v>9040000</v>
      </c>
      <c r="G75" s="4"/>
      <c r="H75" s="7">
        <f>SUM(H53:H74)</f>
        <v>9040000</v>
      </c>
      <c r="I75" s="4"/>
      <c r="J75" s="7">
        <f>SUM(J53:J74)</f>
        <v>0</v>
      </c>
      <c r="K75" s="4"/>
      <c r="L75" s="7">
        <f>SUM(L53:L74)</f>
        <v>0</v>
      </c>
      <c r="M75" s="4"/>
      <c r="N75" t="s">
        <v>62</v>
      </c>
    </row>
    <row r="76" spans="1:48" ht="30" hidden="1" customHeight="1">
      <c r="A76" s="3" t="s">
        <v>83</v>
      </c>
      <c r="B76" s="4" t="s">
        <v>47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5"/>
      <c r="P76" s="5"/>
      <c r="Q76" s="6" t="s">
        <v>84</v>
      </c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</row>
    <row r="77" spans="1:48" ht="30" hidden="1" customHeight="1">
      <c r="A77" s="3" t="s">
        <v>85</v>
      </c>
      <c r="B77" s="3" t="s">
        <v>86</v>
      </c>
      <c r="C77" s="3" t="s">
        <v>51</v>
      </c>
      <c r="D77" s="4">
        <v>2</v>
      </c>
      <c r="E77" s="7">
        <f>TRUNC(G77+I77+K77, 0)</f>
        <v>5650000</v>
      </c>
      <c r="F77" s="7">
        <f>TRUNC(H77+J77+L77, 0)</f>
        <v>11300000</v>
      </c>
      <c r="G77" s="7">
        <v>5650000</v>
      </c>
      <c r="H77" s="7">
        <f>TRUNC(G77*D77, 0)</f>
        <v>11300000</v>
      </c>
      <c r="I77" s="7">
        <v>0</v>
      </c>
      <c r="J77" s="7">
        <f>TRUNC(I77*D77, 0)</f>
        <v>0</v>
      </c>
      <c r="K77" s="7">
        <v>0</v>
      </c>
      <c r="L77" s="7">
        <f>TRUNC(K77*D77, 0)</f>
        <v>0</v>
      </c>
      <c r="M77" s="3" t="s">
        <v>52</v>
      </c>
      <c r="N77" s="6" t="s">
        <v>87</v>
      </c>
      <c r="O77" s="6" t="s">
        <v>52</v>
      </c>
      <c r="P77" s="6" t="s">
        <v>52</v>
      </c>
      <c r="Q77" s="6" t="s">
        <v>84</v>
      </c>
      <c r="R77" s="6" t="s">
        <v>54</v>
      </c>
      <c r="S77" s="6" t="s">
        <v>54</v>
      </c>
      <c r="T77" s="6" t="s">
        <v>55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6" t="s">
        <v>52</v>
      </c>
      <c r="AS77" s="6" t="s">
        <v>52</v>
      </c>
      <c r="AT77" s="5"/>
      <c r="AU77" s="6" t="s">
        <v>88</v>
      </c>
      <c r="AV77" s="5">
        <v>2088</v>
      </c>
    </row>
    <row r="78" spans="1:48" ht="30" hidden="1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48" ht="30" hidden="1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48" ht="30" hidden="1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30" hidden="1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30" hidden="1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30" hidden="1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30" hidden="1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30" hidden="1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30" hidden="1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30" hidden="1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30" hidden="1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30" hidden="1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30" hidden="1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30" hidden="1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30" hidden="1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30" hidden="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30" hidden="1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30" hidden="1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30" hidden="1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48" ht="30" hidden="1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48" ht="30" hidden="1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48" ht="30" hidden="1" customHeight="1">
      <c r="A99" s="4" t="s">
        <v>61</v>
      </c>
      <c r="B99" s="4"/>
      <c r="C99" s="4"/>
      <c r="D99" s="4"/>
      <c r="E99" s="4"/>
      <c r="F99" s="7">
        <f>SUM(F77:F98)</f>
        <v>11300000</v>
      </c>
      <c r="G99" s="4"/>
      <c r="H99" s="7">
        <f>SUM(H77:H98)</f>
        <v>11300000</v>
      </c>
      <c r="I99" s="4"/>
      <c r="J99" s="7">
        <f>SUM(J77:J98)</f>
        <v>0</v>
      </c>
      <c r="K99" s="4"/>
      <c r="L99" s="7">
        <f>SUM(L77:L98)</f>
        <v>0</v>
      </c>
      <c r="M99" s="4"/>
      <c r="N99" t="s">
        <v>62</v>
      </c>
    </row>
    <row r="100" spans="1:48" ht="30" hidden="1" customHeight="1">
      <c r="A100" s="3" t="s">
        <v>46</v>
      </c>
      <c r="B100" s="4" t="s">
        <v>89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5"/>
      <c r="P100" s="5"/>
      <c r="Q100" s="6" t="s">
        <v>90</v>
      </c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</row>
    <row r="101" spans="1:48" ht="30" hidden="1" customHeight="1">
      <c r="A101" s="3" t="s">
        <v>91</v>
      </c>
      <c r="B101" s="3" t="s">
        <v>92</v>
      </c>
      <c r="C101" s="3" t="s">
        <v>51</v>
      </c>
      <c r="D101" s="4">
        <v>2</v>
      </c>
      <c r="E101" s="7">
        <f t="shared" ref="E101:F105" si="0">TRUNC(G101+I101+K101, 0)</f>
        <v>459903</v>
      </c>
      <c r="F101" s="7">
        <f t="shared" si="0"/>
        <v>919806</v>
      </c>
      <c r="G101" s="7">
        <v>13395</v>
      </c>
      <c r="H101" s="7">
        <f>TRUNC(G101*D101, 0)</f>
        <v>26790</v>
      </c>
      <c r="I101" s="7">
        <v>446508</v>
      </c>
      <c r="J101" s="7">
        <f>TRUNC(I101*D101, 0)</f>
        <v>893016</v>
      </c>
      <c r="K101" s="7">
        <v>0</v>
      </c>
      <c r="L101" s="7">
        <f>TRUNC(K101*D101, 0)</f>
        <v>0</v>
      </c>
      <c r="M101" s="3" t="s">
        <v>93</v>
      </c>
      <c r="N101" s="6" t="s">
        <v>94</v>
      </c>
      <c r="O101" s="6" t="s">
        <v>52</v>
      </c>
      <c r="P101" s="6" t="s">
        <v>52</v>
      </c>
      <c r="Q101" s="6" t="s">
        <v>90</v>
      </c>
      <c r="R101" s="6" t="s">
        <v>55</v>
      </c>
      <c r="S101" s="6" t="s">
        <v>54</v>
      </c>
      <c r="T101" s="6" t="s">
        <v>54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6" t="s">
        <v>52</v>
      </c>
      <c r="AS101" s="6" t="s">
        <v>52</v>
      </c>
      <c r="AT101" s="5"/>
      <c r="AU101" s="6" t="s">
        <v>95</v>
      </c>
      <c r="AV101" s="5">
        <v>2103</v>
      </c>
    </row>
    <row r="102" spans="1:48" ht="30" hidden="1" customHeight="1">
      <c r="A102" s="3" t="s">
        <v>96</v>
      </c>
      <c r="B102" s="3" t="s">
        <v>97</v>
      </c>
      <c r="C102" s="3" t="s">
        <v>51</v>
      </c>
      <c r="D102" s="4">
        <v>2</v>
      </c>
      <c r="E102" s="7">
        <f t="shared" si="0"/>
        <v>406711</v>
      </c>
      <c r="F102" s="7">
        <f t="shared" si="0"/>
        <v>813422</v>
      </c>
      <c r="G102" s="7">
        <v>11845</v>
      </c>
      <c r="H102" s="7">
        <f>TRUNC(G102*D102, 0)</f>
        <v>23690</v>
      </c>
      <c r="I102" s="7">
        <v>394866</v>
      </c>
      <c r="J102" s="7">
        <f>TRUNC(I102*D102, 0)</f>
        <v>789732</v>
      </c>
      <c r="K102" s="7">
        <v>0</v>
      </c>
      <c r="L102" s="7">
        <f>TRUNC(K102*D102, 0)</f>
        <v>0</v>
      </c>
      <c r="M102" s="3" t="s">
        <v>98</v>
      </c>
      <c r="N102" s="6" t="s">
        <v>99</v>
      </c>
      <c r="O102" s="6" t="s">
        <v>52</v>
      </c>
      <c r="P102" s="6" t="s">
        <v>52</v>
      </c>
      <c r="Q102" s="6" t="s">
        <v>90</v>
      </c>
      <c r="R102" s="6" t="s">
        <v>55</v>
      </c>
      <c r="S102" s="6" t="s">
        <v>54</v>
      </c>
      <c r="T102" s="6" t="s">
        <v>54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6" t="s">
        <v>52</v>
      </c>
      <c r="AS102" s="6" t="s">
        <v>52</v>
      </c>
      <c r="AT102" s="5"/>
      <c r="AU102" s="6" t="s">
        <v>100</v>
      </c>
      <c r="AV102" s="5">
        <v>2104</v>
      </c>
    </row>
    <row r="103" spans="1:48" ht="30" hidden="1" customHeight="1">
      <c r="A103" s="3" t="s">
        <v>49</v>
      </c>
      <c r="B103" s="3" t="s">
        <v>50</v>
      </c>
      <c r="C103" s="3" t="s">
        <v>51</v>
      </c>
      <c r="D103" s="4">
        <v>2</v>
      </c>
      <c r="E103" s="7">
        <f t="shared" si="0"/>
        <v>763958</v>
      </c>
      <c r="F103" s="7">
        <f t="shared" si="0"/>
        <v>1527916</v>
      </c>
      <c r="G103" s="7">
        <v>20338</v>
      </c>
      <c r="H103" s="7">
        <f>TRUNC(G103*D103, 0)</f>
        <v>40676</v>
      </c>
      <c r="I103" s="7">
        <v>677955</v>
      </c>
      <c r="J103" s="7">
        <f>TRUNC(I103*D103, 0)</f>
        <v>1355910</v>
      </c>
      <c r="K103" s="7">
        <v>65665</v>
      </c>
      <c r="L103" s="7">
        <f>TRUNC(K103*D103, 0)</f>
        <v>131330</v>
      </c>
      <c r="M103" s="3" t="s">
        <v>101</v>
      </c>
      <c r="N103" s="6" t="s">
        <v>102</v>
      </c>
      <c r="O103" s="6" t="s">
        <v>52</v>
      </c>
      <c r="P103" s="6" t="s">
        <v>52</v>
      </c>
      <c r="Q103" s="6" t="s">
        <v>90</v>
      </c>
      <c r="R103" s="6" t="s">
        <v>55</v>
      </c>
      <c r="S103" s="6" t="s">
        <v>54</v>
      </c>
      <c r="T103" s="6" t="s">
        <v>54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6" t="s">
        <v>52</v>
      </c>
      <c r="AS103" s="6" t="s">
        <v>52</v>
      </c>
      <c r="AT103" s="5"/>
      <c r="AU103" s="6" t="s">
        <v>103</v>
      </c>
      <c r="AV103" s="5">
        <v>2105</v>
      </c>
    </row>
    <row r="104" spans="1:48" ht="30" hidden="1" customHeight="1">
      <c r="A104" s="3" t="s">
        <v>104</v>
      </c>
      <c r="B104" s="3" t="s">
        <v>105</v>
      </c>
      <c r="C104" s="3" t="s">
        <v>51</v>
      </c>
      <c r="D104" s="4">
        <v>4</v>
      </c>
      <c r="E104" s="7">
        <f t="shared" si="0"/>
        <v>509526</v>
      </c>
      <c r="F104" s="7">
        <f t="shared" si="0"/>
        <v>2038104</v>
      </c>
      <c r="G104" s="7">
        <v>14840</v>
      </c>
      <c r="H104" s="7">
        <f>TRUNC(G104*D104, 0)</f>
        <v>59360</v>
      </c>
      <c r="I104" s="7">
        <v>494686</v>
      </c>
      <c r="J104" s="7">
        <f>TRUNC(I104*D104, 0)</f>
        <v>1978744</v>
      </c>
      <c r="K104" s="7">
        <v>0</v>
      </c>
      <c r="L104" s="7">
        <f>TRUNC(K104*D104, 0)</f>
        <v>0</v>
      </c>
      <c r="M104" s="3" t="s">
        <v>106</v>
      </c>
      <c r="N104" s="6" t="s">
        <v>107</v>
      </c>
      <c r="O104" s="6" t="s">
        <v>52</v>
      </c>
      <c r="P104" s="6" t="s">
        <v>52</v>
      </c>
      <c r="Q104" s="6" t="s">
        <v>90</v>
      </c>
      <c r="R104" s="6" t="s">
        <v>55</v>
      </c>
      <c r="S104" s="6" t="s">
        <v>54</v>
      </c>
      <c r="T104" s="6" t="s">
        <v>54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6" t="s">
        <v>52</v>
      </c>
      <c r="AS104" s="6" t="s">
        <v>52</v>
      </c>
      <c r="AT104" s="5"/>
      <c r="AU104" s="6" t="s">
        <v>108</v>
      </c>
      <c r="AV104" s="5">
        <v>2106</v>
      </c>
    </row>
    <row r="105" spans="1:48" ht="30" hidden="1" customHeight="1">
      <c r="A105" s="3" t="s">
        <v>109</v>
      </c>
      <c r="B105" s="3" t="s">
        <v>110</v>
      </c>
      <c r="C105" s="3" t="s">
        <v>51</v>
      </c>
      <c r="D105" s="4">
        <v>2</v>
      </c>
      <c r="E105" s="7">
        <f t="shared" si="0"/>
        <v>2798943</v>
      </c>
      <c r="F105" s="7">
        <f t="shared" si="0"/>
        <v>5597886</v>
      </c>
      <c r="G105" s="7">
        <v>81522</v>
      </c>
      <c r="H105" s="7">
        <f>TRUNC(G105*D105, 0)</f>
        <v>163044</v>
      </c>
      <c r="I105" s="7">
        <v>2717421</v>
      </c>
      <c r="J105" s="7">
        <f>TRUNC(I105*D105, 0)</f>
        <v>5434842</v>
      </c>
      <c r="K105" s="7">
        <v>0</v>
      </c>
      <c r="L105" s="7">
        <f>TRUNC(K105*D105, 0)</f>
        <v>0</v>
      </c>
      <c r="M105" s="3" t="s">
        <v>111</v>
      </c>
      <c r="N105" s="6" t="s">
        <v>112</v>
      </c>
      <c r="O105" s="6" t="s">
        <v>52</v>
      </c>
      <c r="P105" s="6" t="s">
        <v>52</v>
      </c>
      <c r="Q105" s="6" t="s">
        <v>90</v>
      </c>
      <c r="R105" s="6" t="s">
        <v>55</v>
      </c>
      <c r="S105" s="6" t="s">
        <v>54</v>
      </c>
      <c r="T105" s="6" t="s">
        <v>54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6" t="s">
        <v>52</v>
      </c>
      <c r="AS105" s="6" t="s">
        <v>52</v>
      </c>
      <c r="AT105" s="5"/>
      <c r="AU105" s="6" t="s">
        <v>113</v>
      </c>
      <c r="AV105" s="5">
        <v>2107</v>
      </c>
    </row>
    <row r="106" spans="1:48" ht="30" hidden="1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48" ht="30" hidden="1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48" ht="30" hidden="1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48" ht="30" hidden="1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48" ht="30" hidden="1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48" ht="30" hidden="1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48" ht="30" hidden="1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48" ht="30" hidden="1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48" ht="30" hidden="1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48" ht="30" hidden="1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48" ht="30" hidden="1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48" ht="30" hidden="1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48" ht="30" hidden="1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48" ht="30" hidden="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48" ht="30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48" ht="30" hidden="1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48" ht="30" hidden="1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48" ht="30" hidden="1" customHeight="1">
      <c r="A123" s="4" t="s">
        <v>61</v>
      </c>
      <c r="B123" s="4"/>
      <c r="C123" s="4"/>
      <c r="D123" s="4"/>
      <c r="E123" s="4"/>
      <c r="F123" s="7">
        <f>SUM(F101:F122)</f>
        <v>10897134</v>
      </c>
      <c r="G123" s="4"/>
      <c r="H123" s="7">
        <f>SUM(H101:H122)</f>
        <v>313560</v>
      </c>
      <c r="I123" s="4"/>
      <c r="J123" s="7">
        <f>SUM(J101:J122)</f>
        <v>10452244</v>
      </c>
      <c r="K123" s="4"/>
      <c r="L123" s="7">
        <f>SUM(L101:L122)</f>
        <v>131330</v>
      </c>
      <c r="M123" s="4"/>
      <c r="N123" t="s">
        <v>62</v>
      </c>
    </row>
    <row r="124" spans="1:48" ht="30" hidden="1" customHeight="1">
      <c r="A124" s="3" t="s">
        <v>63</v>
      </c>
      <c r="B124" s="4" t="s">
        <v>89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5"/>
      <c r="P124" s="5"/>
      <c r="Q124" s="6" t="s">
        <v>114</v>
      </c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</row>
    <row r="125" spans="1:48" ht="30" hidden="1" customHeight="1">
      <c r="A125" s="3" t="s">
        <v>115</v>
      </c>
      <c r="B125" s="3" t="s">
        <v>116</v>
      </c>
      <c r="C125" s="3" t="s">
        <v>51</v>
      </c>
      <c r="D125" s="4">
        <v>4</v>
      </c>
      <c r="E125" s="7">
        <f t="shared" ref="E125:F130" si="1">TRUNC(G125+I125+K125, 0)</f>
        <v>615488</v>
      </c>
      <c r="F125" s="7">
        <f t="shared" si="1"/>
        <v>2461952</v>
      </c>
      <c r="G125" s="7">
        <v>17926</v>
      </c>
      <c r="H125" s="7">
        <f t="shared" ref="H125:H130" si="2">TRUNC(G125*D125, 0)</f>
        <v>71704</v>
      </c>
      <c r="I125" s="7">
        <v>597562</v>
      </c>
      <c r="J125" s="7">
        <f t="shared" ref="J125:J130" si="3">TRUNC(I125*D125, 0)</f>
        <v>2390248</v>
      </c>
      <c r="K125" s="7">
        <v>0</v>
      </c>
      <c r="L125" s="7">
        <f t="shared" ref="L125:L130" si="4">TRUNC(K125*D125, 0)</f>
        <v>0</v>
      </c>
      <c r="M125" s="3" t="s">
        <v>117</v>
      </c>
      <c r="N125" s="6" t="s">
        <v>118</v>
      </c>
      <c r="O125" s="6" t="s">
        <v>52</v>
      </c>
      <c r="P125" s="6" t="s">
        <v>52</v>
      </c>
      <c r="Q125" s="6" t="s">
        <v>114</v>
      </c>
      <c r="R125" s="6" t="s">
        <v>55</v>
      </c>
      <c r="S125" s="6" t="s">
        <v>54</v>
      </c>
      <c r="T125" s="6" t="s">
        <v>54</v>
      </c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6" t="s">
        <v>52</v>
      </c>
      <c r="AS125" s="6" t="s">
        <v>52</v>
      </c>
      <c r="AT125" s="5"/>
      <c r="AU125" s="6" t="s">
        <v>119</v>
      </c>
      <c r="AV125" s="5">
        <v>2109</v>
      </c>
    </row>
    <row r="126" spans="1:48" ht="30" hidden="1" customHeight="1">
      <c r="A126" s="3" t="s">
        <v>65</v>
      </c>
      <c r="B126" s="3" t="s">
        <v>66</v>
      </c>
      <c r="C126" s="3" t="s">
        <v>51</v>
      </c>
      <c r="D126" s="4">
        <v>3</v>
      </c>
      <c r="E126" s="7">
        <f t="shared" si="1"/>
        <v>1018611</v>
      </c>
      <c r="F126" s="7">
        <f t="shared" si="1"/>
        <v>3055833</v>
      </c>
      <c r="G126" s="7">
        <v>27118</v>
      </c>
      <c r="H126" s="7">
        <f t="shared" si="2"/>
        <v>81354</v>
      </c>
      <c r="I126" s="7">
        <v>903940</v>
      </c>
      <c r="J126" s="7">
        <f t="shared" si="3"/>
        <v>2711820</v>
      </c>
      <c r="K126" s="7">
        <v>87553</v>
      </c>
      <c r="L126" s="7">
        <f t="shared" si="4"/>
        <v>262659</v>
      </c>
      <c r="M126" s="3" t="s">
        <v>120</v>
      </c>
      <c r="N126" s="6" t="s">
        <v>121</v>
      </c>
      <c r="O126" s="6" t="s">
        <v>52</v>
      </c>
      <c r="P126" s="6" t="s">
        <v>52</v>
      </c>
      <c r="Q126" s="6" t="s">
        <v>114</v>
      </c>
      <c r="R126" s="6" t="s">
        <v>55</v>
      </c>
      <c r="S126" s="6" t="s">
        <v>54</v>
      </c>
      <c r="T126" s="6" t="s">
        <v>54</v>
      </c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6" t="s">
        <v>52</v>
      </c>
      <c r="AS126" s="6" t="s">
        <v>52</v>
      </c>
      <c r="AT126" s="5"/>
      <c r="AU126" s="6" t="s">
        <v>122</v>
      </c>
      <c r="AV126" s="5">
        <v>2110</v>
      </c>
    </row>
    <row r="127" spans="1:48" ht="30" hidden="1" customHeight="1">
      <c r="A127" s="3" t="s">
        <v>123</v>
      </c>
      <c r="B127" s="3" t="s">
        <v>124</v>
      </c>
      <c r="C127" s="3" t="s">
        <v>51</v>
      </c>
      <c r="D127" s="4">
        <v>80</v>
      </c>
      <c r="E127" s="7">
        <f t="shared" si="1"/>
        <v>29563</v>
      </c>
      <c r="F127" s="7">
        <f t="shared" si="1"/>
        <v>2365040</v>
      </c>
      <c r="G127" s="7">
        <v>861</v>
      </c>
      <c r="H127" s="7">
        <f t="shared" si="2"/>
        <v>68880</v>
      </c>
      <c r="I127" s="7">
        <v>28702</v>
      </c>
      <c r="J127" s="7">
        <f t="shared" si="3"/>
        <v>2296160</v>
      </c>
      <c r="K127" s="7">
        <v>0</v>
      </c>
      <c r="L127" s="7">
        <f t="shared" si="4"/>
        <v>0</v>
      </c>
      <c r="M127" s="3" t="s">
        <v>125</v>
      </c>
      <c r="N127" s="6" t="s">
        <v>126</v>
      </c>
      <c r="O127" s="6" t="s">
        <v>52</v>
      </c>
      <c r="P127" s="6" t="s">
        <v>52</v>
      </c>
      <c r="Q127" s="6" t="s">
        <v>114</v>
      </c>
      <c r="R127" s="6" t="s">
        <v>55</v>
      </c>
      <c r="S127" s="6" t="s">
        <v>54</v>
      </c>
      <c r="T127" s="6" t="s">
        <v>54</v>
      </c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6" t="s">
        <v>52</v>
      </c>
      <c r="AS127" s="6" t="s">
        <v>52</v>
      </c>
      <c r="AT127" s="5"/>
      <c r="AU127" s="6" t="s">
        <v>127</v>
      </c>
      <c r="AV127" s="5">
        <v>2111</v>
      </c>
    </row>
    <row r="128" spans="1:48" ht="30" hidden="1" customHeight="1">
      <c r="A128" s="3" t="s">
        <v>128</v>
      </c>
      <c r="B128" s="3" t="s">
        <v>129</v>
      </c>
      <c r="C128" s="3" t="s">
        <v>51</v>
      </c>
      <c r="D128" s="4">
        <v>4</v>
      </c>
      <c r="E128" s="7">
        <f t="shared" si="1"/>
        <v>406711</v>
      </c>
      <c r="F128" s="7">
        <f t="shared" si="1"/>
        <v>1626844</v>
      </c>
      <c r="G128" s="7">
        <v>11845</v>
      </c>
      <c r="H128" s="7">
        <f t="shared" si="2"/>
        <v>47380</v>
      </c>
      <c r="I128" s="7">
        <v>394866</v>
      </c>
      <c r="J128" s="7">
        <f t="shared" si="3"/>
        <v>1579464</v>
      </c>
      <c r="K128" s="7">
        <v>0</v>
      </c>
      <c r="L128" s="7">
        <f t="shared" si="4"/>
        <v>0</v>
      </c>
      <c r="M128" s="3" t="s">
        <v>130</v>
      </c>
      <c r="N128" s="6" t="s">
        <v>131</v>
      </c>
      <c r="O128" s="6" t="s">
        <v>52</v>
      </c>
      <c r="P128" s="6" t="s">
        <v>52</v>
      </c>
      <c r="Q128" s="6" t="s">
        <v>114</v>
      </c>
      <c r="R128" s="6" t="s">
        <v>55</v>
      </c>
      <c r="S128" s="6" t="s">
        <v>54</v>
      </c>
      <c r="T128" s="6" t="s">
        <v>54</v>
      </c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6" t="s">
        <v>52</v>
      </c>
      <c r="AS128" s="6" t="s">
        <v>52</v>
      </c>
      <c r="AT128" s="5"/>
      <c r="AU128" s="6" t="s">
        <v>132</v>
      </c>
      <c r="AV128" s="5">
        <v>2112</v>
      </c>
    </row>
    <row r="129" spans="1:48" ht="30" hidden="1" customHeight="1">
      <c r="A129" s="3" t="s">
        <v>69</v>
      </c>
      <c r="B129" s="3" t="s">
        <v>133</v>
      </c>
      <c r="C129" s="3" t="s">
        <v>51</v>
      </c>
      <c r="D129" s="4">
        <v>1</v>
      </c>
      <c r="E129" s="7">
        <f t="shared" si="1"/>
        <v>34486</v>
      </c>
      <c r="F129" s="7">
        <f t="shared" si="1"/>
        <v>34486</v>
      </c>
      <c r="G129" s="7">
        <v>1004</v>
      </c>
      <c r="H129" s="7">
        <f t="shared" si="2"/>
        <v>1004</v>
      </c>
      <c r="I129" s="7">
        <v>33482</v>
      </c>
      <c r="J129" s="7">
        <f t="shared" si="3"/>
        <v>33482</v>
      </c>
      <c r="K129" s="7">
        <v>0</v>
      </c>
      <c r="L129" s="7">
        <f t="shared" si="4"/>
        <v>0</v>
      </c>
      <c r="M129" s="3" t="s">
        <v>134</v>
      </c>
      <c r="N129" s="6" t="s">
        <v>135</v>
      </c>
      <c r="O129" s="6" t="s">
        <v>52</v>
      </c>
      <c r="P129" s="6" t="s">
        <v>52</v>
      </c>
      <c r="Q129" s="6" t="s">
        <v>114</v>
      </c>
      <c r="R129" s="6" t="s">
        <v>55</v>
      </c>
      <c r="S129" s="6" t="s">
        <v>54</v>
      </c>
      <c r="T129" s="6" t="s">
        <v>54</v>
      </c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6" t="s">
        <v>52</v>
      </c>
      <c r="AS129" s="6" t="s">
        <v>52</v>
      </c>
      <c r="AT129" s="5"/>
      <c r="AU129" s="6" t="s">
        <v>136</v>
      </c>
      <c r="AV129" s="5">
        <v>2113</v>
      </c>
    </row>
    <row r="130" spans="1:48" ht="30" hidden="1" customHeight="1">
      <c r="A130" s="3" t="s">
        <v>137</v>
      </c>
      <c r="B130" s="3" t="s">
        <v>138</v>
      </c>
      <c r="C130" s="3" t="s">
        <v>51</v>
      </c>
      <c r="D130" s="4">
        <v>3</v>
      </c>
      <c r="E130" s="7">
        <f t="shared" si="1"/>
        <v>231926</v>
      </c>
      <c r="F130" s="7">
        <f t="shared" si="1"/>
        <v>695778</v>
      </c>
      <c r="G130" s="7">
        <v>6755</v>
      </c>
      <c r="H130" s="7">
        <f t="shared" si="2"/>
        <v>20265</v>
      </c>
      <c r="I130" s="7">
        <v>225171</v>
      </c>
      <c r="J130" s="7">
        <f t="shared" si="3"/>
        <v>675513</v>
      </c>
      <c r="K130" s="7">
        <v>0</v>
      </c>
      <c r="L130" s="7">
        <f t="shared" si="4"/>
        <v>0</v>
      </c>
      <c r="M130" s="3" t="s">
        <v>139</v>
      </c>
      <c r="N130" s="6" t="s">
        <v>140</v>
      </c>
      <c r="O130" s="6" t="s">
        <v>52</v>
      </c>
      <c r="P130" s="6" t="s">
        <v>52</v>
      </c>
      <c r="Q130" s="6" t="s">
        <v>114</v>
      </c>
      <c r="R130" s="6" t="s">
        <v>55</v>
      </c>
      <c r="S130" s="6" t="s">
        <v>54</v>
      </c>
      <c r="T130" s="6" t="s">
        <v>54</v>
      </c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6" t="s">
        <v>52</v>
      </c>
      <c r="AS130" s="6" t="s">
        <v>52</v>
      </c>
      <c r="AT130" s="5"/>
      <c r="AU130" s="6" t="s">
        <v>141</v>
      </c>
      <c r="AV130" s="5">
        <v>2114</v>
      </c>
    </row>
    <row r="131" spans="1:48" ht="30" hidden="1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48" ht="30" hidden="1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48" ht="30" hidden="1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48" ht="30" hidden="1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48" ht="30" hidden="1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48" ht="30" hidden="1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48" ht="30" hidden="1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48" ht="30" hidden="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48" ht="30" hidden="1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48" ht="30" hidden="1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48" ht="30" hidden="1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48" ht="30" hidden="1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48" ht="30" hidden="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48" ht="30" hidden="1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48" ht="30" hidden="1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48" ht="30" hidden="1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48" ht="30" hidden="1" customHeight="1">
      <c r="A147" s="4" t="s">
        <v>61</v>
      </c>
      <c r="B147" s="4"/>
      <c r="C147" s="4"/>
      <c r="D147" s="4"/>
      <c r="E147" s="4"/>
      <c r="F147" s="7">
        <f>SUM(F125:F146)</f>
        <v>10239933</v>
      </c>
      <c r="G147" s="4"/>
      <c r="H147" s="7">
        <f>SUM(H125:H146)</f>
        <v>290587</v>
      </c>
      <c r="I147" s="4"/>
      <c r="J147" s="7">
        <f>SUM(J125:J146)</f>
        <v>9686687</v>
      </c>
      <c r="K147" s="4"/>
      <c r="L147" s="7">
        <f>SUM(L125:L146)</f>
        <v>262659</v>
      </c>
      <c r="M147" s="4"/>
      <c r="N147" t="s">
        <v>62</v>
      </c>
    </row>
    <row r="148" spans="1:48" ht="30" hidden="1" customHeight="1">
      <c r="A148" s="3" t="s">
        <v>73</v>
      </c>
      <c r="B148" s="4" t="s">
        <v>89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5"/>
      <c r="P148" s="5"/>
      <c r="Q148" s="6" t="s">
        <v>142</v>
      </c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</row>
    <row r="149" spans="1:48" ht="30" hidden="1" customHeight="1">
      <c r="A149" s="3" t="s">
        <v>143</v>
      </c>
      <c r="B149" s="3" t="s">
        <v>144</v>
      </c>
      <c r="C149" s="3" t="s">
        <v>51</v>
      </c>
      <c r="D149" s="4">
        <v>2</v>
      </c>
      <c r="E149" s="7">
        <f t="shared" ref="E149:F152" si="5">TRUNC(G149+I149+K149, 0)</f>
        <v>615488</v>
      </c>
      <c r="F149" s="7">
        <f t="shared" si="5"/>
        <v>1230976</v>
      </c>
      <c r="G149" s="7">
        <v>17926</v>
      </c>
      <c r="H149" s="7">
        <f>TRUNC(G149*D149, 0)</f>
        <v>35852</v>
      </c>
      <c r="I149" s="7">
        <v>597562</v>
      </c>
      <c r="J149" s="7">
        <f>TRUNC(I149*D149, 0)</f>
        <v>1195124</v>
      </c>
      <c r="K149" s="7">
        <v>0</v>
      </c>
      <c r="L149" s="7">
        <f>TRUNC(K149*D149, 0)</f>
        <v>0</v>
      </c>
      <c r="M149" s="3" t="s">
        <v>145</v>
      </c>
      <c r="N149" s="6" t="s">
        <v>146</v>
      </c>
      <c r="O149" s="6" t="s">
        <v>52</v>
      </c>
      <c r="P149" s="6" t="s">
        <v>52</v>
      </c>
      <c r="Q149" s="6" t="s">
        <v>142</v>
      </c>
      <c r="R149" s="6" t="s">
        <v>55</v>
      </c>
      <c r="S149" s="6" t="s">
        <v>54</v>
      </c>
      <c r="T149" s="6" t="s">
        <v>54</v>
      </c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6" t="s">
        <v>52</v>
      </c>
      <c r="AS149" s="6" t="s">
        <v>52</v>
      </c>
      <c r="AT149" s="5"/>
      <c r="AU149" s="6" t="s">
        <v>147</v>
      </c>
      <c r="AV149" s="5">
        <v>2116</v>
      </c>
    </row>
    <row r="150" spans="1:48" ht="30" hidden="1" customHeight="1">
      <c r="A150" s="3" t="s">
        <v>75</v>
      </c>
      <c r="B150" s="3" t="s">
        <v>148</v>
      </c>
      <c r="C150" s="3" t="s">
        <v>51</v>
      </c>
      <c r="D150" s="4">
        <v>1</v>
      </c>
      <c r="E150" s="7">
        <f t="shared" si="5"/>
        <v>17974</v>
      </c>
      <c r="F150" s="7">
        <f t="shared" si="5"/>
        <v>17974</v>
      </c>
      <c r="G150" s="7">
        <v>352</v>
      </c>
      <c r="H150" s="7">
        <f>TRUNC(G150*D150, 0)</f>
        <v>352</v>
      </c>
      <c r="I150" s="7">
        <v>17622</v>
      </c>
      <c r="J150" s="7">
        <f>TRUNC(I150*D150, 0)</f>
        <v>17622</v>
      </c>
      <c r="K150" s="7">
        <v>0</v>
      </c>
      <c r="L150" s="7">
        <f>TRUNC(K150*D150, 0)</f>
        <v>0</v>
      </c>
      <c r="M150" s="3" t="s">
        <v>149</v>
      </c>
      <c r="N150" s="6" t="s">
        <v>150</v>
      </c>
      <c r="O150" s="6" t="s">
        <v>52</v>
      </c>
      <c r="P150" s="6" t="s">
        <v>52</v>
      </c>
      <c r="Q150" s="6" t="s">
        <v>142</v>
      </c>
      <c r="R150" s="6" t="s">
        <v>55</v>
      </c>
      <c r="S150" s="6" t="s">
        <v>54</v>
      </c>
      <c r="T150" s="6" t="s">
        <v>54</v>
      </c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6" t="s">
        <v>52</v>
      </c>
      <c r="AS150" s="6" t="s">
        <v>52</v>
      </c>
      <c r="AT150" s="5"/>
      <c r="AU150" s="6" t="s">
        <v>151</v>
      </c>
      <c r="AV150" s="5">
        <v>2117</v>
      </c>
    </row>
    <row r="151" spans="1:48" ht="30" hidden="1" customHeight="1">
      <c r="A151" s="3" t="s">
        <v>79</v>
      </c>
      <c r="B151" s="3" t="s">
        <v>152</v>
      </c>
      <c r="C151" s="3" t="s">
        <v>51</v>
      </c>
      <c r="D151" s="4">
        <v>1</v>
      </c>
      <c r="E151" s="7">
        <f t="shared" si="5"/>
        <v>34486</v>
      </c>
      <c r="F151" s="7">
        <f t="shared" si="5"/>
        <v>34486</v>
      </c>
      <c r="G151" s="7">
        <v>1004</v>
      </c>
      <c r="H151" s="7">
        <f>TRUNC(G151*D151, 0)</f>
        <v>1004</v>
      </c>
      <c r="I151" s="7">
        <v>33482</v>
      </c>
      <c r="J151" s="7">
        <f>TRUNC(I151*D151, 0)</f>
        <v>33482</v>
      </c>
      <c r="K151" s="7">
        <v>0</v>
      </c>
      <c r="L151" s="7">
        <f>TRUNC(K151*D151, 0)</f>
        <v>0</v>
      </c>
      <c r="M151" s="3" t="s">
        <v>153</v>
      </c>
      <c r="N151" s="6" t="s">
        <v>154</v>
      </c>
      <c r="O151" s="6" t="s">
        <v>52</v>
      </c>
      <c r="P151" s="6" t="s">
        <v>52</v>
      </c>
      <c r="Q151" s="6" t="s">
        <v>142</v>
      </c>
      <c r="R151" s="6" t="s">
        <v>55</v>
      </c>
      <c r="S151" s="6" t="s">
        <v>54</v>
      </c>
      <c r="T151" s="6" t="s">
        <v>54</v>
      </c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6" t="s">
        <v>52</v>
      </c>
      <c r="AS151" s="6" t="s">
        <v>52</v>
      </c>
      <c r="AT151" s="5"/>
      <c r="AU151" s="6" t="s">
        <v>155</v>
      </c>
      <c r="AV151" s="5">
        <v>2118</v>
      </c>
    </row>
    <row r="152" spans="1:48" ht="30" hidden="1" customHeight="1">
      <c r="A152" s="3" t="s">
        <v>156</v>
      </c>
      <c r="B152" s="3" t="s">
        <v>157</v>
      </c>
      <c r="C152" s="3" t="s">
        <v>51</v>
      </c>
      <c r="D152" s="4">
        <v>2</v>
      </c>
      <c r="E152" s="7">
        <f t="shared" si="5"/>
        <v>2334319</v>
      </c>
      <c r="F152" s="7">
        <f t="shared" si="5"/>
        <v>4668638</v>
      </c>
      <c r="G152" s="7">
        <v>62145</v>
      </c>
      <c r="H152" s="7">
        <f>TRUNC(G152*D152, 0)</f>
        <v>124290</v>
      </c>
      <c r="I152" s="7">
        <v>2071531</v>
      </c>
      <c r="J152" s="7">
        <f>TRUNC(I152*D152, 0)</f>
        <v>4143062</v>
      </c>
      <c r="K152" s="7">
        <v>200643</v>
      </c>
      <c r="L152" s="7">
        <f>TRUNC(K152*D152, 0)</f>
        <v>401286</v>
      </c>
      <c r="M152" s="3" t="s">
        <v>158</v>
      </c>
      <c r="N152" s="6" t="s">
        <v>159</v>
      </c>
      <c r="O152" s="6" t="s">
        <v>52</v>
      </c>
      <c r="P152" s="6" t="s">
        <v>52</v>
      </c>
      <c r="Q152" s="6" t="s">
        <v>142</v>
      </c>
      <c r="R152" s="6" t="s">
        <v>55</v>
      </c>
      <c r="S152" s="6" t="s">
        <v>54</v>
      </c>
      <c r="T152" s="6" t="s">
        <v>54</v>
      </c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6" t="s">
        <v>52</v>
      </c>
      <c r="AS152" s="6" t="s">
        <v>52</v>
      </c>
      <c r="AT152" s="5"/>
      <c r="AU152" s="6" t="s">
        <v>160</v>
      </c>
      <c r="AV152" s="5">
        <v>2119</v>
      </c>
    </row>
    <row r="153" spans="1:48" ht="30" hidden="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48" ht="30" hidden="1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48" ht="30" hidden="1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48" ht="30" hidden="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48" ht="30" hidden="1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48" ht="30" hidden="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48" ht="30" hidden="1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48" ht="30" hidden="1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48" ht="30" hidden="1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48" ht="30" hidden="1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  <row r="163" spans="1:48" ht="30" hidden="1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48" ht="30" hidden="1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</row>
    <row r="165" spans="1:48" ht="30" hidden="1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48" ht="30" hidden="1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48" ht="30" hidden="1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48" ht="30" hidden="1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1:48" ht="30" hidden="1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48" ht="30" hidden="1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48" ht="30" hidden="1" customHeight="1">
      <c r="A171" s="4" t="s">
        <v>61</v>
      </c>
      <c r="B171" s="4"/>
      <c r="C171" s="4"/>
      <c r="D171" s="4"/>
      <c r="E171" s="4"/>
      <c r="F171" s="7">
        <f>SUM(F149:F170)</f>
        <v>5952074</v>
      </c>
      <c r="G171" s="4"/>
      <c r="H171" s="7">
        <f>SUM(H149:H170)</f>
        <v>161498</v>
      </c>
      <c r="I171" s="4"/>
      <c r="J171" s="7">
        <f>SUM(J149:J170)</f>
        <v>5389290</v>
      </c>
      <c r="K171" s="4"/>
      <c r="L171" s="7">
        <f>SUM(L149:L170)</f>
        <v>401286</v>
      </c>
      <c r="M171" s="4"/>
      <c r="N171" t="s">
        <v>62</v>
      </c>
    </row>
    <row r="172" spans="1:48" ht="30" hidden="1" customHeight="1">
      <c r="A172" s="3" t="s">
        <v>83</v>
      </c>
      <c r="B172" s="4" t="s">
        <v>89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5"/>
      <c r="P172" s="5"/>
      <c r="Q172" s="6" t="s">
        <v>161</v>
      </c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</row>
    <row r="173" spans="1:48" ht="30" hidden="1" customHeight="1">
      <c r="A173" s="3" t="s">
        <v>85</v>
      </c>
      <c r="B173" s="3" t="s">
        <v>162</v>
      </c>
      <c r="C173" s="3" t="s">
        <v>51</v>
      </c>
      <c r="D173" s="4">
        <v>2</v>
      </c>
      <c r="E173" s="7">
        <f>TRUNC(G173+I173+K173, 0)</f>
        <v>509305</v>
      </c>
      <c r="F173" s="7">
        <f>TRUNC(H173+J173+L173, 0)</f>
        <v>1018610</v>
      </c>
      <c r="G173" s="7">
        <v>13559</v>
      </c>
      <c r="H173" s="7">
        <f>TRUNC(G173*D173, 0)</f>
        <v>27118</v>
      </c>
      <c r="I173" s="7">
        <v>451970</v>
      </c>
      <c r="J173" s="7">
        <f>TRUNC(I173*D173, 0)</f>
        <v>903940</v>
      </c>
      <c r="K173" s="7">
        <v>43776</v>
      </c>
      <c r="L173" s="7">
        <f>TRUNC(K173*D173, 0)</f>
        <v>87552</v>
      </c>
      <c r="M173" s="3" t="s">
        <v>163</v>
      </c>
      <c r="N173" s="6" t="s">
        <v>164</v>
      </c>
      <c r="O173" s="6" t="s">
        <v>52</v>
      </c>
      <c r="P173" s="6" t="s">
        <v>52</v>
      </c>
      <c r="Q173" s="6" t="s">
        <v>161</v>
      </c>
      <c r="R173" s="6" t="s">
        <v>55</v>
      </c>
      <c r="S173" s="6" t="s">
        <v>54</v>
      </c>
      <c r="T173" s="6" t="s">
        <v>54</v>
      </c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6" t="s">
        <v>52</v>
      </c>
      <c r="AS173" s="6" t="s">
        <v>52</v>
      </c>
      <c r="AT173" s="5"/>
      <c r="AU173" s="6" t="s">
        <v>165</v>
      </c>
      <c r="AV173" s="5">
        <v>2121</v>
      </c>
    </row>
    <row r="174" spans="1:48" ht="30" hidden="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</row>
    <row r="175" spans="1:48" ht="30" hidden="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</row>
    <row r="176" spans="1:48" ht="30" hidden="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 ht="30" hidden="1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ht="30" hidden="1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 ht="30" hidden="1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ht="30" hidden="1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3" ht="30" hidden="1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 ht="30" hidden="1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 ht="30" hidden="1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ht="30" hidden="1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</row>
    <row r="185" spans="1:13" ht="30" hidden="1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ht="30" hidden="1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ht="30" hidden="1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ht="30" hidden="1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</row>
    <row r="189" spans="1:13" ht="30" hidden="1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13" ht="30" hidden="1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</row>
    <row r="191" spans="1:13" ht="30" hidden="1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</row>
    <row r="192" spans="1:13" ht="30" hidden="1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spans="1:48" ht="30" hidden="1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48" ht="30" hidden="1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spans="1:48" ht="30" hidden="1" customHeight="1">
      <c r="A195" s="4" t="s">
        <v>61</v>
      </c>
      <c r="B195" s="4"/>
      <c r="C195" s="4"/>
      <c r="D195" s="4"/>
      <c r="E195" s="4"/>
      <c r="F195" s="7">
        <f>SUM(F173:F194)</f>
        <v>1018610</v>
      </c>
      <c r="G195" s="4"/>
      <c r="H195" s="7">
        <f>SUM(H173:H194)</f>
        <v>27118</v>
      </c>
      <c r="I195" s="4"/>
      <c r="J195" s="7">
        <f>SUM(J173:J194)</f>
        <v>903940</v>
      </c>
      <c r="K195" s="4"/>
      <c r="L195" s="7">
        <f>SUM(L173:L194)</f>
        <v>87552</v>
      </c>
      <c r="M195" s="4"/>
      <c r="N195" t="s">
        <v>62</v>
      </c>
    </row>
    <row r="196" spans="1:48" ht="30" hidden="1" customHeight="1">
      <c r="A196" s="3" t="s">
        <v>46</v>
      </c>
      <c r="B196" s="4" t="s">
        <v>166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5"/>
      <c r="P196" s="5"/>
      <c r="Q196" s="6" t="s">
        <v>167</v>
      </c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</row>
    <row r="197" spans="1:48" ht="30" hidden="1" customHeight="1">
      <c r="A197" s="3" t="s">
        <v>168</v>
      </c>
      <c r="B197" s="3" t="s">
        <v>169</v>
      </c>
      <c r="C197" s="3" t="s">
        <v>170</v>
      </c>
      <c r="D197" s="4">
        <v>94.8</v>
      </c>
      <c r="E197" s="7">
        <f t="shared" ref="E197:F211" si="6">TRUNC(G197+I197+K197, 0)</f>
        <v>31820</v>
      </c>
      <c r="F197" s="7">
        <f t="shared" si="6"/>
        <v>3016536</v>
      </c>
      <c r="G197" s="7">
        <v>31820</v>
      </c>
      <c r="H197" s="7">
        <f t="shared" ref="H197:H211" si="7">TRUNC(G197*D197, 0)</f>
        <v>3016536</v>
      </c>
      <c r="I197" s="7">
        <v>0</v>
      </c>
      <c r="J197" s="7">
        <f t="shared" ref="J197:J211" si="8">TRUNC(I197*D197, 0)</f>
        <v>0</v>
      </c>
      <c r="K197" s="7">
        <v>0</v>
      </c>
      <c r="L197" s="7">
        <f t="shared" ref="L197:L211" si="9">TRUNC(K197*D197, 0)</f>
        <v>0</v>
      </c>
      <c r="M197" s="3" t="s">
        <v>52</v>
      </c>
      <c r="N197" s="6" t="s">
        <v>171</v>
      </c>
      <c r="O197" s="6" t="s">
        <v>52</v>
      </c>
      <c r="P197" s="6" t="s">
        <v>52</v>
      </c>
      <c r="Q197" s="6" t="s">
        <v>167</v>
      </c>
      <c r="R197" s="6" t="s">
        <v>54</v>
      </c>
      <c r="S197" s="6" t="s">
        <v>54</v>
      </c>
      <c r="T197" s="6" t="s">
        <v>55</v>
      </c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6" t="s">
        <v>52</v>
      </c>
      <c r="AS197" s="6" t="s">
        <v>52</v>
      </c>
      <c r="AT197" s="5"/>
      <c r="AU197" s="6" t="s">
        <v>172</v>
      </c>
      <c r="AV197" s="5">
        <v>2218</v>
      </c>
    </row>
    <row r="198" spans="1:48" ht="30" hidden="1" customHeight="1">
      <c r="A198" s="3" t="s">
        <v>173</v>
      </c>
      <c r="B198" s="3" t="s">
        <v>174</v>
      </c>
      <c r="C198" s="3" t="s">
        <v>175</v>
      </c>
      <c r="D198" s="4">
        <v>20</v>
      </c>
      <c r="E198" s="7">
        <f t="shared" si="6"/>
        <v>19721</v>
      </c>
      <c r="F198" s="7">
        <f t="shared" si="6"/>
        <v>394420</v>
      </c>
      <c r="G198" s="7">
        <v>19721</v>
      </c>
      <c r="H198" s="7">
        <f t="shared" si="7"/>
        <v>394420</v>
      </c>
      <c r="I198" s="7">
        <v>0</v>
      </c>
      <c r="J198" s="7">
        <f t="shared" si="8"/>
        <v>0</v>
      </c>
      <c r="K198" s="7">
        <v>0</v>
      </c>
      <c r="L198" s="7">
        <f t="shared" si="9"/>
        <v>0</v>
      </c>
      <c r="M198" s="3" t="s">
        <v>52</v>
      </c>
      <c r="N198" s="6" t="s">
        <v>176</v>
      </c>
      <c r="O198" s="6" t="s">
        <v>52</v>
      </c>
      <c r="P198" s="6" t="s">
        <v>52</v>
      </c>
      <c r="Q198" s="6" t="s">
        <v>167</v>
      </c>
      <c r="R198" s="6" t="s">
        <v>54</v>
      </c>
      <c r="S198" s="6" t="s">
        <v>54</v>
      </c>
      <c r="T198" s="6" t="s">
        <v>55</v>
      </c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6" t="s">
        <v>52</v>
      </c>
      <c r="AS198" s="6" t="s">
        <v>52</v>
      </c>
      <c r="AT198" s="5"/>
      <c r="AU198" s="6" t="s">
        <v>177</v>
      </c>
      <c r="AV198" s="5">
        <v>2219</v>
      </c>
    </row>
    <row r="199" spans="1:48" ht="30" hidden="1" customHeight="1">
      <c r="A199" s="3" t="s">
        <v>178</v>
      </c>
      <c r="B199" s="3" t="s">
        <v>179</v>
      </c>
      <c r="C199" s="3" t="s">
        <v>175</v>
      </c>
      <c r="D199" s="4">
        <v>14</v>
      </c>
      <c r="E199" s="7">
        <f t="shared" si="6"/>
        <v>31317</v>
      </c>
      <c r="F199" s="7">
        <f t="shared" si="6"/>
        <v>438438</v>
      </c>
      <c r="G199" s="7">
        <v>31317</v>
      </c>
      <c r="H199" s="7">
        <f t="shared" si="7"/>
        <v>438438</v>
      </c>
      <c r="I199" s="7">
        <v>0</v>
      </c>
      <c r="J199" s="7">
        <f t="shared" si="8"/>
        <v>0</v>
      </c>
      <c r="K199" s="7">
        <v>0</v>
      </c>
      <c r="L199" s="7">
        <f t="shared" si="9"/>
        <v>0</v>
      </c>
      <c r="M199" s="3" t="s">
        <v>52</v>
      </c>
      <c r="N199" s="6" t="s">
        <v>180</v>
      </c>
      <c r="O199" s="6" t="s">
        <v>52</v>
      </c>
      <c r="P199" s="6" t="s">
        <v>52</v>
      </c>
      <c r="Q199" s="6" t="s">
        <v>167</v>
      </c>
      <c r="R199" s="6" t="s">
        <v>54</v>
      </c>
      <c r="S199" s="6" t="s">
        <v>54</v>
      </c>
      <c r="T199" s="6" t="s">
        <v>55</v>
      </c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6" t="s">
        <v>52</v>
      </c>
      <c r="AS199" s="6" t="s">
        <v>52</v>
      </c>
      <c r="AT199" s="5"/>
      <c r="AU199" s="6" t="s">
        <v>181</v>
      </c>
      <c r="AV199" s="5">
        <v>2220</v>
      </c>
    </row>
    <row r="200" spans="1:48" ht="30" hidden="1" customHeight="1">
      <c r="A200" s="3" t="s">
        <v>182</v>
      </c>
      <c r="B200" s="3" t="s">
        <v>183</v>
      </c>
      <c r="C200" s="3" t="s">
        <v>175</v>
      </c>
      <c r="D200" s="4">
        <v>78</v>
      </c>
      <c r="E200" s="7">
        <f t="shared" si="6"/>
        <v>31800</v>
      </c>
      <c r="F200" s="7">
        <f t="shared" si="6"/>
        <v>2480400</v>
      </c>
      <c r="G200" s="7">
        <v>31800</v>
      </c>
      <c r="H200" s="7">
        <f t="shared" si="7"/>
        <v>2480400</v>
      </c>
      <c r="I200" s="7">
        <v>0</v>
      </c>
      <c r="J200" s="7">
        <f t="shared" si="8"/>
        <v>0</v>
      </c>
      <c r="K200" s="7">
        <v>0</v>
      </c>
      <c r="L200" s="7">
        <f t="shared" si="9"/>
        <v>0</v>
      </c>
      <c r="M200" s="3" t="s">
        <v>52</v>
      </c>
      <c r="N200" s="6" t="s">
        <v>184</v>
      </c>
      <c r="O200" s="6" t="s">
        <v>52</v>
      </c>
      <c r="P200" s="6" t="s">
        <v>52</v>
      </c>
      <c r="Q200" s="6" t="s">
        <v>167</v>
      </c>
      <c r="R200" s="6" t="s">
        <v>54</v>
      </c>
      <c r="S200" s="6" t="s">
        <v>54</v>
      </c>
      <c r="T200" s="6" t="s">
        <v>55</v>
      </c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6" t="s">
        <v>52</v>
      </c>
      <c r="AS200" s="6" t="s">
        <v>52</v>
      </c>
      <c r="AT200" s="5"/>
      <c r="AU200" s="6" t="s">
        <v>185</v>
      </c>
      <c r="AV200" s="5">
        <v>379</v>
      </c>
    </row>
    <row r="201" spans="1:48" ht="30" hidden="1" customHeight="1">
      <c r="A201" s="3" t="s">
        <v>186</v>
      </c>
      <c r="B201" s="3" t="s">
        <v>187</v>
      </c>
      <c r="C201" s="3" t="s">
        <v>175</v>
      </c>
      <c r="D201" s="4">
        <v>21</v>
      </c>
      <c r="E201" s="7">
        <f t="shared" si="6"/>
        <v>314500</v>
      </c>
      <c r="F201" s="7">
        <f t="shared" si="6"/>
        <v>6604500</v>
      </c>
      <c r="G201" s="7">
        <v>314500</v>
      </c>
      <c r="H201" s="7">
        <f t="shared" si="7"/>
        <v>6604500</v>
      </c>
      <c r="I201" s="7">
        <v>0</v>
      </c>
      <c r="J201" s="7">
        <f t="shared" si="8"/>
        <v>0</v>
      </c>
      <c r="K201" s="7">
        <v>0</v>
      </c>
      <c r="L201" s="7">
        <f t="shared" si="9"/>
        <v>0</v>
      </c>
      <c r="M201" s="3" t="s">
        <v>52</v>
      </c>
      <c r="N201" s="6" t="s">
        <v>188</v>
      </c>
      <c r="O201" s="6" t="s">
        <v>52</v>
      </c>
      <c r="P201" s="6" t="s">
        <v>52</v>
      </c>
      <c r="Q201" s="6" t="s">
        <v>167</v>
      </c>
      <c r="R201" s="6" t="s">
        <v>54</v>
      </c>
      <c r="S201" s="6" t="s">
        <v>54</v>
      </c>
      <c r="T201" s="6" t="s">
        <v>55</v>
      </c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6" t="s">
        <v>52</v>
      </c>
      <c r="AS201" s="6" t="s">
        <v>52</v>
      </c>
      <c r="AT201" s="5"/>
      <c r="AU201" s="6" t="s">
        <v>189</v>
      </c>
      <c r="AV201" s="5">
        <v>2047</v>
      </c>
    </row>
    <row r="202" spans="1:48" ht="30" hidden="1" customHeight="1">
      <c r="A202" s="3" t="s">
        <v>186</v>
      </c>
      <c r="B202" s="3" t="s">
        <v>190</v>
      </c>
      <c r="C202" s="3" t="s">
        <v>175</v>
      </c>
      <c r="D202" s="4">
        <v>1</v>
      </c>
      <c r="E202" s="7">
        <f t="shared" si="6"/>
        <v>5300000</v>
      </c>
      <c r="F202" s="7">
        <f t="shared" si="6"/>
        <v>5300000</v>
      </c>
      <c r="G202" s="7">
        <v>5300000</v>
      </c>
      <c r="H202" s="7">
        <f t="shared" si="7"/>
        <v>5300000</v>
      </c>
      <c r="I202" s="7">
        <v>0</v>
      </c>
      <c r="J202" s="7">
        <f t="shared" si="8"/>
        <v>0</v>
      </c>
      <c r="K202" s="7">
        <v>0</v>
      </c>
      <c r="L202" s="7">
        <f t="shared" si="9"/>
        <v>0</v>
      </c>
      <c r="M202" s="3" t="s">
        <v>52</v>
      </c>
      <c r="N202" s="6" t="s">
        <v>191</v>
      </c>
      <c r="O202" s="6" t="s">
        <v>52</v>
      </c>
      <c r="P202" s="6" t="s">
        <v>52</v>
      </c>
      <c r="Q202" s="6" t="s">
        <v>167</v>
      </c>
      <c r="R202" s="6" t="s">
        <v>54</v>
      </c>
      <c r="S202" s="6" t="s">
        <v>54</v>
      </c>
      <c r="T202" s="6" t="s">
        <v>55</v>
      </c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6" t="s">
        <v>52</v>
      </c>
      <c r="AS202" s="6" t="s">
        <v>52</v>
      </c>
      <c r="AT202" s="5"/>
      <c r="AU202" s="6" t="s">
        <v>192</v>
      </c>
      <c r="AV202" s="5">
        <v>2332</v>
      </c>
    </row>
    <row r="203" spans="1:48" ht="30" hidden="1" customHeight="1">
      <c r="A203" s="3" t="s">
        <v>193</v>
      </c>
      <c r="B203" s="3" t="s">
        <v>194</v>
      </c>
      <c r="C203" s="3" t="s">
        <v>175</v>
      </c>
      <c r="D203" s="4">
        <v>8</v>
      </c>
      <c r="E203" s="7">
        <f t="shared" si="6"/>
        <v>297420</v>
      </c>
      <c r="F203" s="7">
        <f t="shared" si="6"/>
        <v>2379360</v>
      </c>
      <c r="G203" s="7">
        <v>297420</v>
      </c>
      <c r="H203" s="7">
        <f t="shared" si="7"/>
        <v>2379360</v>
      </c>
      <c r="I203" s="7">
        <v>0</v>
      </c>
      <c r="J203" s="7">
        <f t="shared" si="8"/>
        <v>0</v>
      </c>
      <c r="K203" s="7">
        <v>0</v>
      </c>
      <c r="L203" s="7">
        <f t="shared" si="9"/>
        <v>0</v>
      </c>
      <c r="M203" s="3" t="s">
        <v>52</v>
      </c>
      <c r="N203" s="6" t="s">
        <v>195</v>
      </c>
      <c r="O203" s="6" t="s">
        <v>52</v>
      </c>
      <c r="P203" s="6" t="s">
        <v>52</v>
      </c>
      <c r="Q203" s="6" t="s">
        <v>167</v>
      </c>
      <c r="R203" s="6" t="s">
        <v>54</v>
      </c>
      <c r="S203" s="6" t="s">
        <v>54</v>
      </c>
      <c r="T203" s="6" t="s">
        <v>55</v>
      </c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6" t="s">
        <v>52</v>
      </c>
      <c r="AS203" s="6" t="s">
        <v>52</v>
      </c>
      <c r="AT203" s="5"/>
      <c r="AU203" s="6" t="s">
        <v>196</v>
      </c>
      <c r="AV203" s="5">
        <v>2048</v>
      </c>
    </row>
    <row r="204" spans="1:48" ht="30" hidden="1" customHeight="1">
      <c r="A204" s="3" t="s">
        <v>197</v>
      </c>
      <c r="B204" s="3" t="s">
        <v>198</v>
      </c>
      <c r="C204" s="3" t="s">
        <v>175</v>
      </c>
      <c r="D204" s="4">
        <v>8</v>
      </c>
      <c r="E204" s="7">
        <f t="shared" si="6"/>
        <v>140400</v>
      </c>
      <c r="F204" s="7">
        <f t="shared" si="6"/>
        <v>1123200</v>
      </c>
      <c r="G204" s="7">
        <v>140400</v>
      </c>
      <c r="H204" s="7">
        <f t="shared" si="7"/>
        <v>1123200</v>
      </c>
      <c r="I204" s="7">
        <v>0</v>
      </c>
      <c r="J204" s="7">
        <f t="shared" si="8"/>
        <v>0</v>
      </c>
      <c r="K204" s="7">
        <v>0</v>
      </c>
      <c r="L204" s="7">
        <f t="shared" si="9"/>
        <v>0</v>
      </c>
      <c r="M204" s="3" t="s">
        <v>52</v>
      </c>
      <c r="N204" s="6" t="s">
        <v>199</v>
      </c>
      <c r="O204" s="6" t="s">
        <v>52</v>
      </c>
      <c r="P204" s="6" t="s">
        <v>52</v>
      </c>
      <c r="Q204" s="6" t="s">
        <v>167</v>
      </c>
      <c r="R204" s="6" t="s">
        <v>54</v>
      </c>
      <c r="S204" s="6" t="s">
        <v>54</v>
      </c>
      <c r="T204" s="6" t="s">
        <v>55</v>
      </c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6" t="s">
        <v>52</v>
      </c>
      <c r="AS204" s="6" t="s">
        <v>52</v>
      </c>
      <c r="AT204" s="5"/>
      <c r="AU204" s="6" t="s">
        <v>200</v>
      </c>
      <c r="AV204" s="5">
        <v>519</v>
      </c>
    </row>
    <row r="205" spans="1:48" ht="30" hidden="1" customHeight="1">
      <c r="A205" s="3" t="s">
        <v>201</v>
      </c>
      <c r="B205" s="3" t="s">
        <v>202</v>
      </c>
      <c r="C205" s="3" t="s">
        <v>203</v>
      </c>
      <c r="D205" s="4">
        <v>3.448</v>
      </c>
      <c r="E205" s="7">
        <f t="shared" si="6"/>
        <v>901923</v>
      </c>
      <c r="F205" s="7">
        <f t="shared" si="6"/>
        <v>3109830</v>
      </c>
      <c r="G205" s="7">
        <v>17684</v>
      </c>
      <c r="H205" s="7">
        <f t="shared" si="7"/>
        <v>60974</v>
      </c>
      <c r="I205" s="7">
        <v>884239</v>
      </c>
      <c r="J205" s="7">
        <f t="shared" si="8"/>
        <v>3048856</v>
      </c>
      <c r="K205" s="7">
        <v>0</v>
      </c>
      <c r="L205" s="7">
        <f t="shared" si="9"/>
        <v>0</v>
      </c>
      <c r="M205" s="3" t="s">
        <v>204</v>
      </c>
      <c r="N205" s="6" t="s">
        <v>205</v>
      </c>
      <c r="O205" s="6" t="s">
        <v>52</v>
      </c>
      <c r="P205" s="6" t="s">
        <v>52</v>
      </c>
      <c r="Q205" s="6" t="s">
        <v>167</v>
      </c>
      <c r="R205" s="6" t="s">
        <v>55</v>
      </c>
      <c r="S205" s="6" t="s">
        <v>54</v>
      </c>
      <c r="T205" s="6" t="s">
        <v>54</v>
      </c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6" t="s">
        <v>52</v>
      </c>
      <c r="AS205" s="6" t="s">
        <v>52</v>
      </c>
      <c r="AT205" s="5"/>
      <c r="AU205" s="6" t="s">
        <v>206</v>
      </c>
      <c r="AV205" s="5">
        <v>2387</v>
      </c>
    </row>
    <row r="206" spans="1:48" ht="30" hidden="1" customHeight="1">
      <c r="A206" s="3" t="s">
        <v>207</v>
      </c>
      <c r="B206" s="3" t="s">
        <v>208</v>
      </c>
      <c r="C206" s="3" t="s">
        <v>209</v>
      </c>
      <c r="D206" s="4">
        <v>94</v>
      </c>
      <c r="E206" s="7">
        <f t="shared" si="6"/>
        <v>14042</v>
      </c>
      <c r="F206" s="7">
        <f t="shared" si="6"/>
        <v>1319948</v>
      </c>
      <c r="G206" s="7">
        <v>14042</v>
      </c>
      <c r="H206" s="7">
        <f t="shared" si="7"/>
        <v>1319948</v>
      </c>
      <c r="I206" s="7">
        <v>0</v>
      </c>
      <c r="J206" s="7">
        <f t="shared" si="8"/>
        <v>0</v>
      </c>
      <c r="K206" s="7">
        <v>0</v>
      </c>
      <c r="L206" s="7">
        <f t="shared" si="9"/>
        <v>0</v>
      </c>
      <c r="M206" s="3" t="s">
        <v>210</v>
      </c>
      <c r="N206" s="6" t="s">
        <v>211</v>
      </c>
      <c r="O206" s="6" t="s">
        <v>52</v>
      </c>
      <c r="P206" s="6" t="s">
        <v>52</v>
      </c>
      <c r="Q206" s="6" t="s">
        <v>167</v>
      </c>
      <c r="R206" s="6" t="s">
        <v>55</v>
      </c>
      <c r="S206" s="6" t="s">
        <v>54</v>
      </c>
      <c r="T206" s="6" t="s">
        <v>54</v>
      </c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6" t="s">
        <v>52</v>
      </c>
      <c r="AS206" s="6" t="s">
        <v>52</v>
      </c>
      <c r="AT206" s="5"/>
      <c r="AU206" s="6" t="s">
        <v>212</v>
      </c>
      <c r="AV206" s="5">
        <v>399</v>
      </c>
    </row>
    <row r="207" spans="1:48" ht="30" hidden="1" customHeight="1">
      <c r="A207" s="3" t="s">
        <v>207</v>
      </c>
      <c r="B207" s="3" t="s">
        <v>213</v>
      </c>
      <c r="C207" s="3" t="s">
        <v>209</v>
      </c>
      <c r="D207" s="4">
        <v>1</v>
      </c>
      <c r="E207" s="7">
        <f t="shared" si="6"/>
        <v>83672</v>
      </c>
      <c r="F207" s="7">
        <f t="shared" si="6"/>
        <v>83672</v>
      </c>
      <c r="G207" s="7">
        <v>83672</v>
      </c>
      <c r="H207" s="7">
        <f t="shared" si="7"/>
        <v>83672</v>
      </c>
      <c r="I207" s="7">
        <v>0</v>
      </c>
      <c r="J207" s="7">
        <f t="shared" si="8"/>
        <v>0</v>
      </c>
      <c r="K207" s="7">
        <v>0</v>
      </c>
      <c r="L207" s="7">
        <f t="shared" si="9"/>
        <v>0</v>
      </c>
      <c r="M207" s="3" t="s">
        <v>214</v>
      </c>
      <c r="N207" s="6" t="s">
        <v>215</v>
      </c>
      <c r="O207" s="6" t="s">
        <v>52</v>
      </c>
      <c r="P207" s="6" t="s">
        <v>52</v>
      </c>
      <c r="Q207" s="6" t="s">
        <v>167</v>
      </c>
      <c r="R207" s="6" t="s">
        <v>55</v>
      </c>
      <c r="S207" s="6" t="s">
        <v>54</v>
      </c>
      <c r="T207" s="6" t="s">
        <v>54</v>
      </c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6" t="s">
        <v>52</v>
      </c>
      <c r="AS207" s="6" t="s">
        <v>52</v>
      </c>
      <c r="AT207" s="5"/>
      <c r="AU207" s="6" t="s">
        <v>216</v>
      </c>
      <c r="AV207" s="5">
        <v>2333</v>
      </c>
    </row>
    <row r="208" spans="1:48" ht="30" hidden="1" customHeight="1">
      <c r="A208" s="3" t="s">
        <v>217</v>
      </c>
      <c r="B208" s="3" t="s">
        <v>208</v>
      </c>
      <c r="C208" s="3" t="s">
        <v>209</v>
      </c>
      <c r="D208" s="4">
        <v>160</v>
      </c>
      <c r="E208" s="7">
        <f t="shared" si="6"/>
        <v>43379</v>
      </c>
      <c r="F208" s="7">
        <f t="shared" si="6"/>
        <v>6940640</v>
      </c>
      <c r="G208" s="7">
        <v>5805</v>
      </c>
      <c r="H208" s="7">
        <f t="shared" si="7"/>
        <v>928800</v>
      </c>
      <c r="I208" s="7">
        <v>37574</v>
      </c>
      <c r="J208" s="7">
        <f t="shared" si="8"/>
        <v>6011840</v>
      </c>
      <c r="K208" s="7">
        <v>0</v>
      </c>
      <c r="L208" s="7">
        <f t="shared" si="9"/>
        <v>0</v>
      </c>
      <c r="M208" s="3" t="s">
        <v>218</v>
      </c>
      <c r="N208" s="6" t="s">
        <v>219</v>
      </c>
      <c r="O208" s="6" t="s">
        <v>52</v>
      </c>
      <c r="P208" s="6" t="s">
        <v>52</v>
      </c>
      <c r="Q208" s="6" t="s">
        <v>167</v>
      </c>
      <c r="R208" s="6" t="s">
        <v>55</v>
      </c>
      <c r="S208" s="6" t="s">
        <v>54</v>
      </c>
      <c r="T208" s="6" t="s">
        <v>54</v>
      </c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6" t="s">
        <v>52</v>
      </c>
      <c r="AS208" s="6" t="s">
        <v>52</v>
      </c>
      <c r="AT208" s="5"/>
      <c r="AU208" s="6" t="s">
        <v>220</v>
      </c>
      <c r="AV208" s="5">
        <v>406</v>
      </c>
    </row>
    <row r="209" spans="1:48" ht="30" hidden="1" customHeight="1">
      <c r="A209" s="3" t="s">
        <v>221</v>
      </c>
      <c r="B209" s="3" t="s">
        <v>208</v>
      </c>
      <c r="C209" s="3" t="s">
        <v>209</v>
      </c>
      <c r="D209" s="4">
        <v>37</v>
      </c>
      <c r="E209" s="7">
        <f t="shared" si="6"/>
        <v>48625</v>
      </c>
      <c r="F209" s="7">
        <f t="shared" si="6"/>
        <v>1799125</v>
      </c>
      <c r="G209" s="7">
        <v>953</v>
      </c>
      <c r="H209" s="7">
        <f t="shared" si="7"/>
        <v>35261</v>
      </c>
      <c r="I209" s="7">
        <v>47672</v>
      </c>
      <c r="J209" s="7">
        <f t="shared" si="8"/>
        <v>1763864</v>
      </c>
      <c r="K209" s="7">
        <v>0</v>
      </c>
      <c r="L209" s="7">
        <f t="shared" si="9"/>
        <v>0</v>
      </c>
      <c r="M209" s="3" t="s">
        <v>222</v>
      </c>
      <c r="N209" s="6" t="s">
        <v>223</v>
      </c>
      <c r="O209" s="6" t="s">
        <v>52</v>
      </c>
      <c r="P209" s="6" t="s">
        <v>52</v>
      </c>
      <c r="Q209" s="6" t="s">
        <v>167</v>
      </c>
      <c r="R209" s="6" t="s">
        <v>55</v>
      </c>
      <c r="S209" s="6" t="s">
        <v>54</v>
      </c>
      <c r="T209" s="6" t="s">
        <v>54</v>
      </c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6" t="s">
        <v>52</v>
      </c>
      <c r="AS209" s="6" t="s">
        <v>52</v>
      </c>
      <c r="AT209" s="5"/>
      <c r="AU209" s="6" t="s">
        <v>224</v>
      </c>
      <c r="AV209" s="5">
        <v>539</v>
      </c>
    </row>
    <row r="210" spans="1:48" ht="30" hidden="1" customHeight="1">
      <c r="A210" s="3" t="s">
        <v>221</v>
      </c>
      <c r="B210" s="3" t="s">
        <v>213</v>
      </c>
      <c r="C210" s="3" t="s">
        <v>209</v>
      </c>
      <c r="D210" s="4">
        <v>1</v>
      </c>
      <c r="E210" s="7">
        <f t="shared" si="6"/>
        <v>236616</v>
      </c>
      <c r="F210" s="7">
        <f t="shared" si="6"/>
        <v>236616</v>
      </c>
      <c r="G210" s="7">
        <v>4639</v>
      </c>
      <c r="H210" s="7">
        <f t="shared" si="7"/>
        <v>4639</v>
      </c>
      <c r="I210" s="7">
        <v>231977</v>
      </c>
      <c r="J210" s="7">
        <f t="shared" si="8"/>
        <v>231977</v>
      </c>
      <c r="K210" s="7">
        <v>0</v>
      </c>
      <c r="L210" s="7">
        <f t="shared" si="9"/>
        <v>0</v>
      </c>
      <c r="M210" s="3" t="s">
        <v>225</v>
      </c>
      <c r="N210" s="6" t="s">
        <v>226</v>
      </c>
      <c r="O210" s="6" t="s">
        <v>52</v>
      </c>
      <c r="P210" s="6" t="s">
        <v>52</v>
      </c>
      <c r="Q210" s="6" t="s">
        <v>167</v>
      </c>
      <c r="R210" s="6" t="s">
        <v>55</v>
      </c>
      <c r="S210" s="6" t="s">
        <v>54</v>
      </c>
      <c r="T210" s="6" t="s">
        <v>54</v>
      </c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6" t="s">
        <v>52</v>
      </c>
      <c r="AS210" s="6" t="s">
        <v>52</v>
      </c>
      <c r="AT210" s="5"/>
      <c r="AU210" s="6" t="s">
        <v>227</v>
      </c>
      <c r="AV210" s="5">
        <v>2334</v>
      </c>
    </row>
    <row r="211" spans="1:48" ht="30" hidden="1" customHeight="1">
      <c r="A211" s="3" t="s">
        <v>228</v>
      </c>
      <c r="B211" s="3" t="s">
        <v>229</v>
      </c>
      <c r="C211" s="3" t="s">
        <v>209</v>
      </c>
      <c r="D211" s="4">
        <v>8</v>
      </c>
      <c r="E211" s="7">
        <f t="shared" si="6"/>
        <v>45914</v>
      </c>
      <c r="F211" s="7">
        <f t="shared" si="6"/>
        <v>367312</v>
      </c>
      <c r="G211" s="7">
        <v>17679</v>
      </c>
      <c r="H211" s="7">
        <f t="shared" si="7"/>
        <v>141432</v>
      </c>
      <c r="I211" s="7">
        <v>28235</v>
      </c>
      <c r="J211" s="7">
        <f t="shared" si="8"/>
        <v>225880</v>
      </c>
      <c r="K211" s="7">
        <v>0</v>
      </c>
      <c r="L211" s="7">
        <f t="shared" si="9"/>
        <v>0</v>
      </c>
      <c r="M211" s="3" t="s">
        <v>230</v>
      </c>
      <c r="N211" s="6" t="s">
        <v>231</v>
      </c>
      <c r="O211" s="6" t="s">
        <v>52</v>
      </c>
      <c r="P211" s="6" t="s">
        <v>52</v>
      </c>
      <c r="Q211" s="6" t="s">
        <v>167</v>
      </c>
      <c r="R211" s="6" t="s">
        <v>55</v>
      </c>
      <c r="S211" s="6" t="s">
        <v>54</v>
      </c>
      <c r="T211" s="6" t="s">
        <v>54</v>
      </c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6" t="s">
        <v>52</v>
      </c>
      <c r="AS211" s="6" t="s">
        <v>52</v>
      </c>
      <c r="AT211" s="5"/>
      <c r="AU211" s="6" t="s">
        <v>232</v>
      </c>
      <c r="AV211" s="5">
        <v>2221</v>
      </c>
    </row>
    <row r="212" spans="1:48" ht="30" hidden="1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</row>
    <row r="213" spans="1:48" ht="30" hidden="1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</row>
    <row r="214" spans="1:48" ht="30" hidden="1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</row>
    <row r="215" spans="1:48" ht="30" hidden="1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</row>
    <row r="216" spans="1:48" ht="30" hidden="1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</row>
    <row r="217" spans="1:48" ht="30" hidden="1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</row>
    <row r="218" spans="1:48" ht="30" hidden="1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</row>
    <row r="219" spans="1:48" ht="30" hidden="1" customHeight="1">
      <c r="A219" s="4" t="s">
        <v>61</v>
      </c>
      <c r="B219" s="4"/>
      <c r="C219" s="4"/>
      <c r="D219" s="4"/>
      <c r="E219" s="4"/>
      <c r="F219" s="7">
        <f>SUM(F197:F218)</f>
        <v>35593997</v>
      </c>
      <c r="G219" s="4"/>
      <c r="H219" s="7">
        <f>SUM(H197:H218)</f>
        <v>24311580</v>
      </c>
      <c r="I219" s="4"/>
      <c r="J219" s="7">
        <f>SUM(J197:J218)</f>
        <v>11282417</v>
      </c>
      <c r="K219" s="4"/>
      <c r="L219" s="7">
        <f>SUM(L197:L218)</f>
        <v>0</v>
      </c>
      <c r="M219" s="4"/>
      <c r="N219" t="s">
        <v>62</v>
      </c>
    </row>
    <row r="220" spans="1:48" ht="30" hidden="1" customHeight="1">
      <c r="A220" s="3" t="s">
        <v>63</v>
      </c>
      <c r="B220" s="4" t="s">
        <v>166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5"/>
      <c r="P220" s="5"/>
      <c r="Q220" s="6" t="s">
        <v>233</v>
      </c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</row>
    <row r="221" spans="1:48" ht="30" hidden="1" customHeight="1">
      <c r="A221" s="3" t="s">
        <v>168</v>
      </c>
      <c r="B221" s="3" t="s">
        <v>234</v>
      </c>
      <c r="C221" s="3" t="s">
        <v>235</v>
      </c>
      <c r="D221" s="4">
        <v>156.80000000000001</v>
      </c>
      <c r="E221" s="7">
        <f t="shared" ref="E221:F252" si="10">TRUNC(G221+I221+K221, 0)</f>
        <v>23120</v>
      </c>
      <c r="F221" s="7">
        <f t="shared" si="10"/>
        <v>3625216</v>
      </c>
      <c r="G221" s="7">
        <v>23120</v>
      </c>
      <c r="H221" s="7">
        <f t="shared" ref="H221:H269" si="11">TRUNC(G221*D221, 0)</f>
        <v>3625216</v>
      </c>
      <c r="I221" s="7">
        <v>0</v>
      </c>
      <c r="J221" s="7">
        <f t="shared" ref="J221:J269" si="12">TRUNC(I221*D221, 0)</f>
        <v>0</v>
      </c>
      <c r="K221" s="7">
        <v>0</v>
      </c>
      <c r="L221" s="7">
        <f t="shared" ref="L221:L269" si="13">TRUNC(K221*D221, 0)</f>
        <v>0</v>
      </c>
      <c r="M221" s="3" t="s">
        <v>52</v>
      </c>
      <c r="N221" s="6" t="s">
        <v>236</v>
      </c>
      <c r="O221" s="6" t="s">
        <v>52</v>
      </c>
      <c r="P221" s="6" t="s">
        <v>52</v>
      </c>
      <c r="Q221" s="6" t="s">
        <v>233</v>
      </c>
      <c r="R221" s="6" t="s">
        <v>54</v>
      </c>
      <c r="S221" s="6" t="s">
        <v>54</v>
      </c>
      <c r="T221" s="6" t="s">
        <v>55</v>
      </c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6" t="s">
        <v>52</v>
      </c>
      <c r="AS221" s="6" t="s">
        <v>52</v>
      </c>
      <c r="AT221" s="5"/>
      <c r="AU221" s="6" t="s">
        <v>237</v>
      </c>
      <c r="AV221" s="5">
        <v>1012</v>
      </c>
    </row>
    <row r="222" spans="1:48" ht="30" hidden="1" customHeight="1">
      <c r="A222" s="3" t="s">
        <v>168</v>
      </c>
      <c r="B222" s="3" t="s">
        <v>169</v>
      </c>
      <c r="C222" s="3" t="s">
        <v>170</v>
      </c>
      <c r="D222" s="4">
        <v>57.3</v>
      </c>
      <c r="E222" s="7">
        <f t="shared" si="10"/>
        <v>31820</v>
      </c>
      <c r="F222" s="7">
        <f t="shared" si="10"/>
        <v>1823286</v>
      </c>
      <c r="G222" s="7">
        <v>31820</v>
      </c>
      <c r="H222" s="7">
        <f t="shared" si="11"/>
        <v>1823286</v>
      </c>
      <c r="I222" s="7">
        <v>0</v>
      </c>
      <c r="J222" s="7">
        <f t="shared" si="12"/>
        <v>0</v>
      </c>
      <c r="K222" s="7">
        <v>0</v>
      </c>
      <c r="L222" s="7">
        <f t="shared" si="13"/>
        <v>0</v>
      </c>
      <c r="M222" s="3" t="s">
        <v>52</v>
      </c>
      <c r="N222" s="6" t="s">
        <v>171</v>
      </c>
      <c r="O222" s="6" t="s">
        <v>52</v>
      </c>
      <c r="P222" s="6" t="s">
        <v>52</v>
      </c>
      <c r="Q222" s="6" t="s">
        <v>233</v>
      </c>
      <c r="R222" s="6" t="s">
        <v>54</v>
      </c>
      <c r="S222" s="6" t="s">
        <v>54</v>
      </c>
      <c r="T222" s="6" t="s">
        <v>55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6" t="s">
        <v>52</v>
      </c>
      <c r="AS222" s="6" t="s">
        <v>52</v>
      </c>
      <c r="AT222" s="5"/>
      <c r="AU222" s="6" t="s">
        <v>238</v>
      </c>
      <c r="AV222" s="5">
        <v>2222</v>
      </c>
    </row>
    <row r="223" spans="1:48" ht="30" hidden="1" customHeight="1">
      <c r="A223" s="3" t="s">
        <v>168</v>
      </c>
      <c r="B223" s="3" t="s">
        <v>239</v>
      </c>
      <c r="C223" s="3" t="s">
        <v>170</v>
      </c>
      <c r="D223" s="4">
        <v>31.9</v>
      </c>
      <c r="E223" s="7">
        <f t="shared" si="10"/>
        <v>41180</v>
      </c>
      <c r="F223" s="7">
        <f t="shared" si="10"/>
        <v>1313642</v>
      </c>
      <c r="G223" s="7">
        <v>41180</v>
      </c>
      <c r="H223" s="7">
        <f t="shared" si="11"/>
        <v>1313642</v>
      </c>
      <c r="I223" s="7">
        <v>0</v>
      </c>
      <c r="J223" s="7">
        <f t="shared" si="12"/>
        <v>0</v>
      </c>
      <c r="K223" s="7">
        <v>0</v>
      </c>
      <c r="L223" s="7">
        <f t="shared" si="13"/>
        <v>0</v>
      </c>
      <c r="M223" s="3" t="s">
        <v>52</v>
      </c>
      <c r="N223" s="6" t="s">
        <v>240</v>
      </c>
      <c r="O223" s="6" t="s">
        <v>52</v>
      </c>
      <c r="P223" s="6" t="s">
        <v>52</v>
      </c>
      <c r="Q223" s="6" t="s">
        <v>233</v>
      </c>
      <c r="R223" s="6" t="s">
        <v>54</v>
      </c>
      <c r="S223" s="6" t="s">
        <v>54</v>
      </c>
      <c r="T223" s="6" t="s">
        <v>55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6" t="s">
        <v>52</v>
      </c>
      <c r="AS223" s="6" t="s">
        <v>52</v>
      </c>
      <c r="AT223" s="5"/>
      <c r="AU223" s="6" t="s">
        <v>241</v>
      </c>
      <c r="AV223" s="5">
        <v>2223</v>
      </c>
    </row>
    <row r="224" spans="1:48" ht="30" hidden="1" customHeight="1">
      <c r="A224" s="3" t="s">
        <v>173</v>
      </c>
      <c r="B224" s="3" t="s">
        <v>242</v>
      </c>
      <c r="C224" s="3" t="s">
        <v>175</v>
      </c>
      <c r="D224" s="4">
        <v>12</v>
      </c>
      <c r="E224" s="7">
        <f t="shared" si="10"/>
        <v>10088</v>
      </c>
      <c r="F224" s="7">
        <f t="shared" si="10"/>
        <v>121056</v>
      </c>
      <c r="G224" s="7">
        <v>10088</v>
      </c>
      <c r="H224" s="7">
        <f t="shared" si="11"/>
        <v>121056</v>
      </c>
      <c r="I224" s="7">
        <v>0</v>
      </c>
      <c r="J224" s="7">
        <f t="shared" si="12"/>
        <v>0</v>
      </c>
      <c r="K224" s="7">
        <v>0</v>
      </c>
      <c r="L224" s="7">
        <f t="shared" si="13"/>
        <v>0</v>
      </c>
      <c r="M224" s="3" t="s">
        <v>52</v>
      </c>
      <c r="N224" s="6" t="s">
        <v>243</v>
      </c>
      <c r="O224" s="6" t="s">
        <v>52</v>
      </c>
      <c r="P224" s="6" t="s">
        <v>52</v>
      </c>
      <c r="Q224" s="6" t="s">
        <v>233</v>
      </c>
      <c r="R224" s="6" t="s">
        <v>54</v>
      </c>
      <c r="S224" s="6" t="s">
        <v>54</v>
      </c>
      <c r="T224" s="6" t="s">
        <v>55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6" t="s">
        <v>52</v>
      </c>
      <c r="AS224" s="6" t="s">
        <v>52</v>
      </c>
      <c r="AT224" s="5"/>
      <c r="AU224" s="6" t="s">
        <v>244</v>
      </c>
      <c r="AV224" s="5">
        <v>1021</v>
      </c>
    </row>
    <row r="225" spans="1:48" ht="30" hidden="1" customHeight="1">
      <c r="A225" s="3" t="s">
        <v>173</v>
      </c>
      <c r="B225" s="3" t="s">
        <v>174</v>
      </c>
      <c r="C225" s="3" t="s">
        <v>175</v>
      </c>
      <c r="D225" s="4">
        <v>12</v>
      </c>
      <c r="E225" s="7">
        <f t="shared" si="10"/>
        <v>19721</v>
      </c>
      <c r="F225" s="7">
        <f t="shared" si="10"/>
        <v>236652</v>
      </c>
      <c r="G225" s="7">
        <v>19721</v>
      </c>
      <c r="H225" s="7">
        <f t="shared" si="11"/>
        <v>236652</v>
      </c>
      <c r="I225" s="7">
        <v>0</v>
      </c>
      <c r="J225" s="7">
        <f t="shared" si="12"/>
        <v>0</v>
      </c>
      <c r="K225" s="7">
        <v>0</v>
      </c>
      <c r="L225" s="7">
        <f t="shared" si="13"/>
        <v>0</v>
      </c>
      <c r="M225" s="3" t="s">
        <v>52</v>
      </c>
      <c r="N225" s="6" t="s">
        <v>176</v>
      </c>
      <c r="O225" s="6" t="s">
        <v>52</v>
      </c>
      <c r="P225" s="6" t="s">
        <v>52</v>
      </c>
      <c r="Q225" s="6" t="s">
        <v>233</v>
      </c>
      <c r="R225" s="6" t="s">
        <v>54</v>
      </c>
      <c r="S225" s="6" t="s">
        <v>54</v>
      </c>
      <c r="T225" s="6" t="s">
        <v>55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6" t="s">
        <v>52</v>
      </c>
      <c r="AS225" s="6" t="s">
        <v>52</v>
      </c>
      <c r="AT225" s="5"/>
      <c r="AU225" s="6" t="s">
        <v>245</v>
      </c>
      <c r="AV225" s="5">
        <v>2224</v>
      </c>
    </row>
    <row r="226" spans="1:48" ht="30" hidden="1" customHeight="1">
      <c r="A226" s="3" t="s">
        <v>173</v>
      </c>
      <c r="B226" s="3" t="s">
        <v>246</v>
      </c>
      <c r="C226" s="3" t="s">
        <v>175</v>
      </c>
      <c r="D226" s="4">
        <v>6</v>
      </c>
      <c r="E226" s="7">
        <f t="shared" si="10"/>
        <v>33885</v>
      </c>
      <c r="F226" s="7">
        <f t="shared" si="10"/>
        <v>203310</v>
      </c>
      <c r="G226" s="7">
        <v>33885</v>
      </c>
      <c r="H226" s="7">
        <f t="shared" si="11"/>
        <v>203310</v>
      </c>
      <c r="I226" s="7">
        <v>0</v>
      </c>
      <c r="J226" s="7">
        <f t="shared" si="12"/>
        <v>0</v>
      </c>
      <c r="K226" s="7">
        <v>0</v>
      </c>
      <c r="L226" s="7">
        <f t="shared" si="13"/>
        <v>0</v>
      </c>
      <c r="M226" s="3" t="s">
        <v>52</v>
      </c>
      <c r="N226" s="6" t="s">
        <v>247</v>
      </c>
      <c r="O226" s="6" t="s">
        <v>52</v>
      </c>
      <c r="P226" s="6" t="s">
        <v>52</v>
      </c>
      <c r="Q226" s="6" t="s">
        <v>233</v>
      </c>
      <c r="R226" s="6" t="s">
        <v>54</v>
      </c>
      <c r="S226" s="6" t="s">
        <v>54</v>
      </c>
      <c r="T226" s="6" t="s">
        <v>55</v>
      </c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6" t="s">
        <v>52</v>
      </c>
      <c r="AS226" s="6" t="s">
        <v>52</v>
      </c>
      <c r="AT226" s="5"/>
      <c r="AU226" s="6" t="s">
        <v>248</v>
      </c>
      <c r="AV226" s="5">
        <v>2225</v>
      </c>
    </row>
    <row r="227" spans="1:48" ht="30" hidden="1" customHeight="1">
      <c r="A227" s="3" t="s">
        <v>249</v>
      </c>
      <c r="B227" s="3" t="s">
        <v>174</v>
      </c>
      <c r="C227" s="3" t="s">
        <v>175</v>
      </c>
      <c r="D227" s="4">
        <v>1</v>
      </c>
      <c r="E227" s="7">
        <f t="shared" si="10"/>
        <v>19721</v>
      </c>
      <c r="F227" s="7">
        <f t="shared" si="10"/>
        <v>19721</v>
      </c>
      <c r="G227" s="7">
        <v>19721</v>
      </c>
      <c r="H227" s="7">
        <f t="shared" si="11"/>
        <v>19721</v>
      </c>
      <c r="I227" s="7">
        <v>0</v>
      </c>
      <c r="J227" s="7">
        <f t="shared" si="12"/>
        <v>0</v>
      </c>
      <c r="K227" s="7">
        <v>0</v>
      </c>
      <c r="L227" s="7">
        <f t="shared" si="13"/>
        <v>0</v>
      </c>
      <c r="M227" s="3" t="s">
        <v>52</v>
      </c>
      <c r="N227" s="6" t="s">
        <v>250</v>
      </c>
      <c r="O227" s="6" t="s">
        <v>52</v>
      </c>
      <c r="P227" s="6" t="s">
        <v>52</v>
      </c>
      <c r="Q227" s="6" t="s">
        <v>233</v>
      </c>
      <c r="R227" s="6" t="s">
        <v>54</v>
      </c>
      <c r="S227" s="6" t="s">
        <v>54</v>
      </c>
      <c r="T227" s="6" t="s">
        <v>55</v>
      </c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6" t="s">
        <v>52</v>
      </c>
      <c r="AS227" s="6" t="s">
        <v>52</v>
      </c>
      <c r="AT227" s="5"/>
      <c r="AU227" s="6" t="s">
        <v>251</v>
      </c>
      <c r="AV227" s="5">
        <v>2335</v>
      </c>
    </row>
    <row r="228" spans="1:48" ht="30" hidden="1" customHeight="1">
      <c r="A228" s="3" t="s">
        <v>178</v>
      </c>
      <c r="B228" s="3" t="s">
        <v>252</v>
      </c>
      <c r="C228" s="3" t="s">
        <v>175</v>
      </c>
      <c r="D228" s="4">
        <v>6</v>
      </c>
      <c r="E228" s="7">
        <f t="shared" si="10"/>
        <v>18174</v>
      </c>
      <c r="F228" s="7">
        <f t="shared" si="10"/>
        <v>109044</v>
      </c>
      <c r="G228" s="7">
        <v>18174</v>
      </c>
      <c r="H228" s="7">
        <f t="shared" si="11"/>
        <v>109044</v>
      </c>
      <c r="I228" s="7">
        <v>0</v>
      </c>
      <c r="J228" s="7">
        <f t="shared" si="12"/>
        <v>0</v>
      </c>
      <c r="K228" s="7">
        <v>0</v>
      </c>
      <c r="L228" s="7">
        <f t="shared" si="13"/>
        <v>0</v>
      </c>
      <c r="M228" s="3" t="s">
        <v>52</v>
      </c>
      <c r="N228" s="6" t="s">
        <v>253</v>
      </c>
      <c r="O228" s="6" t="s">
        <v>52</v>
      </c>
      <c r="P228" s="6" t="s">
        <v>52</v>
      </c>
      <c r="Q228" s="6" t="s">
        <v>233</v>
      </c>
      <c r="R228" s="6" t="s">
        <v>54</v>
      </c>
      <c r="S228" s="6" t="s">
        <v>54</v>
      </c>
      <c r="T228" s="6" t="s">
        <v>55</v>
      </c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6" t="s">
        <v>52</v>
      </c>
      <c r="AS228" s="6" t="s">
        <v>52</v>
      </c>
      <c r="AT228" s="5"/>
      <c r="AU228" s="6" t="s">
        <v>254</v>
      </c>
      <c r="AV228" s="5">
        <v>1215</v>
      </c>
    </row>
    <row r="229" spans="1:48" ht="30" hidden="1" customHeight="1">
      <c r="A229" s="3" t="s">
        <v>178</v>
      </c>
      <c r="B229" s="3" t="s">
        <v>179</v>
      </c>
      <c r="C229" s="3" t="s">
        <v>175</v>
      </c>
      <c r="D229" s="4">
        <v>5</v>
      </c>
      <c r="E229" s="7">
        <f t="shared" si="10"/>
        <v>31317</v>
      </c>
      <c r="F229" s="7">
        <f t="shared" si="10"/>
        <v>156585</v>
      </c>
      <c r="G229" s="7">
        <v>31317</v>
      </c>
      <c r="H229" s="7">
        <f t="shared" si="11"/>
        <v>156585</v>
      </c>
      <c r="I229" s="7">
        <v>0</v>
      </c>
      <c r="J229" s="7">
        <f t="shared" si="12"/>
        <v>0</v>
      </c>
      <c r="K229" s="7">
        <v>0</v>
      </c>
      <c r="L229" s="7">
        <f t="shared" si="13"/>
        <v>0</v>
      </c>
      <c r="M229" s="3" t="s">
        <v>52</v>
      </c>
      <c r="N229" s="6" t="s">
        <v>180</v>
      </c>
      <c r="O229" s="6" t="s">
        <v>52</v>
      </c>
      <c r="P229" s="6" t="s">
        <v>52</v>
      </c>
      <c r="Q229" s="6" t="s">
        <v>233</v>
      </c>
      <c r="R229" s="6" t="s">
        <v>54</v>
      </c>
      <c r="S229" s="6" t="s">
        <v>54</v>
      </c>
      <c r="T229" s="6" t="s">
        <v>55</v>
      </c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6" t="s">
        <v>52</v>
      </c>
      <c r="AS229" s="6" t="s">
        <v>52</v>
      </c>
      <c r="AT229" s="5"/>
      <c r="AU229" s="6" t="s">
        <v>255</v>
      </c>
      <c r="AV229" s="5">
        <v>2226</v>
      </c>
    </row>
    <row r="230" spans="1:48" ht="30" hidden="1" customHeight="1">
      <c r="A230" s="3" t="s">
        <v>178</v>
      </c>
      <c r="B230" s="3" t="s">
        <v>256</v>
      </c>
      <c r="C230" s="3" t="s">
        <v>175</v>
      </c>
      <c r="D230" s="4">
        <v>2</v>
      </c>
      <c r="E230" s="7">
        <f t="shared" si="10"/>
        <v>50609</v>
      </c>
      <c r="F230" s="7">
        <f t="shared" si="10"/>
        <v>101218</v>
      </c>
      <c r="G230" s="7">
        <v>50609</v>
      </c>
      <c r="H230" s="7">
        <f t="shared" si="11"/>
        <v>101218</v>
      </c>
      <c r="I230" s="7">
        <v>0</v>
      </c>
      <c r="J230" s="7">
        <f t="shared" si="12"/>
        <v>0</v>
      </c>
      <c r="K230" s="7">
        <v>0</v>
      </c>
      <c r="L230" s="7">
        <f t="shared" si="13"/>
        <v>0</v>
      </c>
      <c r="M230" s="3" t="s">
        <v>52</v>
      </c>
      <c r="N230" s="6" t="s">
        <v>257</v>
      </c>
      <c r="O230" s="6" t="s">
        <v>52</v>
      </c>
      <c r="P230" s="6" t="s">
        <v>52</v>
      </c>
      <c r="Q230" s="6" t="s">
        <v>233</v>
      </c>
      <c r="R230" s="6" t="s">
        <v>54</v>
      </c>
      <c r="S230" s="6" t="s">
        <v>54</v>
      </c>
      <c r="T230" s="6" t="s">
        <v>55</v>
      </c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6" t="s">
        <v>52</v>
      </c>
      <c r="AS230" s="6" t="s">
        <v>52</v>
      </c>
      <c r="AT230" s="5"/>
      <c r="AU230" s="6" t="s">
        <v>258</v>
      </c>
      <c r="AV230" s="5">
        <v>2227</v>
      </c>
    </row>
    <row r="231" spans="1:48" ht="30" hidden="1" customHeight="1">
      <c r="A231" s="3" t="s">
        <v>259</v>
      </c>
      <c r="B231" s="3" t="s">
        <v>260</v>
      </c>
      <c r="C231" s="3" t="s">
        <v>175</v>
      </c>
      <c r="D231" s="4">
        <v>32</v>
      </c>
      <c r="E231" s="7">
        <f t="shared" si="10"/>
        <v>31317</v>
      </c>
      <c r="F231" s="7">
        <f t="shared" si="10"/>
        <v>1002144</v>
      </c>
      <c r="G231" s="7">
        <v>31317</v>
      </c>
      <c r="H231" s="7">
        <f t="shared" si="11"/>
        <v>1002144</v>
      </c>
      <c r="I231" s="7">
        <v>0</v>
      </c>
      <c r="J231" s="7">
        <f t="shared" si="12"/>
        <v>0</v>
      </c>
      <c r="K231" s="7">
        <v>0</v>
      </c>
      <c r="L231" s="7">
        <f t="shared" si="13"/>
        <v>0</v>
      </c>
      <c r="M231" s="3" t="s">
        <v>52</v>
      </c>
      <c r="N231" s="6" t="s">
        <v>261</v>
      </c>
      <c r="O231" s="6" t="s">
        <v>52</v>
      </c>
      <c r="P231" s="6" t="s">
        <v>52</v>
      </c>
      <c r="Q231" s="6" t="s">
        <v>233</v>
      </c>
      <c r="R231" s="6" t="s">
        <v>54</v>
      </c>
      <c r="S231" s="6" t="s">
        <v>54</v>
      </c>
      <c r="T231" s="6" t="s">
        <v>55</v>
      </c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6" t="s">
        <v>52</v>
      </c>
      <c r="AS231" s="6" t="s">
        <v>52</v>
      </c>
      <c r="AT231" s="5"/>
      <c r="AU231" s="6" t="s">
        <v>262</v>
      </c>
      <c r="AV231" s="5">
        <v>2228</v>
      </c>
    </row>
    <row r="232" spans="1:48" ht="30" hidden="1" customHeight="1">
      <c r="A232" s="3" t="s">
        <v>182</v>
      </c>
      <c r="B232" s="3" t="s">
        <v>263</v>
      </c>
      <c r="C232" s="3" t="s">
        <v>175</v>
      </c>
      <c r="D232" s="4">
        <v>38</v>
      </c>
      <c r="E232" s="7">
        <f t="shared" si="10"/>
        <v>21825</v>
      </c>
      <c r="F232" s="7">
        <f t="shared" si="10"/>
        <v>829350</v>
      </c>
      <c r="G232" s="7">
        <v>21825</v>
      </c>
      <c r="H232" s="7">
        <f t="shared" si="11"/>
        <v>829350</v>
      </c>
      <c r="I232" s="7">
        <v>0</v>
      </c>
      <c r="J232" s="7">
        <f t="shared" si="12"/>
        <v>0</v>
      </c>
      <c r="K232" s="7">
        <v>0</v>
      </c>
      <c r="L232" s="7">
        <f t="shared" si="13"/>
        <v>0</v>
      </c>
      <c r="M232" s="3" t="s">
        <v>52</v>
      </c>
      <c r="N232" s="6" t="s">
        <v>264</v>
      </c>
      <c r="O232" s="6" t="s">
        <v>52</v>
      </c>
      <c r="P232" s="6" t="s">
        <v>52</v>
      </c>
      <c r="Q232" s="6" t="s">
        <v>233</v>
      </c>
      <c r="R232" s="6" t="s">
        <v>54</v>
      </c>
      <c r="S232" s="6" t="s">
        <v>54</v>
      </c>
      <c r="T232" s="6" t="s">
        <v>55</v>
      </c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6" t="s">
        <v>52</v>
      </c>
      <c r="AS232" s="6" t="s">
        <v>52</v>
      </c>
      <c r="AT232" s="5"/>
      <c r="AU232" s="6" t="s">
        <v>265</v>
      </c>
      <c r="AV232" s="5">
        <v>1044</v>
      </c>
    </row>
    <row r="233" spans="1:48" ht="30" hidden="1" customHeight="1">
      <c r="A233" s="3" t="s">
        <v>182</v>
      </c>
      <c r="B233" s="3" t="s">
        <v>183</v>
      </c>
      <c r="C233" s="3" t="s">
        <v>175</v>
      </c>
      <c r="D233" s="4">
        <v>25</v>
      </c>
      <c r="E233" s="7">
        <f t="shared" si="10"/>
        <v>31800</v>
      </c>
      <c r="F233" s="7">
        <f t="shared" si="10"/>
        <v>795000</v>
      </c>
      <c r="G233" s="7">
        <v>31800</v>
      </c>
      <c r="H233" s="7">
        <f t="shared" si="11"/>
        <v>795000</v>
      </c>
      <c r="I233" s="7">
        <v>0</v>
      </c>
      <c r="J233" s="7">
        <f t="shared" si="12"/>
        <v>0</v>
      </c>
      <c r="K233" s="7">
        <v>0</v>
      </c>
      <c r="L233" s="7">
        <f t="shared" si="13"/>
        <v>0</v>
      </c>
      <c r="M233" s="3" t="s">
        <v>52</v>
      </c>
      <c r="N233" s="6" t="s">
        <v>184</v>
      </c>
      <c r="O233" s="6" t="s">
        <v>52</v>
      </c>
      <c r="P233" s="6" t="s">
        <v>52</v>
      </c>
      <c r="Q233" s="6" t="s">
        <v>233</v>
      </c>
      <c r="R233" s="6" t="s">
        <v>54</v>
      </c>
      <c r="S233" s="6" t="s">
        <v>54</v>
      </c>
      <c r="T233" s="6" t="s">
        <v>55</v>
      </c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6" t="s">
        <v>52</v>
      </c>
      <c r="AS233" s="6" t="s">
        <v>52</v>
      </c>
      <c r="AT233" s="5"/>
      <c r="AU233" s="6" t="s">
        <v>266</v>
      </c>
      <c r="AV233" s="5">
        <v>2229</v>
      </c>
    </row>
    <row r="234" spans="1:48" ht="30" hidden="1" customHeight="1">
      <c r="A234" s="3" t="s">
        <v>182</v>
      </c>
      <c r="B234" s="3" t="s">
        <v>267</v>
      </c>
      <c r="C234" s="3" t="s">
        <v>175</v>
      </c>
      <c r="D234" s="4">
        <v>26</v>
      </c>
      <c r="E234" s="7">
        <f t="shared" si="10"/>
        <v>37125</v>
      </c>
      <c r="F234" s="7">
        <f t="shared" si="10"/>
        <v>965250</v>
      </c>
      <c r="G234" s="7">
        <v>37125</v>
      </c>
      <c r="H234" s="7">
        <f t="shared" si="11"/>
        <v>965250</v>
      </c>
      <c r="I234" s="7">
        <v>0</v>
      </c>
      <c r="J234" s="7">
        <f t="shared" si="12"/>
        <v>0</v>
      </c>
      <c r="K234" s="7">
        <v>0</v>
      </c>
      <c r="L234" s="7">
        <f t="shared" si="13"/>
        <v>0</v>
      </c>
      <c r="M234" s="3" t="s">
        <v>52</v>
      </c>
      <c r="N234" s="6" t="s">
        <v>268</v>
      </c>
      <c r="O234" s="6" t="s">
        <v>52</v>
      </c>
      <c r="P234" s="6" t="s">
        <v>52</v>
      </c>
      <c r="Q234" s="6" t="s">
        <v>233</v>
      </c>
      <c r="R234" s="6" t="s">
        <v>54</v>
      </c>
      <c r="S234" s="6" t="s">
        <v>54</v>
      </c>
      <c r="T234" s="6" t="s">
        <v>55</v>
      </c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6" t="s">
        <v>52</v>
      </c>
      <c r="AS234" s="6" t="s">
        <v>52</v>
      </c>
      <c r="AT234" s="5"/>
      <c r="AU234" s="6" t="s">
        <v>269</v>
      </c>
      <c r="AV234" s="5">
        <v>2230</v>
      </c>
    </row>
    <row r="235" spans="1:48" ht="30" hidden="1" customHeight="1">
      <c r="A235" s="3" t="s">
        <v>270</v>
      </c>
      <c r="B235" s="3" t="s">
        <v>271</v>
      </c>
      <c r="C235" s="3" t="s">
        <v>175</v>
      </c>
      <c r="D235" s="4">
        <v>8</v>
      </c>
      <c r="E235" s="7">
        <f t="shared" si="10"/>
        <v>44850</v>
      </c>
      <c r="F235" s="7">
        <f t="shared" si="10"/>
        <v>358800</v>
      </c>
      <c r="G235" s="7">
        <v>44850</v>
      </c>
      <c r="H235" s="7">
        <f t="shared" si="11"/>
        <v>358800</v>
      </c>
      <c r="I235" s="7">
        <v>0</v>
      </c>
      <c r="J235" s="7">
        <f t="shared" si="12"/>
        <v>0</v>
      </c>
      <c r="K235" s="7">
        <v>0</v>
      </c>
      <c r="L235" s="7">
        <f t="shared" si="13"/>
        <v>0</v>
      </c>
      <c r="M235" s="3" t="s">
        <v>52</v>
      </c>
      <c r="N235" s="6" t="s">
        <v>272</v>
      </c>
      <c r="O235" s="6" t="s">
        <v>52</v>
      </c>
      <c r="P235" s="6" t="s">
        <v>52</v>
      </c>
      <c r="Q235" s="6" t="s">
        <v>233</v>
      </c>
      <c r="R235" s="6" t="s">
        <v>54</v>
      </c>
      <c r="S235" s="6" t="s">
        <v>54</v>
      </c>
      <c r="T235" s="6" t="s">
        <v>55</v>
      </c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6" t="s">
        <v>52</v>
      </c>
      <c r="AS235" s="6" t="s">
        <v>52</v>
      </c>
      <c r="AT235" s="5"/>
      <c r="AU235" s="6" t="s">
        <v>273</v>
      </c>
      <c r="AV235" s="5">
        <v>2231</v>
      </c>
    </row>
    <row r="236" spans="1:48" ht="30" hidden="1" customHeight="1">
      <c r="A236" s="3" t="s">
        <v>186</v>
      </c>
      <c r="B236" s="3" t="s">
        <v>274</v>
      </c>
      <c r="C236" s="3" t="s">
        <v>175</v>
      </c>
      <c r="D236" s="4">
        <v>10</v>
      </c>
      <c r="E236" s="7">
        <f t="shared" si="10"/>
        <v>195430</v>
      </c>
      <c r="F236" s="7">
        <f t="shared" si="10"/>
        <v>1954300</v>
      </c>
      <c r="G236" s="7">
        <v>195430</v>
      </c>
      <c r="H236" s="7">
        <f t="shared" si="11"/>
        <v>1954300</v>
      </c>
      <c r="I236" s="7">
        <v>0</v>
      </c>
      <c r="J236" s="7">
        <f t="shared" si="12"/>
        <v>0</v>
      </c>
      <c r="K236" s="7">
        <v>0</v>
      </c>
      <c r="L236" s="7">
        <f t="shared" si="13"/>
        <v>0</v>
      </c>
      <c r="M236" s="3" t="s">
        <v>52</v>
      </c>
      <c r="N236" s="6" t="s">
        <v>275</v>
      </c>
      <c r="O236" s="6" t="s">
        <v>52</v>
      </c>
      <c r="P236" s="6" t="s">
        <v>52</v>
      </c>
      <c r="Q236" s="6" t="s">
        <v>233</v>
      </c>
      <c r="R236" s="6" t="s">
        <v>54</v>
      </c>
      <c r="S236" s="6" t="s">
        <v>54</v>
      </c>
      <c r="T236" s="6" t="s">
        <v>55</v>
      </c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6" t="s">
        <v>52</v>
      </c>
      <c r="AS236" s="6" t="s">
        <v>52</v>
      </c>
      <c r="AT236" s="5"/>
      <c r="AU236" s="6" t="s">
        <v>276</v>
      </c>
      <c r="AV236" s="5">
        <v>2051</v>
      </c>
    </row>
    <row r="237" spans="1:48" ht="30" hidden="1" customHeight="1">
      <c r="A237" s="3" t="s">
        <v>186</v>
      </c>
      <c r="B237" s="3" t="s">
        <v>277</v>
      </c>
      <c r="C237" s="3" t="s">
        <v>175</v>
      </c>
      <c r="D237" s="4">
        <v>4</v>
      </c>
      <c r="E237" s="7">
        <f t="shared" si="10"/>
        <v>467420</v>
      </c>
      <c r="F237" s="7">
        <f t="shared" si="10"/>
        <v>1869680</v>
      </c>
      <c r="G237" s="7">
        <v>467420</v>
      </c>
      <c r="H237" s="7">
        <f t="shared" si="11"/>
        <v>1869680</v>
      </c>
      <c r="I237" s="7">
        <v>0</v>
      </c>
      <c r="J237" s="7">
        <f t="shared" si="12"/>
        <v>0</v>
      </c>
      <c r="K237" s="7">
        <v>0</v>
      </c>
      <c r="L237" s="7">
        <f t="shared" si="13"/>
        <v>0</v>
      </c>
      <c r="M237" s="3" t="s">
        <v>52</v>
      </c>
      <c r="N237" s="6" t="s">
        <v>278</v>
      </c>
      <c r="O237" s="6" t="s">
        <v>52</v>
      </c>
      <c r="P237" s="6" t="s">
        <v>52</v>
      </c>
      <c r="Q237" s="6" t="s">
        <v>233</v>
      </c>
      <c r="R237" s="6" t="s">
        <v>54</v>
      </c>
      <c r="S237" s="6" t="s">
        <v>54</v>
      </c>
      <c r="T237" s="6" t="s">
        <v>55</v>
      </c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6" t="s">
        <v>52</v>
      </c>
      <c r="AS237" s="6" t="s">
        <v>52</v>
      </c>
      <c r="AT237" s="5"/>
      <c r="AU237" s="6" t="s">
        <v>279</v>
      </c>
      <c r="AV237" s="5">
        <v>2232</v>
      </c>
    </row>
    <row r="238" spans="1:48" ht="30" hidden="1" customHeight="1">
      <c r="A238" s="3" t="s">
        <v>280</v>
      </c>
      <c r="B238" s="3" t="s">
        <v>281</v>
      </c>
      <c r="C238" s="3" t="s">
        <v>175</v>
      </c>
      <c r="D238" s="4">
        <v>5</v>
      </c>
      <c r="E238" s="7">
        <f t="shared" si="10"/>
        <v>198500</v>
      </c>
      <c r="F238" s="7">
        <f t="shared" si="10"/>
        <v>992500</v>
      </c>
      <c r="G238" s="7">
        <v>198500</v>
      </c>
      <c r="H238" s="7">
        <f t="shared" si="11"/>
        <v>992500</v>
      </c>
      <c r="I238" s="7">
        <v>0</v>
      </c>
      <c r="J238" s="7">
        <f t="shared" si="12"/>
        <v>0</v>
      </c>
      <c r="K238" s="7">
        <v>0</v>
      </c>
      <c r="L238" s="7">
        <f t="shared" si="13"/>
        <v>0</v>
      </c>
      <c r="M238" s="3" t="s">
        <v>52</v>
      </c>
      <c r="N238" s="6" t="s">
        <v>282</v>
      </c>
      <c r="O238" s="6" t="s">
        <v>52</v>
      </c>
      <c r="P238" s="6" t="s">
        <v>52</v>
      </c>
      <c r="Q238" s="6" t="s">
        <v>233</v>
      </c>
      <c r="R238" s="6" t="s">
        <v>54</v>
      </c>
      <c r="S238" s="6" t="s">
        <v>54</v>
      </c>
      <c r="T238" s="6" t="s">
        <v>55</v>
      </c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6" t="s">
        <v>52</v>
      </c>
      <c r="AS238" s="6" t="s">
        <v>52</v>
      </c>
      <c r="AT238" s="5"/>
      <c r="AU238" s="6" t="s">
        <v>283</v>
      </c>
      <c r="AV238" s="5">
        <v>2233</v>
      </c>
    </row>
    <row r="239" spans="1:48" ht="30" hidden="1" customHeight="1">
      <c r="A239" s="3" t="s">
        <v>193</v>
      </c>
      <c r="B239" s="3" t="s">
        <v>284</v>
      </c>
      <c r="C239" s="3" t="s">
        <v>175</v>
      </c>
      <c r="D239" s="4">
        <v>4</v>
      </c>
      <c r="E239" s="7">
        <f t="shared" si="10"/>
        <v>195500</v>
      </c>
      <c r="F239" s="7">
        <f t="shared" si="10"/>
        <v>782000</v>
      </c>
      <c r="G239" s="7">
        <v>195500</v>
      </c>
      <c r="H239" s="7">
        <f t="shared" si="11"/>
        <v>782000</v>
      </c>
      <c r="I239" s="7">
        <v>0</v>
      </c>
      <c r="J239" s="7">
        <f t="shared" si="12"/>
        <v>0</v>
      </c>
      <c r="K239" s="7">
        <v>0</v>
      </c>
      <c r="L239" s="7">
        <f t="shared" si="13"/>
        <v>0</v>
      </c>
      <c r="M239" s="3" t="s">
        <v>52</v>
      </c>
      <c r="N239" s="6" t="s">
        <v>285</v>
      </c>
      <c r="O239" s="6" t="s">
        <v>52</v>
      </c>
      <c r="P239" s="6" t="s">
        <v>52</v>
      </c>
      <c r="Q239" s="6" t="s">
        <v>233</v>
      </c>
      <c r="R239" s="6" t="s">
        <v>54</v>
      </c>
      <c r="S239" s="6" t="s">
        <v>54</v>
      </c>
      <c r="T239" s="6" t="s">
        <v>55</v>
      </c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6" t="s">
        <v>52</v>
      </c>
      <c r="AS239" s="6" t="s">
        <v>52</v>
      </c>
      <c r="AT239" s="5"/>
      <c r="AU239" s="6" t="s">
        <v>286</v>
      </c>
      <c r="AV239" s="5">
        <v>2052</v>
      </c>
    </row>
    <row r="240" spans="1:48" ht="30" hidden="1" customHeight="1">
      <c r="A240" s="3" t="s">
        <v>193</v>
      </c>
      <c r="B240" s="3" t="s">
        <v>194</v>
      </c>
      <c r="C240" s="3" t="s">
        <v>175</v>
      </c>
      <c r="D240" s="4">
        <v>3</v>
      </c>
      <c r="E240" s="7">
        <f t="shared" si="10"/>
        <v>297420</v>
      </c>
      <c r="F240" s="7">
        <f t="shared" si="10"/>
        <v>892260</v>
      </c>
      <c r="G240" s="7">
        <v>297420</v>
      </c>
      <c r="H240" s="7">
        <f t="shared" si="11"/>
        <v>892260</v>
      </c>
      <c r="I240" s="7">
        <v>0</v>
      </c>
      <c r="J240" s="7">
        <f t="shared" si="12"/>
        <v>0</v>
      </c>
      <c r="K240" s="7">
        <v>0</v>
      </c>
      <c r="L240" s="7">
        <f t="shared" si="13"/>
        <v>0</v>
      </c>
      <c r="M240" s="3" t="s">
        <v>52</v>
      </c>
      <c r="N240" s="6" t="s">
        <v>195</v>
      </c>
      <c r="O240" s="6" t="s">
        <v>52</v>
      </c>
      <c r="P240" s="6" t="s">
        <v>52</v>
      </c>
      <c r="Q240" s="6" t="s">
        <v>233</v>
      </c>
      <c r="R240" s="6" t="s">
        <v>54</v>
      </c>
      <c r="S240" s="6" t="s">
        <v>54</v>
      </c>
      <c r="T240" s="6" t="s">
        <v>55</v>
      </c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6" t="s">
        <v>52</v>
      </c>
      <c r="AS240" s="6" t="s">
        <v>52</v>
      </c>
      <c r="AT240" s="5"/>
      <c r="AU240" s="6" t="s">
        <v>287</v>
      </c>
      <c r="AV240" s="5">
        <v>2234</v>
      </c>
    </row>
    <row r="241" spans="1:48" ht="30" hidden="1" customHeight="1">
      <c r="A241" s="3" t="s">
        <v>193</v>
      </c>
      <c r="B241" s="3" t="s">
        <v>288</v>
      </c>
      <c r="C241" s="3" t="s">
        <v>175</v>
      </c>
      <c r="D241" s="4">
        <v>4</v>
      </c>
      <c r="E241" s="7">
        <f t="shared" si="10"/>
        <v>442000</v>
      </c>
      <c r="F241" s="7">
        <f t="shared" si="10"/>
        <v>1768000</v>
      </c>
      <c r="G241" s="7">
        <v>442000</v>
      </c>
      <c r="H241" s="7">
        <f t="shared" si="11"/>
        <v>1768000</v>
      </c>
      <c r="I241" s="7">
        <v>0</v>
      </c>
      <c r="J241" s="7">
        <f t="shared" si="12"/>
        <v>0</v>
      </c>
      <c r="K241" s="7">
        <v>0</v>
      </c>
      <c r="L241" s="7">
        <f t="shared" si="13"/>
        <v>0</v>
      </c>
      <c r="M241" s="3" t="s">
        <v>52</v>
      </c>
      <c r="N241" s="6" t="s">
        <v>289</v>
      </c>
      <c r="O241" s="6" t="s">
        <v>52</v>
      </c>
      <c r="P241" s="6" t="s">
        <v>52</v>
      </c>
      <c r="Q241" s="6" t="s">
        <v>233</v>
      </c>
      <c r="R241" s="6" t="s">
        <v>54</v>
      </c>
      <c r="S241" s="6" t="s">
        <v>54</v>
      </c>
      <c r="T241" s="6" t="s">
        <v>55</v>
      </c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6" t="s">
        <v>52</v>
      </c>
      <c r="AS241" s="6" t="s">
        <v>52</v>
      </c>
      <c r="AT241" s="5"/>
      <c r="AU241" s="6" t="s">
        <v>290</v>
      </c>
      <c r="AV241" s="5">
        <v>2235</v>
      </c>
    </row>
    <row r="242" spans="1:48" ht="30" hidden="1" customHeight="1">
      <c r="A242" s="3" t="s">
        <v>197</v>
      </c>
      <c r="B242" s="3" t="s">
        <v>291</v>
      </c>
      <c r="C242" s="3" t="s">
        <v>175</v>
      </c>
      <c r="D242" s="4">
        <v>4</v>
      </c>
      <c r="E242" s="7">
        <f t="shared" si="10"/>
        <v>97500</v>
      </c>
      <c r="F242" s="7">
        <f t="shared" si="10"/>
        <v>390000</v>
      </c>
      <c r="G242" s="7">
        <v>97500</v>
      </c>
      <c r="H242" s="7">
        <f t="shared" si="11"/>
        <v>390000</v>
      </c>
      <c r="I242" s="7">
        <v>0</v>
      </c>
      <c r="J242" s="7">
        <f t="shared" si="12"/>
        <v>0</v>
      </c>
      <c r="K242" s="7">
        <v>0</v>
      </c>
      <c r="L242" s="7">
        <f t="shared" si="13"/>
        <v>0</v>
      </c>
      <c r="M242" s="3" t="s">
        <v>52</v>
      </c>
      <c r="N242" s="6" t="s">
        <v>292</v>
      </c>
      <c r="O242" s="6" t="s">
        <v>52</v>
      </c>
      <c r="P242" s="6" t="s">
        <v>52</v>
      </c>
      <c r="Q242" s="6" t="s">
        <v>233</v>
      </c>
      <c r="R242" s="6" t="s">
        <v>54</v>
      </c>
      <c r="S242" s="6" t="s">
        <v>54</v>
      </c>
      <c r="T242" s="6" t="s">
        <v>55</v>
      </c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6" t="s">
        <v>52</v>
      </c>
      <c r="AS242" s="6" t="s">
        <v>52</v>
      </c>
      <c r="AT242" s="5"/>
      <c r="AU242" s="6" t="s">
        <v>293</v>
      </c>
      <c r="AV242" s="5">
        <v>1221</v>
      </c>
    </row>
    <row r="243" spans="1:48" ht="30" hidden="1" customHeight="1">
      <c r="A243" s="3" t="s">
        <v>197</v>
      </c>
      <c r="B243" s="3" t="s">
        <v>294</v>
      </c>
      <c r="C243" s="3" t="s">
        <v>295</v>
      </c>
      <c r="D243" s="4">
        <v>4</v>
      </c>
      <c r="E243" s="7">
        <f t="shared" si="10"/>
        <v>171600</v>
      </c>
      <c r="F243" s="7">
        <f t="shared" si="10"/>
        <v>686400</v>
      </c>
      <c r="G243" s="7">
        <v>171600</v>
      </c>
      <c r="H243" s="7">
        <f t="shared" si="11"/>
        <v>686400</v>
      </c>
      <c r="I243" s="7">
        <v>0</v>
      </c>
      <c r="J243" s="7">
        <f t="shared" si="12"/>
        <v>0</v>
      </c>
      <c r="K243" s="7">
        <v>0</v>
      </c>
      <c r="L243" s="7">
        <f t="shared" si="13"/>
        <v>0</v>
      </c>
      <c r="M243" s="3" t="s">
        <v>52</v>
      </c>
      <c r="N243" s="6" t="s">
        <v>296</v>
      </c>
      <c r="O243" s="6" t="s">
        <v>52</v>
      </c>
      <c r="P243" s="6" t="s">
        <v>52</v>
      </c>
      <c r="Q243" s="6" t="s">
        <v>233</v>
      </c>
      <c r="R243" s="6" t="s">
        <v>54</v>
      </c>
      <c r="S243" s="6" t="s">
        <v>54</v>
      </c>
      <c r="T243" s="6" t="s">
        <v>55</v>
      </c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6" t="s">
        <v>52</v>
      </c>
      <c r="AS243" s="6" t="s">
        <v>52</v>
      </c>
      <c r="AT243" s="5"/>
      <c r="AU243" s="6" t="s">
        <v>297</v>
      </c>
      <c r="AV243" s="5">
        <v>2249</v>
      </c>
    </row>
    <row r="244" spans="1:48" ht="30" hidden="1" customHeight="1">
      <c r="A244" s="3" t="s">
        <v>298</v>
      </c>
      <c r="B244" s="3" t="s">
        <v>299</v>
      </c>
      <c r="C244" s="3" t="s">
        <v>175</v>
      </c>
      <c r="D244" s="4">
        <v>80</v>
      </c>
      <c r="E244" s="7">
        <f t="shared" si="10"/>
        <v>4418</v>
      </c>
      <c r="F244" s="7">
        <f t="shared" si="10"/>
        <v>353440</v>
      </c>
      <c r="G244" s="7">
        <v>4418</v>
      </c>
      <c r="H244" s="7">
        <f t="shared" si="11"/>
        <v>353440</v>
      </c>
      <c r="I244" s="7">
        <v>0</v>
      </c>
      <c r="J244" s="7">
        <f t="shared" si="12"/>
        <v>0</v>
      </c>
      <c r="K244" s="7">
        <v>0</v>
      </c>
      <c r="L244" s="7">
        <f t="shared" si="13"/>
        <v>0</v>
      </c>
      <c r="M244" s="3" t="s">
        <v>52</v>
      </c>
      <c r="N244" s="6" t="s">
        <v>300</v>
      </c>
      <c r="O244" s="6" t="s">
        <v>52</v>
      </c>
      <c r="P244" s="6" t="s">
        <v>52</v>
      </c>
      <c r="Q244" s="6" t="s">
        <v>233</v>
      </c>
      <c r="R244" s="6" t="s">
        <v>54</v>
      </c>
      <c r="S244" s="6" t="s">
        <v>54</v>
      </c>
      <c r="T244" s="6" t="s">
        <v>55</v>
      </c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6" t="s">
        <v>52</v>
      </c>
      <c r="AS244" s="6" t="s">
        <v>52</v>
      </c>
      <c r="AT244" s="5"/>
      <c r="AU244" s="6" t="s">
        <v>301</v>
      </c>
      <c r="AV244" s="5">
        <v>2236</v>
      </c>
    </row>
    <row r="245" spans="1:48" ht="30" hidden="1" customHeight="1">
      <c r="A245" s="3" t="s">
        <v>302</v>
      </c>
      <c r="B245" s="3" t="s">
        <v>303</v>
      </c>
      <c r="C245" s="3" t="s">
        <v>170</v>
      </c>
      <c r="D245" s="4">
        <v>25.3</v>
      </c>
      <c r="E245" s="7">
        <f t="shared" si="10"/>
        <v>800</v>
      </c>
      <c r="F245" s="7">
        <f t="shared" si="10"/>
        <v>20240</v>
      </c>
      <c r="G245" s="7">
        <v>800</v>
      </c>
      <c r="H245" s="7">
        <f t="shared" si="11"/>
        <v>20240</v>
      </c>
      <c r="I245" s="7">
        <v>0</v>
      </c>
      <c r="J245" s="7">
        <f t="shared" si="12"/>
        <v>0</v>
      </c>
      <c r="K245" s="7">
        <v>0</v>
      </c>
      <c r="L245" s="7">
        <f t="shared" si="13"/>
        <v>0</v>
      </c>
      <c r="M245" s="3" t="s">
        <v>52</v>
      </c>
      <c r="N245" s="6" t="s">
        <v>304</v>
      </c>
      <c r="O245" s="6" t="s">
        <v>52</v>
      </c>
      <c r="P245" s="6" t="s">
        <v>52</v>
      </c>
      <c r="Q245" s="6" t="s">
        <v>233</v>
      </c>
      <c r="R245" s="6" t="s">
        <v>54</v>
      </c>
      <c r="S245" s="6" t="s">
        <v>54</v>
      </c>
      <c r="T245" s="6" t="s">
        <v>55</v>
      </c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6" t="s">
        <v>52</v>
      </c>
      <c r="AS245" s="6" t="s">
        <v>52</v>
      </c>
      <c r="AT245" s="5"/>
      <c r="AU245" s="6" t="s">
        <v>305</v>
      </c>
      <c r="AV245" s="5">
        <v>1223</v>
      </c>
    </row>
    <row r="246" spans="1:48" ht="30" hidden="1" customHeight="1">
      <c r="A246" s="3" t="s">
        <v>306</v>
      </c>
      <c r="B246" s="3" t="s">
        <v>307</v>
      </c>
      <c r="C246" s="3" t="s">
        <v>175</v>
      </c>
      <c r="D246" s="4">
        <v>13</v>
      </c>
      <c r="E246" s="7">
        <f t="shared" si="10"/>
        <v>3100</v>
      </c>
      <c r="F246" s="7">
        <f t="shared" si="10"/>
        <v>40300</v>
      </c>
      <c r="G246" s="7">
        <v>3100</v>
      </c>
      <c r="H246" s="7">
        <f t="shared" si="11"/>
        <v>40300</v>
      </c>
      <c r="I246" s="7">
        <v>0</v>
      </c>
      <c r="J246" s="7">
        <f t="shared" si="12"/>
        <v>0</v>
      </c>
      <c r="K246" s="7">
        <v>0</v>
      </c>
      <c r="L246" s="7">
        <f t="shared" si="13"/>
        <v>0</v>
      </c>
      <c r="M246" s="3" t="s">
        <v>52</v>
      </c>
      <c r="N246" s="6" t="s">
        <v>308</v>
      </c>
      <c r="O246" s="6" t="s">
        <v>52</v>
      </c>
      <c r="P246" s="6" t="s">
        <v>52</v>
      </c>
      <c r="Q246" s="6" t="s">
        <v>233</v>
      </c>
      <c r="R246" s="6" t="s">
        <v>54</v>
      </c>
      <c r="S246" s="6" t="s">
        <v>54</v>
      </c>
      <c r="T246" s="6" t="s">
        <v>55</v>
      </c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6" t="s">
        <v>52</v>
      </c>
      <c r="AS246" s="6" t="s">
        <v>52</v>
      </c>
      <c r="AT246" s="5"/>
      <c r="AU246" s="6" t="s">
        <v>309</v>
      </c>
      <c r="AV246" s="5">
        <v>1228</v>
      </c>
    </row>
    <row r="247" spans="1:48" ht="30" hidden="1" customHeight="1">
      <c r="A247" s="3" t="s">
        <v>310</v>
      </c>
      <c r="B247" s="3" t="s">
        <v>307</v>
      </c>
      <c r="C247" s="3" t="s">
        <v>295</v>
      </c>
      <c r="D247" s="4">
        <v>5</v>
      </c>
      <c r="E247" s="7">
        <f t="shared" si="10"/>
        <v>6700</v>
      </c>
      <c r="F247" s="7">
        <f t="shared" si="10"/>
        <v>33500</v>
      </c>
      <c r="G247" s="7">
        <v>6700</v>
      </c>
      <c r="H247" s="7">
        <f t="shared" si="11"/>
        <v>33500</v>
      </c>
      <c r="I247" s="7">
        <v>0</v>
      </c>
      <c r="J247" s="7">
        <f t="shared" si="12"/>
        <v>0</v>
      </c>
      <c r="K247" s="7">
        <v>0</v>
      </c>
      <c r="L247" s="7">
        <f t="shared" si="13"/>
        <v>0</v>
      </c>
      <c r="M247" s="3" t="s">
        <v>52</v>
      </c>
      <c r="N247" s="6" t="s">
        <v>311</v>
      </c>
      <c r="O247" s="6" t="s">
        <v>52</v>
      </c>
      <c r="P247" s="6" t="s">
        <v>52</v>
      </c>
      <c r="Q247" s="6" t="s">
        <v>233</v>
      </c>
      <c r="R247" s="6" t="s">
        <v>54</v>
      </c>
      <c r="S247" s="6" t="s">
        <v>54</v>
      </c>
      <c r="T247" s="6" t="s">
        <v>55</v>
      </c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6" t="s">
        <v>52</v>
      </c>
      <c r="AS247" s="6" t="s">
        <v>52</v>
      </c>
      <c r="AT247" s="5"/>
      <c r="AU247" s="6" t="s">
        <v>312</v>
      </c>
      <c r="AV247" s="5">
        <v>1230</v>
      </c>
    </row>
    <row r="248" spans="1:48" ht="30" hidden="1" customHeight="1">
      <c r="A248" s="3" t="s">
        <v>313</v>
      </c>
      <c r="B248" s="3" t="s">
        <v>307</v>
      </c>
      <c r="C248" s="3" t="s">
        <v>295</v>
      </c>
      <c r="D248" s="4">
        <v>18</v>
      </c>
      <c r="E248" s="7">
        <f t="shared" si="10"/>
        <v>9000</v>
      </c>
      <c r="F248" s="7">
        <f t="shared" si="10"/>
        <v>162000</v>
      </c>
      <c r="G248" s="7">
        <v>9000</v>
      </c>
      <c r="H248" s="7">
        <f t="shared" si="11"/>
        <v>162000</v>
      </c>
      <c r="I248" s="7">
        <v>0</v>
      </c>
      <c r="J248" s="7">
        <f t="shared" si="12"/>
        <v>0</v>
      </c>
      <c r="K248" s="7">
        <v>0</v>
      </c>
      <c r="L248" s="7">
        <f t="shared" si="13"/>
        <v>0</v>
      </c>
      <c r="M248" s="3" t="s">
        <v>52</v>
      </c>
      <c r="N248" s="6" t="s">
        <v>314</v>
      </c>
      <c r="O248" s="6" t="s">
        <v>52</v>
      </c>
      <c r="P248" s="6" t="s">
        <v>52</v>
      </c>
      <c r="Q248" s="6" t="s">
        <v>233</v>
      </c>
      <c r="R248" s="6" t="s">
        <v>54</v>
      </c>
      <c r="S248" s="6" t="s">
        <v>54</v>
      </c>
      <c r="T248" s="6" t="s">
        <v>55</v>
      </c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6" t="s">
        <v>52</v>
      </c>
      <c r="AS248" s="6" t="s">
        <v>52</v>
      </c>
      <c r="AT248" s="5"/>
      <c r="AU248" s="6" t="s">
        <v>315</v>
      </c>
      <c r="AV248" s="5">
        <v>1232</v>
      </c>
    </row>
    <row r="249" spans="1:48" ht="30" hidden="1" customHeight="1">
      <c r="A249" s="3" t="s">
        <v>316</v>
      </c>
      <c r="B249" s="3" t="s">
        <v>317</v>
      </c>
      <c r="C249" s="3" t="s">
        <v>175</v>
      </c>
      <c r="D249" s="4">
        <v>9</v>
      </c>
      <c r="E249" s="7">
        <f t="shared" si="10"/>
        <v>389840</v>
      </c>
      <c r="F249" s="7">
        <f t="shared" si="10"/>
        <v>3508560</v>
      </c>
      <c r="G249" s="7">
        <v>389840</v>
      </c>
      <c r="H249" s="7">
        <f t="shared" si="11"/>
        <v>3508560</v>
      </c>
      <c r="I249" s="7">
        <v>0</v>
      </c>
      <c r="J249" s="7">
        <f t="shared" si="12"/>
        <v>0</v>
      </c>
      <c r="K249" s="7">
        <v>0</v>
      </c>
      <c r="L249" s="7">
        <f t="shared" si="13"/>
        <v>0</v>
      </c>
      <c r="M249" s="3" t="s">
        <v>52</v>
      </c>
      <c r="N249" s="6" t="s">
        <v>318</v>
      </c>
      <c r="O249" s="6" t="s">
        <v>52</v>
      </c>
      <c r="P249" s="6" t="s">
        <v>52</v>
      </c>
      <c r="Q249" s="6" t="s">
        <v>233</v>
      </c>
      <c r="R249" s="6" t="s">
        <v>54</v>
      </c>
      <c r="S249" s="6" t="s">
        <v>54</v>
      </c>
      <c r="T249" s="6" t="s">
        <v>55</v>
      </c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6" t="s">
        <v>52</v>
      </c>
      <c r="AS249" s="6" t="s">
        <v>52</v>
      </c>
      <c r="AT249" s="5"/>
      <c r="AU249" s="6" t="s">
        <v>319</v>
      </c>
      <c r="AV249" s="5">
        <v>2237</v>
      </c>
    </row>
    <row r="250" spans="1:48" ht="30" hidden="1" customHeight="1">
      <c r="A250" s="3" t="s">
        <v>201</v>
      </c>
      <c r="B250" s="3" t="s">
        <v>320</v>
      </c>
      <c r="C250" s="3" t="s">
        <v>203</v>
      </c>
      <c r="D250" s="4">
        <v>4.0709999999999997</v>
      </c>
      <c r="E250" s="7">
        <f t="shared" si="10"/>
        <v>901923</v>
      </c>
      <c r="F250" s="7">
        <f t="shared" si="10"/>
        <v>3671727</v>
      </c>
      <c r="G250" s="7">
        <v>17684</v>
      </c>
      <c r="H250" s="7">
        <f t="shared" si="11"/>
        <v>71991</v>
      </c>
      <c r="I250" s="7">
        <v>884239</v>
      </c>
      <c r="J250" s="7">
        <f t="shared" si="12"/>
        <v>3599736</v>
      </c>
      <c r="K250" s="7">
        <v>0</v>
      </c>
      <c r="L250" s="7">
        <f t="shared" si="13"/>
        <v>0</v>
      </c>
      <c r="M250" s="3" t="s">
        <v>321</v>
      </c>
      <c r="N250" s="6" t="s">
        <v>322</v>
      </c>
      <c r="O250" s="6" t="s">
        <v>52</v>
      </c>
      <c r="P250" s="6" t="s">
        <v>52</v>
      </c>
      <c r="Q250" s="6" t="s">
        <v>233</v>
      </c>
      <c r="R250" s="6" t="s">
        <v>55</v>
      </c>
      <c r="S250" s="6" t="s">
        <v>54</v>
      </c>
      <c r="T250" s="6" t="s">
        <v>54</v>
      </c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6" t="s">
        <v>52</v>
      </c>
      <c r="AS250" s="6" t="s">
        <v>52</v>
      </c>
      <c r="AT250" s="5"/>
      <c r="AU250" s="6" t="s">
        <v>323</v>
      </c>
      <c r="AV250" s="5">
        <v>2388</v>
      </c>
    </row>
    <row r="251" spans="1:48" ht="30" hidden="1" customHeight="1">
      <c r="A251" s="3" t="s">
        <v>201</v>
      </c>
      <c r="B251" s="3" t="s">
        <v>202</v>
      </c>
      <c r="C251" s="3" t="s">
        <v>203</v>
      </c>
      <c r="D251" s="4">
        <v>2.0840000000000001</v>
      </c>
      <c r="E251" s="7">
        <f t="shared" si="10"/>
        <v>901923</v>
      </c>
      <c r="F251" s="7">
        <f t="shared" si="10"/>
        <v>1879607</v>
      </c>
      <c r="G251" s="7">
        <v>17684</v>
      </c>
      <c r="H251" s="7">
        <f t="shared" si="11"/>
        <v>36853</v>
      </c>
      <c r="I251" s="7">
        <v>884239</v>
      </c>
      <c r="J251" s="7">
        <f t="shared" si="12"/>
        <v>1842754</v>
      </c>
      <c r="K251" s="7">
        <v>0</v>
      </c>
      <c r="L251" s="7">
        <f t="shared" si="13"/>
        <v>0</v>
      </c>
      <c r="M251" s="3" t="s">
        <v>204</v>
      </c>
      <c r="N251" s="6" t="s">
        <v>205</v>
      </c>
      <c r="O251" s="6" t="s">
        <v>52</v>
      </c>
      <c r="P251" s="6" t="s">
        <v>52</v>
      </c>
      <c r="Q251" s="6" t="s">
        <v>233</v>
      </c>
      <c r="R251" s="6" t="s">
        <v>55</v>
      </c>
      <c r="S251" s="6" t="s">
        <v>54</v>
      </c>
      <c r="T251" s="6" t="s">
        <v>54</v>
      </c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6" t="s">
        <v>52</v>
      </c>
      <c r="AS251" s="6" t="s">
        <v>52</v>
      </c>
      <c r="AT251" s="5"/>
      <c r="AU251" s="6" t="s">
        <v>324</v>
      </c>
      <c r="AV251" s="5">
        <v>2389</v>
      </c>
    </row>
    <row r="252" spans="1:48" ht="30" hidden="1" customHeight="1">
      <c r="A252" s="3" t="s">
        <v>201</v>
      </c>
      <c r="B252" s="3" t="s">
        <v>325</v>
      </c>
      <c r="C252" s="3" t="s">
        <v>203</v>
      </c>
      <c r="D252" s="4">
        <v>1.611</v>
      </c>
      <c r="E252" s="7">
        <f t="shared" si="10"/>
        <v>901923</v>
      </c>
      <c r="F252" s="7">
        <f t="shared" si="10"/>
        <v>1452997</v>
      </c>
      <c r="G252" s="7">
        <v>17684</v>
      </c>
      <c r="H252" s="7">
        <f t="shared" si="11"/>
        <v>28488</v>
      </c>
      <c r="I252" s="7">
        <v>884239</v>
      </c>
      <c r="J252" s="7">
        <f t="shared" si="12"/>
        <v>1424509</v>
      </c>
      <c r="K252" s="7">
        <v>0</v>
      </c>
      <c r="L252" s="7">
        <f t="shared" si="13"/>
        <v>0</v>
      </c>
      <c r="M252" s="3" t="s">
        <v>326</v>
      </c>
      <c r="N252" s="6" t="s">
        <v>327</v>
      </c>
      <c r="O252" s="6" t="s">
        <v>52</v>
      </c>
      <c r="P252" s="6" t="s">
        <v>52</v>
      </c>
      <c r="Q252" s="6" t="s">
        <v>233</v>
      </c>
      <c r="R252" s="6" t="s">
        <v>55</v>
      </c>
      <c r="S252" s="6" t="s">
        <v>54</v>
      </c>
      <c r="T252" s="6" t="s">
        <v>54</v>
      </c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6" t="s">
        <v>52</v>
      </c>
      <c r="AS252" s="6" t="s">
        <v>52</v>
      </c>
      <c r="AT252" s="5"/>
      <c r="AU252" s="6" t="s">
        <v>328</v>
      </c>
      <c r="AV252" s="5">
        <v>2390</v>
      </c>
    </row>
    <row r="253" spans="1:48" ht="30" hidden="1" customHeight="1">
      <c r="A253" s="3" t="s">
        <v>207</v>
      </c>
      <c r="B253" s="3" t="s">
        <v>329</v>
      </c>
      <c r="C253" s="3" t="s">
        <v>209</v>
      </c>
      <c r="D253" s="4">
        <v>46</v>
      </c>
      <c r="E253" s="7">
        <f t="shared" ref="E253:F269" si="14">TRUNC(G253+I253+K253, 0)</f>
        <v>7146</v>
      </c>
      <c r="F253" s="7">
        <f t="shared" si="14"/>
        <v>328716</v>
      </c>
      <c r="G253" s="7">
        <v>7146</v>
      </c>
      <c r="H253" s="7">
        <f t="shared" si="11"/>
        <v>328716</v>
      </c>
      <c r="I253" s="7">
        <v>0</v>
      </c>
      <c r="J253" s="7">
        <f t="shared" si="12"/>
        <v>0</v>
      </c>
      <c r="K253" s="7">
        <v>0</v>
      </c>
      <c r="L253" s="7">
        <f t="shared" si="13"/>
        <v>0</v>
      </c>
      <c r="M253" s="3" t="s">
        <v>330</v>
      </c>
      <c r="N253" s="6" t="s">
        <v>331</v>
      </c>
      <c r="O253" s="6" t="s">
        <v>52</v>
      </c>
      <c r="P253" s="6" t="s">
        <v>52</v>
      </c>
      <c r="Q253" s="6" t="s">
        <v>233</v>
      </c>
      <c r="R253" s="6" t="s">
        <v>55</v>
      </c>
      <c r="S253" s="6" t="s">
        <v>54</v>
      </c>
      <c r="T253" s="6" t="s">
        <v>54</v>
      </c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6" t="s">
        <v>52</v>
      </c>
      <c r="AS253" s="6" t="s">
        <v>52</v>
      </c>
      <c r="AT253" s="5"/>
      <c r="AU253" s="6" t="s">
        <v>332</v>
      </c>
      <c r="AV253" s="5">
        <v>1303</v>
      </c>
    </row>
    <row r="254" spans="1:48" ht="30" hidden="1" customHeight="1">
      <c r="A254" s="3" t="s">
        <v>207</v>
      </c>
      <c r="B254" s="3" t="s">
        <v>208</v>
      </c>
      <c r="C254" s="3" t="s">
        <v>209</v>
      </c>
      <c r="D254" s="4">
        <v>28</v>
      </c>
      <c r="E254" s="7">
        <f t="shared" si="14"/>
        <v>14042</v>
      </c>
      <c r="F254" s="7">
        <f t="shared" si="14"/>
        <v>393176</v>
      </c>
      <c r="G254" s="7">
        <v>14042</v>
      </c>
      <c r="H254" s="7">
        <f t="shared" si="11"/>
        <v>393176</v>
      </c>
      <c r="I254" s="7">
        <v>0</v>
      </c>
      <c r="J254" s="7">
        <f t="shared" si="12"/>
        <v>0</v>
      </c>
      <c r="K254" s="7">
        <v>0</v>
      </c>
      <c r="L254" s="7">
        <f t="shared" si="13"/>
        <v>0</v>
      </c>
      <c r="M254" s="3" t="s">
        <v>210</v>
      </c>
      <c r="N254" s="6" t="s">
        <v>211</v>
      </c>
      <c r="O254" s="6" t="s">
        <v>52</v>
      </c>
      <c r="P254" s="6" t="s">
        <v>52</v>
      </c>
      <c r="Q254" s="6" t="s">
        <v>233</v>
      </c>
      <c r="R254" s="6" t="s">
        <v>55</v>
      </c>
      <c r="S254" s="6" t="s">
        <v>54</v>
      </c>
      <c r="T254" s="6" t="s">
        <v>54</v>
      </c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6" t="s">
        <v>52</v>
      </c>
      <c r="AS254" s="6" t="s">
        <v>52</v>
      </c>
      <c r="AT254" s="5"/>
      <c r="AU254" s="6" t="s">
        <v>333</v>
      </c>
      <c r="AV254" s="5">
        <v>2240</v>
      </c>
    </row>
    <row r="255" spans="1:48" ht="30" hidden="1" customHeight="1">
      <c r="A255" s="3" t="s">
        <v>207</v>
      </c>
      <c r="B255" s="3" t="s">
        <v>334</v>
      </c>
      <c r="C255" s="3" t="s">
        <v>209</v>
      </c>
      <c r="D255" s="4">
        <v>34</v>
      </c>
      <c r="E255" s="7">
        <f t="shared" si="14"/>
        <v>14152</v>
      </c>
      <c r="F255" s="7">
        <f t="shared" si="14"/>
        <v>481168</v>
      </c>
      <c r="G255" s="7">
        <v>14152</v>
      </c>
      <c r="H255" s="7">
        <f t="shared" si="11"/>
        <v>481168</v>
      </c>
      <c r="I255" s="7">
        <v>0</v>
      </c>
      <c r="J255" s="7">
        <f t="shared" si="12"/>
        <v>0</v>
      </c>
      <c r="K255" s="7">
        <v>0</v>
      </c>
      <c r="L255" s="7">
        <f t="shared" si="13"/>
        <v>0</v>
      </c>
      <c r="M255" s="3" t="s">
        <v>335</v>
      </c>
      <c r="N255" s="6" t="s">
        <v>336</v>
      </c>
      <c r="O255" s="6" t="s">
        <v>52</v>
      </c>
      <c r="P255" s="6" t="s">
        <v>52</v>
      </c>
      <c r="Q255" s="6" t="s">
        <v>233</v>
      </c>
      <c r="R255" s="6" t="s">
        <v>55</v>
      </c>
      <c r="S255" s="6" t="s">
        <v>54</v>
      </c>
      <c r="T255" s="6" t="s">
        <v>54</v>
      </c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6" t="s">
        <v>52</v>
      </c>
      <c r="AS255" s="6" t="s">
        <v>52</v>
      </c>
      <c r="AT255" s="5"/>
      <c r="AU255" s="6" t="s">
        <v>337</v>
      </c>
      <c r="AV255" s="5">
        <v>2241</v>
      </c>
    </row>
    <row r="256" spans="1:48" ht="30" hidden="1" customHeight="1">
      <c r="A256" s="3" t="s">
        <v>217</v>
      </c>
      <c r="B256" s="3" t="s">
        <v>307</v>
      </c>
      <c r="C256" s="3" t="s">
        <v>209</v>
      </c>
      <c r="D256" s="4">
        <v>80</v>
      </c>
      <c r="E256" s="7">
        <f t="shared" si="14"/>
        <v>17081</v>
      </c>
      <c r="F256" s="7">
        <f t="shared" si="14"/>
        <v>1366480</v>
      </c>
      <c r="G256" s="7">
        <v>1217</v>
      </c>
      <c r="H256" s="7">
        <f t="shared" si="11"/>
        <v>97360</v>
      </c>
      <c r="I256" s="7">
        <v>15864</v>
      </c>
      <c r="J256" s="7">
        <f t="shared" si="12"/>
        <v>1269120</v>
      </c>
      <c r="K256" s="7">
        <v>0</v>
      </c>
      <c r="L256" s="7">
        <f t="shared" si="13"/>
        <v>0</v>
      </c>
      <c r="M256" s="3" t="s">
        <v>338</v>
      </c>
      <c r="N256" s="6" t="s">
        <v>339</v>
      </c>
      <c r="O256" s="6" t="s">
        <v>52</v>
      </c>
      <c r="P256" s="6" t="s">
        <v>52</v>
      </c>
      <c r="Q256" s="6" t="s">
        <v>233</v>
      </c>
      <c r="R256" s="6" t="s">
        <v>55</v>
      </c>
      <c r="S256" s="6" t="s">
        <v>54</v>
      </c>
      <c r="T256" s="6" t="s">
        <v>54</v>
      </c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6" t="s">
        <v>52</v>
      </c>
      <c r="AS256" s="6" t="s">
        <v>52</v>
      </c>
      <c r="AT256" s="5"/>
      <c r="AU256" s="6" t="s">
        <v>340</v>
      </c>
      <c r="AV256" s="5">
        <v>2242</v>
      </c>
    </row>
    <row r="257" spans="1:48" ht="30" hidden="1" customHeight="1">
      <c r="A257" s="3" t="s">
        <v>217</v>
      </c>
      <c r="B257" s="3" t="s">
        <v>329</v>
      </c>
      <c r="C257" s="3" t="s">
        <v>209</v>
      </c>
      <c r="D257" s="4">
        <v>120</v>
      </c>
      <c r="E257" s="7">
        <f t="shared" si="14"/>
        <v>30484</v>
      </c>
      <c r="F257" s="7">
        <f t="shared" si="14"/>
        <v>3658080</v>
      </c>
      <c r="G257" s="7">
        <v>2930</v>
      </c>
      <c r="H257" s="7">
        <f t="shared" si="11"/>
        <v>351600</v>
      </c>
      <c r="I257" s="7">
        <v>27554</v>
      </c>
      <c r="J257" s="7">
        <f t="shared" si="12"/>
        <v>3306480</v>
      </c>
      <c r="K257" s="7">
        <v>0</v>
      </c>
      <c r="L257" s="7">
        <f t="shared" si="13"/>
        <v>0</v>
      </c>
      <c r="M257" s="3" t="s">
        <v>341</v>
      </c>
      <c r="N257" s="6" t="s">
        <v>342</v>
      </c>
      <c r="O257" s="6" t="s">
        <v>52</v>
      </c>
      <c r="P257" s="6" t="s">
        <v>52</v>
      </c>
      <c r="Q257" s="6" t="s">
        <v>233</v>
      </c>
      <c r="R257" s="6" t="s">
        <v>55</v>
      </c>
      <c r="S257" s="6" t="s">
        <v>54</v>
      </c>
      <c r="T257" s="6" t="s">
        <v>54</v>
      </c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6" t="s">
        <v>52</v>
      </c>
      <c r="AS257" s="6" t="s">
        <v>52</v>
      </c>
      <c r="AT257" s="5"/>
      <c r="AU257" s="6" t="s">
        <v>343</v>
      </c>
      <c r="AV257" s="5">
        <v>1314</v>
      </c>
    </row>
    <row r="258" spans="1:48" ht="30" hidden="1" customHeight="1">
      <c r="A258" s="3" t="s">
        <v>217</v>
      </c>
      <c r="B258" s="3" t="s">
        <v>208</v>
      </c>
      <c r="C258" s="3" t="s">
        <v>209</v>
      </c>
      <c r="D258" s="4">
        <v>114</v>
      </c>
      <c r="E258" s="7">
        <f t="shared" si="14"/>
        <v>43379</v>
      </c>
      <c r="F258" s="7">
        <f t="shared" si="14"/>
        <v>4945206</v>
      </c>
      <c r="G258" s="7">
        <v>5805</v>
      </c>
      <c r="H258" s="7">
        <f t="shared" si="11"/>
        <v>661770</v>
      </c>
      <c r="I258" s="7">
        <v>37574</v>
      </c>
      <c r="J258" s="7">
        <f t="shared" si="12"/>
        <v>4283436</v>
      </c>
      <c r="K258" s="7">
        <v>0</v>
      </c>
      <c r="L258" s="7">
        <f t="shared" si="13"/>
        <v>0</v>
      </c>
      <c r="M258" s="3" t="s">
        <v>218</v>
      </c>
      <c r="N258" s="6" t="s">
        <v>219</v>
      </c>
      <c r="O258" s="6" t="s">
        <v>52</v>
      </c>
      <c r="P258" s="6" t="s">
        <v>52</v>
      </c>
      <c r="Q258" s="6" t="s">
        <v>233</v>
      </c>
      <c r="R258" s="6" t="s">
        <v>55</v>
      </c>
      <c r="S258" s="6" t="s">
        <v>54</v>
      </c>
      <c r="T258" s="6" t="s">
        <v>54</v>
      </c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6" t="s">
        <v>52</v>
      </c>
      <c r="AS258" s="6" t="s">
        <v>52</v>
      </c>
      <c r="AT258" s="5"/>
      <c r="AU258" s="6" t="s">
        <v>344</v>
      </c>
      <c r="AV258" s="5">
        <v>2243</v>
      </c>
    </row>
    <row r="259" spans="1:48" ht="30" hidden="1" customHeight="1">
      <c r="A259" s="3" t="s">
        <v>217</v>
      </c>
      <c r="B259" s="3" t="s">
        <v>334</v>
      </c>
      <c r="C259" s="3" t="s">
        <v>209</v>
      </c>
      <c r="D259" s="4">
        <v>24</v>
      </c>
      <c r="E259" s="7">
        <f t="shared" si="14"/>
        <v>54974</v>
      </c>
      <c r="F259" s="7">
        <f t="shared" si="14"/>
        <v>1319376</v>
      </c>
      <c r="G259" s="7">
        <v>8494</v>
      </c>
      <c r="H259" s="7">
        <f t="shared" si="11"/>
        <v>203856</v>
      </c>
      <c r="I259" s="7">
        <v>46480</v>
      </c>
      <c r="J259" s="7">
        <f t="shared" si="12"/>
        <v>1115520</v>
      </c>
      <c r="K259" s="7">
        <v>0</v>
      </c>
      <c r="L259" s="7">
        <f t="shared" si="13"/>
        <v>0</v>
      </c>
      <c r="M259" s="3" t="s">
        <v>345</v>
      </c>
      <c r="N259" s="6" t="s">
        <v>346</v>
      </c>
      <c r="O259" s="6" t="s">
        <v>52</v>
      </c>
      <c r="P259" s="6" t="s">
        <v>52</v>
      </c>
      <c r="Q259" s="6" t="s">
        <v>233</v>
      </c>
      <c r="R259" s="6" t="s">
        <v>55</v>
      </c>
      <c r="S259" s="6" t="s">
        <v>54</v>
      </c>
      <c r="T259" s="6" t="s">
        <v>54</v>
      </c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6" t="s">
        <v>52</v>
      </c>
      <c r="AS259" s="6" t="s">
        <v>52</v>
      </c>
      <c r="AT259" s="5"/>
      <c r="AU259" s="6" t="s">
        <v>347</v>
      </c>
      <c r="AV259" s="5">
        <v>2244</v>
      </c>
    </row>
    <row r="260" spans="1:48" ht="30" hidden="1" customHeight="1">
      <c r="A260" s="3" t="s">
        <v>221</v>
      </c>
      <c r="B260" s="3" t="s">
        <v>307</v>
      </c>
      <c r="C260" s="3" t="s">
        <v>209</v>
      </c>
      <c r="D260" s="4">
        <v>5</v>
      </c>
      <c r="E260" s="7">
        <f t="shared" si="14"/>
        <v>12145</v>
      </c>
      <c r="F260" s="7">
        <f t="shared" si="14"/>
        <v>60725</v>
      </c>
      <c r="G260" s="7">
        <v>238</v>
      </c>
      <c r="H260" s="7">
        <f t="shared" si="11"/>
        <v>1190</v>
      </c>
      <c r="I260" s="7">
        <v>11907</v>
      </c>
      <c r="J260" s="7">
        <f t="shared" si="12"/>
        <v>59535</v>
      </c>
      <c r="K260" s="7">
        <v>0</v>
      </c>
      <c r="L260" s="7">
        <f t="shared" si="13"/>
        <v>0</v>
      </c>
      <c r="M260" s="3" t="s">
        <v>348</v>
      </c>
      <c r="N260" s="6" t="s">
        <v>349</v>
      </c>
      <c r="O260" s="6" t="s">
        <v>52</v>
      </c>
      <c r="P260" s="6" t="s">
        <v>52</v>
      </c>
      <c r="Q260" s="6" t="s">
        <v>233</v>
      </c>
      <c r="R260" s="6" t="s">
        <v>55</v>
      </c>
      <c r="S260" s="6" t="s">
        <v>54</v>
      </c>
      <c r="T260" s="6" t="s">
        <v>54</v>
      </c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6" t="s">
        <v>52</v>
      </c>
      <c r="AS260" s="6" t="s">
        <v>52</v>
      </c>
      <c r="AT260" s="5"/>
      <c r="AU260" s="6" t="s">
        <v>350</v>
      </c>
      <c r="AV260" s="5">
        <v>2336</v>
      </c>
    </row>
    <row r="261" spans="1:48" ht="30" hidden="1" customHeight="1">
      <c r="A261" s="3" t="s">
        <v>221</v>
      </c>
      <c r="B261" s="3" t="s">
        <v>329</v>
      </c>
      <c r="C261" s="3" t="s">
        <v>209</v>
      </c>
      <c r="D261" s="4">
        <v>18</v>
      </c>
      <c r="E261" s="7">
        <f t="shared" si="14"/>
        <v>17974</v>
      </c>
      <c r="F261" s="7">
        <f t="shared" si="14"/>
        <v>323532</v>
      </c>
      <c r="G261" s="7">
        <v>352</v>
      </c>
      <c r="H261" s="7">
        <f t="shared" si="11"/>
        <v>6336</v>
      </c>
      <c r="I261" s="7">
        <v>17622</v>
      </c>
      <c r="J261" s="7">
        <f t="shared" si="12"/>
        <v>317196</v>
      </c>
      <c r="K261" s="7">
        <v>0</v>
      </c>
      <c r="L261" s="7">
        <f t="shared" si="13"/>
        <v>0</v>
      </c>
      <c r="M261" s="3" t="s">
        <v>351</v>
      </c>
      <c r="N261" s="6" t="s">
        <v>352</v>
      </c>
      <c r="O261" s="6" t="s">
        <v>52</v>
      </c>
      <c r="P261" s="6" t="s">
        <v>52</v>
      </c>
      <c r="Q261" s="6" t="s">
        <v>233</v>
      </c>
      <c r="R261" s="6" t="s">
        <v>55</v>
      </c>
      <c r="S261" s="6" t="s">
        <v>54</v>
      </c>
      <c r="T261" s="6" t="s">
        <v>54</v>
      </c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6" t="s">
        <v>52</v>
      </c>
      <c r="AS261" s="6" t="s">
        <v>52</v>
      </c>
      <c r="AT261" s="5"/>
      <c r="AU261" s="6" t="s">
        <v>353</v>
      </c>
      <c r="AV261" s="5">
        <v>1337</v>
      </c>
    </row>
    <row r="262" spans="1:48" ht="30" hidden="1" customHeight="1">
      <c r="A262" s="3" t="s">
        <v>221</v>
      </c>
      <c r="B262" s="3" t="s">
        <v>208</v>
      </c>
      <c r="C262" s="3" t="s">
        <v>209</v>
      </c>
      <c r="D262" s="4">
        <v>8</v>
      </c>
      <c r="E262" s="7">
        <f t="shared" si="14"/>
        <v>48625</v>
      </c>
      <c r="F262" s="7">
        <f t="shared" si="14"/>
        <v>389000</v>
      </c>
      <c r="G262" s="7">
        <v>953</v>
      </c>
      <c r="H262" s="7">
        <f t="shared" si="11"/>
        <v>7624</v>
      </c>
      <c r="I262" s="7">
        <v>47672</v>
      </c>
      <c r="J262" s="7">
        <f t="shared" si="12"/>
        <v>381376</v>
      </c>
      <c r="K262" s="7">
        <v>0</v>
      </c>
      <c r="L262" s="7">
        <f t="shared" si="13"/>
        <v>0</v>
      </c>
      <c r="M262" s="3" t="s">
        <v>222</v>
      </c>
      <c r="N262" s="6" t="s">
        <v>223</v>
      </c>
      <c r="O262" s="6" t="s">
        <v>52</v>
      </c>
      <c r="P262" s="6" t="s">
        <v>52</v>
      </c>
      <c r="Q262" s="6" t="s">
        <v>233</v>
      </c>
      <c r="R262" s="6" t="s">
        <v>55</v>
      </c>
      <c r="S262" s="6" t="s">
        <v>54</v>
      </c>
      <c r="T262" s="6" t="s">
        <v>54</v>
      </c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6" t="s">
        <v>52</v>
      </c>
      <c r="AS262" s="6" t="s">
        <v>52</v>
      </c>
      <c r="AT262" s="5"/>
      <c r="AU262" s="6" t="s">
        <v>354</v>
      </c>
      <c r="AV262" s="5">
        <v>2245</v>
      </c>
    </row>
    <row r="263" spans="1:48" ht="30" hidden="1" customHeight="1">
      <c r="A263" s="3" t="s">
        <v>221</v>
      </c>
      <c r="B263" s="3" t="s">
        <v>334</v>
      </c>
      <c r="C263" s="3" t="s">
        <v>209</v>
      </c>
      <c r="D263" s="4">
        <v>12</v>
      </c>
      <c r="E263" s="7">
        <f t="shared" si="14"/>
        <v>70167</v>
      </c>
      <c r="F263" s="7">
        <f t="shared" si="14"/>
        <v>842004</v>
      </c>
      <c r="G263" s="7">
        <v>1375</v>
      </c>
      <c r="H263" s="7">
        <f t="shared" si="11"/>
        <v>16500</v>
      </c>
      <c r="I263" s="7">
        <v>68792</v>
      </c>
      <c r="J263" s="7">
        <f t="shared" si="12"/>
        <v>825504</v>
      </c>
      <c r="K263" s="7">
        <v>0</v>
      </c>
      <c r="L263" s="7">
        <f t="shared" si="13"/>
        <v>0</v>
      </c>
      <c r="M263" s="3" t="s">
        <v>355</v>
      </c>
      <c r="N263" s="6" t="s">
        <v>356</v>
      </c>
      <c r="O263" s="6" t="s">
        <v>52</v>
      </c>
      <c r="P263" s="6" t="s">
        <v>52</v>
      </c>
      <c r="Q263" s="6" t="s">
        <v>233</v>
      </c>
      <c r="R263" s="6" t="s">
        <v>55</v>
      </c>
      <c r="S263" s="6" t="s">
        <v>54</v>
      </c>
      <c r="T263" s="6" t="s">
        <v>54</v>
      </c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6" t="s">
        <v>52</v>
      </c>
      <c r="AS263" s="6" t="s">
        <v>52</v>
      </c>
      <c r="AT263" s="5"/>
      <c r="AU263" s="6" t="s">
        <v>357</v>
      </c>
      <c r="AV263" s="5">
        <v>2246</v>
      </c>
    </row>
    <row r="264" spans="1:48" ht="30" hidden="1" customHeight="1">
      <c r="A264" s="3" t="s">
        <v>358</v>
      </c>
      <c r="B264" s="3" t="s">
        <v>359</v>
      </c>
      <c r="C264" s="3" t="s">
        <v>209</v>
      </c>
      <c r="D264" s="4">
        <v>41</v>
      </c>
      <c r="E264" s="7">
        <f t="shared" si="14"/>
        <v>18982</v>
      </c>
      <c r="F264" s="7">
        <f t="shared" si="14"/>
        <v>778262</v>
      </c>
      <c r="G264" s="7">
        <v>552</v>
      </c>
      <c r="H264" s="7">
        <f t="shared" si="11"/>
        <v>22632</v>
      </c>
      <c r="I264" s="7">
        <v>18430</v>
      </c>
      <c r="J264" s="7">
        <f t="shared" si="12"/>
        <v>755630</v>
      </c>
      <c r="K264" s="7">
        <v>0</v>
      </c>
      <c r="L264" s="7">
        <f t="shared" si="13"/>
        <v>0</v>
      </c>
      <c r="M264" s="3" t="s">
        <v>360</v>
      </c>
      <c r="N264" s="6" t="s">
        <v>361</v>
      </c>
      <c r="O264" s="6" t="s">
        <v>52</v>
      </c>
      <c r="P264" s="6" t="s">
        <v>52</v>
      </c>
      <c r="Q264" s="6" t="s">
        <v>233</v>
      </c>
      <c r="R264" s="6" t="s">
        <v>55</v>
      </c>
      <c r="S264" s="6" t="s">
        <v>54</v>
      </c>
      <c r="T264" s="6" t="s">
        <v>54</v>
      </c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6" t="s">
        <v>52</v>
      </c>
      <c r="AS264" s="6" t="s">
        <v>52</v>
      </c>
      <c r="AT264" s="5"/>
      <c r="AU264" s="6" t="s">
        <v>362</v>
      </c>
      <c r="AV264" s="5">
        <v>1349</v>
      </c>
    </row>
    <row r="265" spans="1:48" ht="30" hidden="1" customHeight="1">
      <c r="A265" s="3" t="s">
        <v>363</v>
      </c>
      <c r="B265" s="3" t="s">
        <v>364</v>
      </c>
      <c r="C265" s="3" t="s">
        <v>209</v>
      </c>
      <c r="D265" s="4">
        <v>1</v>
      </c>
      <c r="E265" s="7">
        <f t="shared" si="14"/>
        <v>74822</v>
      </c>
      <c r="F265" s="7">
        <f t="shared" si="14"/>
        <v>74822</v>
      </c>
      <c r="G265" s="7">
        <v>1467</v>
      </c>
      <c r="H265" s="7">
        <f t="shared" si="11"/>
        <v>1467</v>
      </c>
      <c r="I265" s="7">
        <v>73355</v>
      </c>
      <c r="J265" s="7">
        <f t="shared" si="12"/>
        <v>73355</v>
      </c>
      <c r="K265" s="7">
        <v>0</v>
      </c>
      <c r="L265" s="7">
        <f t="shared" si="13"/>
        <v>0</v>
      </c>
      <c r="M265" s="3" t="s">
        <v>365</v>
      </c>
      <c r="N265" s="6" t="s">
        <v>366</v>
      </c>
      <c r="O265" s="6" t="s">
        <v>52</v>
      </c>
      <c r="P265" s="6" t="s">
        <v>52</v>
      </c>
      <c r="Q265" s="6" t="s">
        <v>233</v>
      </c>
      <c r="R265" s="6" t="s">
        <v>55</v>
      </c>
      <c r="S265" s="6" t="s">
        <v>54</v>
      </c>
      <c r="T265" s="6" t="s">
        <v>54</v>
      </c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6" t="s">
        <v>52</v>
      </c>
      <c r="AS265" s="6" t="s">
        <v>52</v>
      </c>
      <c r="AT265" s="5"/>
      <c r="AU265" s="6" t="s">
        <v>367</v>
      </c>
      <c r="AV265" s="5">
        <v>2247</v>
      </c>
    </row>
    <row r="266" spans="1:48" ht="30" hidden="1" customHeight="1">
      <c r="A266" s="3" t="s">
        <v>363</v>
      </c>
      <c r="B266" s="3" t="s">
        <v>368</v>
      </c>
      <c r="C266" s="3" t="s">
        <v>209</v>
      </c>
      <c r="D266" s="4">
        <v>2</v>
      </c>
      <c r="E266" s="7">
        <f t="shared" si="14"/>
        <v>92141</v>
      </c>
      <c r="F266" s="7">
        <f t="shared" si="14"/>
        <v>184282</v>
      </c>
      <c r="G266" s="7">
        <v>1806</v>
      </c>
      <c r="H266" s="7">
        <f t="shared" si="11"/>
        <v>3612</v>
      </c>
      <c r="I266" s="7">
        <v>90335</v>
      </c>
      <c r="J266" s="7">
        <f t="shared" si="12"/>
        <v>180670</v>
      </c>
      <c r="K266" s="7">
        <v>0</v>
      </c>
      <c r="L266" s="7">
        <f t="shared" si="13"/>
        <v>0</v>
      </c>
      <c r="M266" s="3" t="s">
        <v>369</v>
      </c>
      <c r="N266" s="6" t="s">
        <v>370</v>
      </c>
      <c r="O266" s="6" t="s">
        <v>52</v>
      </c>
      <c r="P266" s="6" t="s">
        <v>52</v>
      </c>
      <c r="Q266" s="6" t="s">
        <v>233</v>
      </c>
      <c r="R266" s="6" t="s">
        <v>55</v>
      </c>
      <c r="S266" s="6" t="s">
        <v>54</v>
      </c>
      <c r="T266" s="6" t="s">
        <v>54</v>
      </c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6" t="s">
        <v>52</v>
      </c>
      <c r="AS266" s="6" t="s">
        <v>52</v>
      </c>
      <c r="AT266" s="5"/>
      <c r="AU266" s="6" t="s">
        <v>371</v>
      </c>
      <c r="AV266" s="5">
        <v>2337</v>
      </c>
    </row>
    <row r="267" spans="1:48" ht="30" hidden="1" customHeight="1">
      <c r="A267" s="3" t="s">
        <v>363</v>
      </c>
      <c r="B267" s="3" t="s">
        <v>372</v>
      </c>
      <c r="C267" s="3" t="s">
        <v>209</v>
      </c>
      <c r="D267" s="4">
        <v>1</v>
      </c>
      <c r="E267" s="7">
        <f t="shared" si="14"/>
        <v>109808</v>
      </c>
      <c r="F267" s="7">
        <f t="shared" si="14"/>
        <v>109808</v>
      </c>
      <c r="G267" s="7">
        <v>2153</v>
      </c>
      <c r="H267" s="7">
        <f t="shared" si="11"/>
        <v>2153</v>
      </c>
      <c r="I267" s="7">
        <v>107655</v>
      </c>
      <c r="J267" s="7">
        <f t="shared" si="12"/>
        <v>107655</v>
      </c>
      <c r="K267" s="7">
        <v>0</v>
      </c>
      <c r="L267" s="7">
        <f t="shared" si="13"/>
        <v>0</v>
      </c>
      <c r="M267" s="3" t="s">
        <v>373</v>
      </c>
      <c r="N267" s="6" t="s">
        <v>374</v>
      </c>
      <c r="O267" s="6" t="s">
        <v>52</v>
      </c>
      <c r="P267" s="6" t="s">
        <v>52</v>
      </c>
      <c r="Q267" s="6" t="s">
        <v>233</v>
      </c>
      <c r="R267" s="6" t="s">
        <v>55</v>
      </c>
      <c r="S267" s="6" t="s">
        <v>54</v>
      </c>
      <c r="T267" s="6" t="s">
        <v>54</v>
      </c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6" t="s">
        <v>52</v>
      </c>
      <c r="AS267" s="6" t="s">
        <v>52</v>
      </c>
      <c r="AT267" s="5"/>
      <c r="AU267" s="6" t="s">
        <v>375</v>
      </c>
      <c r="AV267" s="5">
        <v>2248</v>
      </c>
    </row>
    <row r="268" spans="1:48" ht="30" hidden="1" customHeight="1">
      <c r="A268" s="3" t="s">
        <v>376</v>
      </c>
      <c r="B268" s="3" t="s">
        <v>364</v>
      </c>
      <c r="C268" s="3" t="s">
        <v>209</v>
      </c>
      <c r="D268" s="4">
        <v>2</v>
      </c>
      <c r="E268" s="7">
        <f t="shared" si="14"/>
        <v>58540</v>
      </c>
      <c r="F268" s="7">
        <f t="shared" si="14"/>
        <v>117080</v>
      </c>
      <c r="G268" s="7">
        <v>1147</v>
      </c>
      <c r="H268" s="7">
        <f t="shared" si="11"/>
        <v>2294</v>
      </c>
      <c r="I268" s="7">
        <v>57393</v>
      </c>
      <c r="J268" s="7">
        <f t="shared" si="12"/>
        <v>114786</v>
      </c>
      <c r="K268" s="7">
        <v>0</v>
      </c>
      <c r="L268" s="7">
        <f t="shared" si="13"/>
        <v>0</v>
      </c>
      <c r="M268" s="3" t="s">
        <v>377</v>
      </c>
      <c r="N268" s="6" t="s">
        <v>378</v>
      </c>
      <c r="O268" s="6" t="s">
        <v>52</v>
      </c>
      <c r="P268" s="6" t="s">
        <v>52</v>
      </c>
      <c r="Q268" s="6" t="s">
        <v>233</v>
      </c>
      <c r="R268" s="6" t="s">
        <v>55</v>
      </c>
      <c r="S268" s="6" t="s">
        <v>54</v>
      </c>
      <c r="T268" s="6" t="s">
        <v>54</v>
      </c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6" t="s">
        <v>52</v>
      </c>
      <c r="AS268" s="6" t="s">
        <v>52</v>
      </c>
      <c r="AT268" s="5"/>
      <c r="AU268" s="6" t="s">
        <v>379</v>
      </c>
      <c r="AV268" s="5">
        <v>1354</v>
      </c>
    </row>
    <row r="269" spans="1:48" ht="30" hidden="1" customHeight="1">
      <c r="A269" s="3" t="s">
        <v>228</v>
      </c>
      <c r="B269" s="3" t="s">
        <v>229</v>
      </c>
      <c r="C269" s="3" t="s">
        <v>209</v>
      </c>
      <c r="D269" s="4">
        <v>8</v>
      </c>
      <c r="E269" s="7">
        <f t="shared" si="14"/>
        <v>45914</v>
      </c>
      <c r="F269" s="7">
        <f t="shared" si="14"/>
        <v>367312</v>
      </c>
      <c r="G269" s="7">
        <v>17679</v>
      </c>
      <c r="H269" s="7">
        <f t="shared" si="11"/>
        <v>141432</v>
      </c>
      <c r="I269" s="7">
        <v>28235</v>
      </c>
      <c r="J269" s="7">
        <f t="shared" si="12"/>
        <v>225880</v>
      </c>
      <c r="K269" s="7">
        <v>0</v>
      </c>
      <c r="L269" s="7">
        <f t="shared" si="13"/>
        <v>0</v>
      </c>
      <c r="M269" s="3" t="s">
        <v>230</v>
      </c>
      <c r="N269" s="6" t="s">
        <v>231</v>
      </c>
      <c r="O269" s="6" t="s">
        <v>52</v>
      </c>
      <c r="P269" s="6" t="s">
        <v>52</v>
      </c>
      <c r="Q269" s="6" t="s">
        <v>233</v>
      </c>
      <c r="R269" s="6" t="s">
        <v>55</v>
      </c>
      <c r="S269" s="6" t="s">
        <v>54</v>
      </c>
      <c r="T269" s="6" t="s">
        <v>54</v>
      </c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6" t="s">
        <v>52</v>
      </c>
      <c r="AS269" s="6" t="s">
        <v>52</v>
      </c>
      <c r="AT269" s="5"/>
      <c r="AU269" s="6" t="s">
        <v>380</v>
      </c>
      <c r="AV269" s="5">
        <v>1332</v>
      </c>
    </row>
    <row r="270" spans="1:48" ht="30" hidden="1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</row>
    <row r="271" spans="1:48" ht="30" hidden="1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spans="1:48" ht="30" hidden="1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</row>
    <row r="273" spans="1:13" ht="30" hidden="1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</row>
    <row r="274" spans="1:13" ht="30" hidden="1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</row>
    <row r="275" spans="1:13" ht="30" hidden="1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</row>
    <row r="276" spans="1:13" ht="30" hidden="1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</row>
    <row r="277" spans="1:13" ht="30" hidden="1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</row>
    <row r="278" spans="1:13" ht="30" hidden="1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</row>
    <row r="279" spans="1:13" ht="30" hidden="1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</row>
    <row r="280" spans="1:13" ht="30" hidden="1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</row>
    <row r="281" spans="1:13" ht="30" hidden="1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</row>
    <row r="282" spans="1:13" ht="30" hidden="1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</row>
    <row r="283" spans="1:13" ht="30" hidden="1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</row>
    <row r="284" spans="1:13" ht="30" hidden="1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</row>
    <row r="285" spans="1:13" ht="30" hidden="1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</row>
    <row r="286" spans="1:13" ht="30" hidden="1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</row>
    <row r="287" spans="1:13" ht="30" hidden="1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</row>
    <row r="288" spans="1:13" ht="30" hidden="1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</row>
    <row r="289" spans="1:48" ht="30" hidden="1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</row>
    <row r="290" spans="1:48" ht="30" hidden="1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</row>
    <row r="291" spans="1:48" ht="30" hidden="1" customHeight="1">
      <c r="A291" s="4" t="s">
        <v>61</v>
      </c>
      <c r="B291" s="4"/>
      <c r="C291" s="4"/>
      <c r="D291" s="4"/>
      <c r="E291" s="4"/>
      <c r="F291" s="7">
        <f>SUM(F221:F290)</f>
        <v>47856814</v>
      </c>
      <c r="G291" s="4"/>
      <c r="H291" s="7">
        <f>SUM(H221:H290)</f>
        <v>27973672</v>
      </c>
      <c r="I291" s="4"/>
      <c r="J291" s="7">
        <f>SUM(J221:J290)</f>
        <v>19883142</v>
      </c>
      <c r="K291" s="4"/>
      <c r="L291" s="7">
        <f>SUM(L221:L290)</f>
        <v>0</v>
      </c>
      <c r="M291" s="4"/>
      <c r="N291" t="s">
        <v>62</v>
      </c>
    </row>
    <row r="292" spans="1:48" ht="30" hidden="1" customHeight="1">
      <c r="A292" s="3" t="s">
        <v>73</v>
      </c>
      <c r="B292" s="4" t="s">
        <v>166</v>
      </c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5"/>
      <c r="O292" s="5"/>
      <c r="P292" s="5"/>
      <c r="Q292" s="6" t="s">
        <v>381</v>
      </c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</row>
    <row r="293" spans="1:48" ht="30" hidden="1" customHeight="1">
      <c r="A293" s="3" t="s">
        <v>168</v>
      </c>
      <c r="B293" s="3" t="s">
        <v>382</v>
      </c>
      <c r="C293" s="3" t="s">
        <v>170</v>
      </c>
      <c r="D293" s="4">
        <v>8.8000000000000007</v>
      </c>
      <c r="E293" s="7">
        <f t="shared" ref="E293:F331" si="15">TRUNC(G293+I293+K293, 0)</f>
        <v>6510</v>
      </c>
      <c r="F293" s="7">
        <f t="shared" si="15"/>
        <v>57288</v>
      </c>
      <c r="G293" s="7">
        <v>6510</v>
      </c>
      <c r="H293" s="7">
        <f t="shared" ref="H293:H331" si="16">TRUNC(G293*D293, 0)</f>
        <v>57288</v>
      </c>
      <c r="I293" s="7">
        <v>0</v>
      </c>
      <c r="J293" s="7">
        <f t="shared" ref="J293:J331" si="17">TRUNC(I293*D293, 0)</f>
        <v>0</v>
      </c>
      <c r="K293" s="7">
        <v>0</v>
      </c>
      <c r="L293" s="7">
        <f t="shared" ref="L293:L331" si="18">TRUNC(K293*D293, 0)</f>
        <v>0</v>
      </c>
      <c r="M293" s="3" t="s">
        <v>52</v>
      </c>
      <c r="N293" s="6" t="s">
        <v>383</v>
      </c>
      <c r="O293" s="6" t="s">
        <v>52</v>
      </c>
      <c r="P293" s="6" t="s">
        <v>52</v>
      </c>
      <c r="Q293" s="6" t="s">
        <v>381</v>
      </c>
      <c r="R293" s="6" t="s">
        <v>54</v>
      </c>
      <c r="S293" s="6" t="s">
        <v>54</v>
      </c>
      <c r="T293" s="6" t="s">
        <v>55</v>
      </c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6" t="s">
        <v>52</v>
      </c>
      <c r="AS293" s="6" t="s">
        <v>52</v>
      </c>
      <c r="AT293" s="5"/>
      <c r="AU293" s="6" t="s">
        <v>384</v>
      </c>
      <c r="AV293" s="5">
        <v>2250</v>
      </c>
    </row>
    <row r="294" spans="1:48" ht="30" hidden="1" customHeight="1">
      <c r="A294" s="3" t="s">
        <v>168</v>
      </c>
      <c r="B294" s="3" t="s">
        <v>385</v>
      </c>
      <c r="C294" s="3" t="s">
        <v>170</v>
      </c>
      <c r="D294" s="4">
        <v>38.5</v>
      </c>
      <c r="E294" s="7">
        <f t="shared" si="15"/>
        <v>12540</v>
      </c>
      <c r="F294" s="7">
        <f t="shared" si="15"/>
        <v>482790</v>
      </c>
      <c r="G294" s="7">
        <v>12540</v>
      </c>
      <c r="H294" s="7">
        <f t="shared" si="16"/>
        <v>482790</v>
      </c>
      <c r="I294" s="7">
        <v>0</v>
      </c>
      <c r="J294" s="7">
        <f t="shared" si="17"/>
        <v>0</v>
      </c>
      <c r="K294" s="7">
        <v>0</v>
      </c>
      <c r="L294" s="7">
        <f t="shared" si="18"/>
        <v>0</v>
      </c>
      <c r="M294" s="3" t="s">
        <v>52</v>
      </c>
      <c r="N294" s="6" t="s">
        <v>386</v>
      </c>
      <c r="O294" s="6" t="s">
        <v>52</v>
      </c>
      <c r="P294" s="6" t="s">
        <v>52</v>
      </c>
      <c r="Q294" s="6" t="s">
        <v>381</v>
      </c>
      <c r="R294" s="6" t="s">
        <v>54</v>
      </c>
      <c r="S294" s="6" t="s">
        <v>54</v>
      </c>
      <c r="T294" s="6" t="s">
        <v>55</v>
      </c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6" t="s">
        <v>52</v>
      </c>
      <c r="AS294" s="6" t="s">
        <v>52</v>
      </c>
      <c r="AT294" s="5"/>
      <c r="AU294" s="6" t="s">
        <v>387</v>
      </c>
      <c r="AV294" s="5">
        <v>2338</v>
      </c>
    </row>
    <row r="295" spans="1:48" ht="30" hidden="1" customHeight="1">
      <c r="A295" s="3" t="s">
        <v>168</v>
      </c>
      <c r="B295" s="3" t="s">
        <v>234</v>
      </c>
      <c r="C295" s="3" t="s">
        <v>235</v>
      </c>
      <c r="D295" s="4">
        <v>22.3</v>
      </c>
      <c r="E295" s="7">
        <f t="shared" si="15"/>
        <v>23120</v>
      </c>
      <c r="F295" s="7">
        <f t="shared" si="15"/>
        <v>515576</v>
      </c>
      <c r="G295" s="7">
        <v>23120</v>
      </c>
      <c r="H295" s="7">
        <f t="shared" si="16"/>
        <v>515576</v>
      </c>
      <c r="I295" s="7">
        <v>0</v>
      </c>
      <c r="J295" s="7">
        <f t="shared" si="17"/>
        <v>0</v>
      </c>
      <c r="K295" s="7">
        <v>0</v>
      </c>
      <c r="L295" s="7">
        <f t="shared" si="18"/>
        <v>0</v>
      </c>
      <c r="M295" s="3" t="s">
        <v>52</v>
      </c>
      <c r="N295" s="6" t="s">
        <v>236</v>
      </c>
      <c r="O295" s="6" t="s">
        <v>52</v>
      </c>
      <c r="P295" s="6" t="s">
        <v>52</v>
      </c>
      <c r="Q295" s="6" t="s">
        <v>381</v>
      </c>
      <c r="R295" s="6" t="s">
        <v>54</v>
      </c>
      <c r="S295" s="6" t="s">
        <v>54</v>
      </c>
      <c r="T295" s="6" t="s">
        <v>55</v>
      </c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6" t="s">
        <v>52</v>
      </c>
      <c r="AS295" s="6" t="s">
        <v>52</v>
      </c>
      <c r="AT295" s="5"/>
      <c r="AU295" s="6" t="s">
        <v>388</v>
      </c>
      <c r="AV295" s="5">
        <v>1895</v>
      </c>
    </row>
    <row r="296" spans="1:48" ht="30" hidden="1" customHeight="1">
      <c r="A296" s="3" t="s">
        <v>168</v>
      </c>
      <c r="B296" s="3" t="s">
        <v>239</v>
      </c>
      <c r="C296" s="3" t="s">
        <v>170</v>
      </c>
      <c r="D296" s="4">
        <v>23.1</v>
      </c>
      <c r="E296" s="7">
        <f t="shared" si="15"/>
        <v>41180</v>
      </c>
      <c r="F296" s="7">
        <f t="shared" si="15"/>
        <v>951258</v>
      </c>
      <c r="G296" s="7">
        <v>41180</v>
      </c>
      <c r="H296" s="7">
        <f t="shared" si="16"/>
        <v>951258</v>
      </c>
      <c r="I296" s="7">
        <v>0</v>
      </c>
      <c r="J296" s="7">
        <f t="shared" si="17"/>
        <v>0</v>
      </c>
      <c r="K296" s="7">
        <v>0</v>
      </c>
      <c r="L296" s="7">
        <f t="shared" si="18"/>
        <v>0</v>
      </c>
      <c r="M296" s="3" t="s">
        <v>52</v>
      </c>
      <c r="N296" s="6" t="s">
        <v>240</v>
      </c>
      <c r="O296" s="6" t="s">
        <v>52</v>
      </c>
      <c r="P296" s="6" t="s">
        <v>52</v>
      </c>
      <c r="Q296" s="6" t="s">
        <v>381</v>
      </c>
      <c r="R296" s="6" t="s">
        <v>54</v>
      </c>
      <c r="S296" s="6" t="s">
        <v>54</v>
      </c>
      <c r="T296" s="6" t="s">
        <v>55</v>
      </c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6" t="s">
        <v>52</v>
      </c>
      <c r="AS296" s="6" t="s">
        <v>52</v>
      </c>
      <c r="AT296" s="5"/>
      <c r="AU296" s="6" t="s">
        <v>389</v>
      </c>
      <c r="AV296" s="5">
        <v>1897</v>
      </c>
    </row>
    <row r="297" spans="1:48" ht="30" hidden="1" customHeight="1">
      <c r="A297" s="3" t="s">
        <v>173</v>
      </c>
      <c r="B297" s="3" t="s">
        <v>390</v>
      </c>
      <c r="C297" s="3" t="s">
        <v>175</v>
      </c>
      <c r="D297" s="4">
        <v>5</v>
      </c>
      <c r="E297" s="7">
        <f t="shared" si="15"/>
        <v>4264</v>
      </c>
      <c r="F297" s="7">
        <f t="shared" si="15"/>
        <v>21320</v>
      </c>
      <c r="G297" s="7">
        <v>4264</v>
      </c>
      <c r="H297" s="7">
        <f t="shared" si="16"/>
        <v>21320</v>
      </c>
      <c r="I297" s="7">
        <v>0</v>
      </c>
      <c r="J297" s="7">
        <f t="shared" si="17"/>
        <v>0</v>
      </c>
      <c r="K297" s="7">
        <v>0</v>
      </c>
      <c r="L297" s="7">
        <f t="shared" si="18"/>
        <v>0</v>
      </c>
      <c r="M297" s="3" t="s">
        <v>52</v>
      </c>
      <c r="N297" s="6" t="s">
        <v>391</v>
      </c>
      <c r="O297" s="6" t="s">
        <v>52</v>
      </c>
      <c r="P297" s="6" t="s">
        <v>52</v>
      </c>
      <c r="Q297" s="6" t="s">
        <v>381</v>
      </c>
      <c r="R297" s="6" t="s">
        <v>54</v>
      </c>
      <c r="S297" s="6" t="s">
        <v>54</v>
      </c>
      <c r="T297" s="6" t="s">
        <v>55</v>
      </c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6" t="s">
        <v>52</v>
      </c>
      <c r="AS297" s="6" t="s">
        <v>52</v>
      </c>
      <c r="AT297" s="5"/>
      <c r="AU297" s="6" t="s">
        <v>392</v>
      </c>
      <c r="AV297" s="5">
        <v>2339</v>
      </c>
    </row>
    <row r="298" spans="1:48" ht="30" hidden="1" customHeight="1">
      <c r="A298" s="3" t="s">
        <v>173</v>
      </c>
      <c r="B298" s="3" t="s">
        <v>242</v>
      </c>
      <c r="C298" s="3" t="s">
        <v>175</v>
      </c>
      <c r="D298" s="4">
        <v>14</v>
      </c>
      <c r="E298" s="7">
        <f t="shared" si="15"/>
        <v>10088</v>
      </c>
      <c r="F298" s="7">
        <f t="shared" si="15"/>
        <v>141232</v>
      </c>
      <c r="G298" s="7">
        <v>10088</v>
      </c>
      <c r="H298" s="7">
        <f t="shared" si="16"/>
        <v>141232</v>
      </c>
      <c r="I298" s="7">
        <v>0</v>
      </c>
      <c r="J298" s="7">
        <f t="shared" si="17"/>
        <v>0</v>
      </c>
      <c r="K298" s="7">
        <v>0</v>
      </c>
      <c r="L298" s="7">
        <f t="shared" si="18"/>
        <v>0</v>
      </c>
      <c r="M298" s="3" t="s">
        <v>52</v>
      </c>
      <c r="N298" s="6" t="s">
        <v>243</v>
      </c>
      <c r="O298" s="6" t="s">
        <v>52</v>
      </c>
      <c r="P298" s="6" t="s">
        <v>52</v>
      </c>
      <c r="Q298" s="6" t="s">
        <v>381</v>
      </c>
      <c r="R298" s="6" t="s">
        <v>54</v>
      </c>
      <c r="S298" s="6" t="s">
        <v>54</v>
      </c>
      <c r="T298" s="6" t="s">
        <v>55</v>
      </c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6" t="s">
        <v>52</v>
      </c>
      <c r="AS298" s="6" t="s">
        <v>52</v>
      </c>
      <c r="AT298" s="5"/>
      <c r="AU298" s="6" t="s">
        <v>393</v>
      </c>
      <c r="AV298" s="5">
        <v>1898</v>
      </c>
    </row>
    <row r="299" spans="1:48" ht="30" hidden="1" customHeight="1">
      <c r="A299" s="3" t="s">
        <v>173</v>
      </c>
      <c r="B299" s="3" t="s">
        <v>246</v>
      </c>
      <c r="C299" s="3" t="s">
        <v>175</v>
      </c>
      <c r="D299" s="4">
        <v>5</v>
      </c>
      <c r="E299" s="7">
        <f t="shared" si="15"/>
        <v>33885</v>
      </c>
      <c r="F299" s="7">
        <f t="shared" si="15"/>
        <v>169425</v>
      </c>
      <c r="G299" s="7">
        <v>33885</v>
      </c>
      <c r="H299" s="7">
        <f t="shared" si="16"/>
        <v>169425</v>
      </c>
      <c r="I299" s="7">
        <v>0</v>
      </c>
      <c r="J299" s="7">
        <f t="shared" si="17"/>
        <v>0</v>
      </c>
      <c r="K299" s="7">
        <v>0</v>
      </c>
      <c r="L299" s="7">
        <f t="shared" si="18"/>
        <v>0</v>
      </c>
      <c r="M299" s="3" t="s">
        <v>52</v>
      </c>
      <c r="N299" s="6" t="s">
        <v>247</v>
      </c>
      <c r="O299" s="6" t="s">
        <v>52</v>
      </c>
      <c r="P299" s="6" t="s">
        <v>52</v>
      </c>
      <c r="Q299" s="6" t="s">
        <v>381</v>
      </c>
      <c r="R299" s="6" t="s">
        <v>54</v>
      </c>
      <c r="S299" s="6" t="s">
        <v>54</v>
      </c>
      <c r="T299" s="6" t="s">
        <v>55</v>
      </c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6" t="s">
        <v>52</v>
      </c>
      <c r="AS299" s="6" t="s">
        <v>52</v>
      </c>
      <c r="AT299" s="5"/>
      <c r="AU299" s="6" t="s">
        <v>394</v>
      </c>
      <c r="AV299" s="5">
        <v>2252</v>
      </c>
    </row>
    <row r="300" spans="1:48" ht="30" hidden="1" customHeight="1">
      <c r="A300" s="3" t="s">
        <v>178</v>
      </c>
      <c r="B300" s="3" t="s">
        <v>252</v>
      </c>
      <c r="C300" s="3" t="s">
        <v>175</v>
      </c>
      <c r="D300" s="4">
        <v>3</v>
      </c>
      <c r="E300" s="7">
        <f t="shared" si="15"/>
        <v>18174</v>
      </c>
      <c r="F300" s="7">
        <f t="shared" si="15"/>
        <v>54522</v>
      </c>
      <c r="G300" s="7">
        <v>18174</v>
      </c>
      <c r="H300" s="7">
        <f t="shared" si="16"/>
        <v>54522</v>
      </c>
      <c r="I300" s="7">
        <v>0</v>
      </c>
      <c r="J300" s="7">
        <f t="shared" si="17"/>
        <v>0</v>
      </c>
      <c r="K300" s="7">
        <v>0</v>
      </c>
      <c r="L300" s="7">
        <f t="shared" si="18"/>
        <v>0</v>
      </c>
      <c r="M300" s="3" t="s">
        <v>52</v>
      </c>
      <c r="N300" s="6" t="s">
        <v>253</v>
      </c>
      <c r="O300" s="6" t="s">
        <v>52</v>
      </c>
      <c r="P300" s="6" t="s">
        <v>52</v>
      </c>
      <c r="Q300" s="6" t="s">
        <v>381</v>
      </c>
      <c r="R300" s="6" t="s">
        <v>54</v>
      </c>
      <c r="S300" s="6" t="s">
        <v>54</v>
      </c>
      <c r="T300" s="6" t="s">
        <v>55</v>
      </c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6" t="s">
        <v>52</v>
      </c>
      <c r="AS300" s="6" t="s">
        <v>52</v>
      </c>
      <c r="AT300" s="5"/>
      <c r="AU300" s="6" t="s">
        <v>395</v>
      </c>
      <c r="AV300" s="5">
        <v>2253</v>
      </c>
    </row>
    <row r="301" spans="1:48" ht="30" hidden="1" customHeight="1">
      <c r="A301" s="3" t="s">
        <v>178</v>
      </c>
      <c r="B301" s="3" t="s">
        <v>256</v>
      </c>
      <c r="C301" s="3" t="s">
        <v>175</v>
      </c>
      <c r="D301" s="4">
        <v>4</v>
      </c>
      <c r="E301" s="7">
        <f t="shared" si="15"/>
        <v>50609</v>
      </c>
      <c r="F301" s="7">
        <f t="shared" si="15"/>
        <v>202436</v>
      </c>
      <c r="G301" s="7">
        <v>50609</v>
      </c>
      <c r="H301" s="7">
        <f t="shared" si="16"/>
        <v>202436</v>
      </c>
      <c r="I301" s="7">
        <v>0</v>
      </c>
      <c r="J301" s="7">
        <f t="shared" si="17"/>
        <v>0</v>
      </c>
      <c r="K301" s="7">
        <v>0</v>
      </c>
      <c r="L301" s="7">
        <f t="shared" si="18"/>
        <v>0</v>
      </c>
      <c r="M301" s="3" t="s">
        <v>52</v>
      </c>
      <c r="N301" s="6" t="s">
        <v>257</v>
      </c>
      <c r="O301" s="6" t="s">
        <v>52</v>
      </c>
      <c r="P301" s="6" t="s">
        <v>52</v>
      </c>
      <c r="Q301" s="6" t="s">
        <v>381</v>
      </c>
      <c r="R301" s="6" t="s">
        <v>54</v>
      </c>
      <c r="S301" s="6" t="s">
        <v>54</v>
      </c>
      <c r="T301" s="6" t="s">
        <v>55</v>
      </c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6" t="s">
        <v>52</v>
      </c>
      <c r="AS301" s="6" t="s">
        <v>52</v>
      </c>
      <c r="AT301" s="5"/>
      <c r="AU301" s="6" t="s">
        <v>396</v>
      </c>
      <c r="AV301" s="5">
        <v>2254</v>
      </c>
    </row>
    <row r="302" spans="1:48" ht="30" hidden="1" customHeight="1">
      <c r="A302" s="3" t="s">
        <v>259</v>
      </c>
      <c r="B302" s="3" t="s">
        <v>397</v>
      </c>
      <c r="C302" s="3" t="s">
        <v>175</v>
      </c>
      <c r="D302" s="4">
        <v>2</v>
      </c>
      <c r="E302" s="7">
        <f t="shared" si="15"/>
        <v>8288</v>
      </c>
      <c r="F302" s="7">
        <f t="shared" si="15"/>
        <v>16576</v>
      </c>
      <c r="G302" s="7">
        <v>8288</v>
      </c>
      <c r="H302" s="7">
        <f t="shared" si="16"/>
        <v>16576</v>
      </c>
      <c r="I302" s="7">
        <v>0</v>
      </c>
      <c r="J302" s="7">
        <f t="shared" si="17"/>
        <v>0</v>
      </c>
      <c r="K302" s="7">
        <v>0</v>
      </c>
      <c r="L302" s="7">
        <f t="shared" si="18"/>
        <v>0</v>
      </c>
      <c r="M302" s="3" t="s">
        <v>52</v>
      </c>
      <c r="N302" s="6" t="s">
        <v>398</v>
      </c>
      <c r="O302" s="6" t="s">
        <v>52</v>
      </c>
      <c r="P302" s="6" t="s">
        <v>52</v>
      </c>
      <c r="Q302" s="6" t="s">
        <v>381</v>
      </c>
      <c r="R302" s="6" t="s">
        <v>54</v>
      </c>
      <c r="S302" s="6" t="s">
        <v>54</v>
      </c>
      <c r="T302" s="6" t="s">
        <v>55</v>
      </c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6" t="s">
        <v>52</v>
      </c>
      <c r="AS302" s="6" t="s">
        <v>52</v>
      </c>
      <c r="AT302" s="5"/>
      <c r="AU302" s="6" t="s">
        <v>399</v>
      </c>
      <c r="AV302" s="5">
        <v>2340</v>
      </c>
    </row>
    <row r="303" spans="1:48" ht="30" hidden="1" customHeight="1">
      <c r="A303" s="3" t="s">
        <v>259</v>
      </c>
      <c r="B303" s="3" t="s">
        <v>400</v>
      </c>
      <c r="C303" s="3" t="s">
        <v>175</v>
      </c>
      <c r="D303" s="4">
        <v>2</v>
      </c>
      <c r="E303" s="7">
        <f t="shared" si="15"/>
        <v>18174</v>
      </c>
      <c r="F303" s="7">
        <f t="shared" si="15"/>
        <v>36348</v>
      </c>
      <c r="G303" s="7">
        <v>18174</v>
      </c>
      <c r="H303" s="7">
        <f t="shared" si="16"/>
        <v>36348</v>
      </c>
      <c r="I303" s="7">
        <v>0</v>
      </c>
      <c r="J303" s="7">
        <f t="shared" si="17"/>
        <v>0</v>
      </c>
      <c r="K303" s="7">
        <v>0</v>
      </c>
      <c r="L303" s="7">
        <f t="shared" si="18"/>
        <v>0</v>
      </c>
      <c r="M303" s="3" t="s">
        <v>52</v>
      </c>
      <c r="N303" s="6" t="s">
        <v>401</v>
      </c>
      <c r="O303" s="6" t="s">
        <v>52</v>
      </c>
      <c r="P303" s="6" t="s">
        <v>52</v>
      </c>
      <c r="Q303" s="6" t="s">
        <v>381</v>
      </c>
      <c r="R303" s="6" t="s">
        <v>54</v>
      </c>
      <c r="S303" s="6" t="s">
        <v>54</v>
      </c>
      <c r="T303" s="6" t="s">
        <v>55</v>
      </c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6" t="s">
        <v>52</v>
      </c>
      <c r="AS303" s="6" t="s">
        <v>52</v>
      </c>
      <c r="AT303" s="5"/>
      <c r="AU303" s="6" t="s">
        <v>402</v>
      </c>
      <c r="AV303" s="5">
        <v>2341</v>
      </c>
    </row>
    <row r="304" spans="1:48" ht="30" hidden="1" customHeight="1">
      <c r="A304" s="3" t="s">
        <v>403</v>
      </c>
      <c r="B304" s="3" t="s">
        <v>404</v>
      </c>
      <c r="C304" s="3" t="s">
        <v>175</v>
      </c>
      <c r="D304" s="4">
        <v>2</v>
      </c>
      <c r="E304" s="7">
        <f t="shared" si="15"/>
        <v>9354</v>
      </c>
      <c r="F304" s="7">
        <f t="shared" si="15"/>
        <v>18708</v>
      </c>
      <c r="G304" s="7">
        <v>9354</v>
      </c>
      <c r="H304" s="7">
        <f t="shared" si="16"/>
        <v>18708</v>
      </c>
      <c r="I304" s="7">
        <v>0</v>
      </c>
      <c r="J304" s="7">
        <f t="shared" si="17"/>
        <v>0</v>
      </c>
      <c r="K304" s="7">
        <v>0</v>
      </c>
      <c r="L304" s="7">
        <f t="shared" si="18"/>
        <v>0</v>
      </c>
      <c r="M304" s="3" t="s">
        <v>52</v>
      </c>
      <c r="N304" s="6" t="s">
        <v>405</v>
      </c>
      <c r="O304" s="6" t="s">
        <v>52</v>
      </c>
      <c r="P304" s="6" t="s">
        <v>52</v>
      </c>
      <c r="Q304" s="6" t="s">
        <v>381</v>
      </c>
      <c r="R304" s="6" t="s">
        <v>54</v>
      </c>
      <c r="S304" s="6" t="s">
        <v>54</v>
      </c>
      <c r="T304" s="6" t="s">
        <v>55</v>
      </c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6" t="s">
        <v>52</v>
      </c>
      <c r="AS304" s="6" t="s">
        <v>52</v>
      </c>
      <c r="AT304" s="5"/>
      <c r="AU304" s="6" t="s">
        <v>406</v>
      </c>
      <c r="AV304" s="5">
        <v>2342</v>
      </c>
    </row>
    <row r="305" spans="1:48" ht="30" hidden="1" customHeight="1">
      <c r="A305" s="3" t="s">
        <v>182</v>
      </c>
      <c r="B305" s="3" t="s">
        <v>407</v>
      </c>
      <c r="C305" s="3" t="s">
        <v>175</v>
      </c>
      <c r="D305" s="4">
        <v>2</v>
      </c>
      <c r="E305" s="7">
        <f t="shared" si="15"/>
        <v>17700</v>
      </c>
      <c r="F305" s="7">
        <f t="shared" si="15"/>
        <v>35400</v>
      </c>
      <c r="G305" s="7">
        <v>17700</v>
      </c>
      <c r="H305" s="7">
        <f t="shared" si="16"/>
        <v>35400</v>
      </c>
      <c r="I305" s="7">
        <v>0</v>
      </c>
      <c r="J305" s="7">
        <f t="shared" si="17"/>
        <v>0</v>
      </c>
      <c r="K305" s="7">
        <v>0</v>
      </c>
      <c r="L305" s="7">
        <f t="shared" si="18"/>
        <v>0</v>
      </c>
      <c r="M305" s="3" t="s">
        <v>52</v>
      </c>
      <c r="N305" s="6" t="s">
        <v>408</v>
      </c>
      <c r="O305" s="6" t="s">
        <v>52</v>
      </c>
      <c r="P305" s="6" t="s">
        <v>52</v>
      </c>
      <c r="Q305" s="6" t="s">
        <v>381</v>
      </c>
      <c r="R305" s="6" t="s">
        <v>54</v>
      </c>
      <c r="S305" s="6" t="s">
        <v>54</v>
      </c>
      <c r="T305" s="6" t="s">
        <v>55</v>
      </c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6" t="s">
        <v>52</v>
      </c>
      <c r="AS305" s="6" t="s">
        <v>52</v>
      </c>
      <c r="AT305" s="5"/>
      <c r="AU305" s="6" t="s">
        <v>409</v>
      </c>
      <c r="AV305" s="5">
        <v>2343</v>
      </c>
    </row>
    <row r="306" spans="1:48" ht="30" hidden="1" customHeight="1">
      <c r="A306" s="3" t="s">
        <v>182</v>
      </c>
      <c r="B306" s="3" t="s">
        <v>263</v>
      </c>
      <c r="C306" s="3" t="s">
        <v>175</v>
      </c>
      <c r="D306" s="4">
        <v>18</v>
      </c>
      <c r="E306" s="7">
        <f t="shared" si="15"/>
        <v>21825</v>
      </c>
      <c r="F306" s="7">
        <f t="shared" si="15"/>
        <v>392850</v>
      </c>
      <c r="G306" s="7">
        <v>21825</v>
      </c>
      <c r="H306" s="7">
        <f t="shared" si="16"/>
        <v>392850</v>
      </c>
      <c r="I306" s="7">
        <v>0</v>
      </c>
      <c r="J306" s="7">
        <f t="shared" si="17"/>
        <v>0</v>
      </c>
      <c r="K306" s="7">
        <v>0</v>
      </c>
      <c r="L306" s="7">
        <f t="shared" si="18"/>
        <v>0</v>
      </c>
      <c r="M306" s="3" t="s">
        <v>52</v>
      </c>
      <c r="N306" s="6" t="s">
        <v>264</v>
      </c>
      <c r="O306" s="6" t="s">
        <v>52</v>
      </c>
      <c r="P306" s="6" t="s">
        <v>52</v>
      </c>
      <c r="Q306" s="6" t="s">
        <v>381</v>
      </c>
      <c r="R306" s="6" t="s">
        <v>54</v>
      </c>
      <c r="S306" s="6" t="s">
        <v>54</v>
      </c>
      <c r="T306" s="6" t="s">
        <v>55</v>
      </c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6" t="s">
        <v>52</v>
      </c>
      <c r="AS306" s="6" t="s">
        <v>52</v>
      </c>
      <c r="AT306" s="5"/>
      <c r="AU306" s="6" t="s">
        <v>410</v>
      </c>
      <c r="AV306" s="5">
        <v>1904</v>
      </c>
    </row>
    <row r="307" spans="1:48" ht="30" hidden="1" customHeight="1">
      <c r="A307" s="3" t="s">
        <v>182</v>
      </c>
      <c r="B307" s="3" t="s">
        <v>267</v>
      </c>
      <c r="C307" s="3" t="s">
        <v>175</v>
      </c>
      <c r="D307" s="4">
        <v>18</v>
      </c>
      <c r="E307" s="7">
        <f t="shared" si="15"/>
        <v>37125</v>
      </c>
      <c r="F307" s="7">
        <f t="shared" si="15"/>
        <v>668250</v>
      </c>
      <c r="G307" s="7">
        <v>37125</v>
      </c>
      <c r="H307" s="7">
        <f t="shared" si="16"/>
        <v>668250</v>
      </c>
      <c r="I307" s="7">
        <v>0</v>
      </c>
      <c r="J307" s="7">
        <f t="shared" si="17"/>
        <v>0</v>
      </c>
      <c r="K307" s="7">
        <v>0</v>
      </c>
      <c r="L307" s="7">
        <f t="shared" si="18"/>
        <v>0</v>
      </c>
      <c r="M307" s="3" t="s">
        <v>52</v>
      </c>
      <c r="N307" s="6" t="s">
        <v>268</v>
      </c>
      <c r="O307" s="6" t="s">
        <v>52</v>
      </c>
      <c r="P307" s="6" t="s">
        <v>52</v>
      </c>
      <c r="Q307" s="6" t="s">
        <v>381</v>
      </c>
      <c r="R307" s="6" t="s">
        <v>54</v>
      </c>
      <c r="S307" s="6" t="s">
        <v>54</v>
      </c>
      <c r="T307" s="6" t="s">
        <v>55</v>
      </c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6" t="s">
        <v>52</v>
      </c>
      <c r="AS307" s="6" t="s">
        <v>52</v>
      </c>
      <c r="AT307" s="5"/>
      <c r="AU307" s="6" t="s">
        <v>411</v>
      </c>
      <c r="AV307" s="5">
        <v>1906</v>
      </c>
    </row>
    <row r="308" spans="1:48" ht="30" hidden="1" customHeight="1">
      <c r="A308" s="3" t="s">
        <v>270</v>
      </c>
      <c r="B308" s="3" t="s">
        <v>412</v>
      </c>
      <c r="C308" s="3" t="s">
        <v>175</v>
      </c>
      <c r="D308" s="4">
        <v>1</v>
      </c>
      <c r="E308" s="7">
        <f t="shared" si="15"/>
        <v>22050</v>
      </c>
      <c r="F308" s="7">
        <f t="shared" si="15"/>
        <v>22050</v>
      </c>
      <c r="G308" s="7">
        <v>22050</v>
      </c>
      <c r="H308" s="7">
        <f t="shared" si="16"/>
        <v>22050</v>
      </c>
      <c r="I308" s="7">
        <v>0</v>
      </c>
      <c r="J308" s="7">
        <f t="shared" si="17"/>
        <v>0</v>
      </c>
      <c r="K308" s="7">
        <v>0</v>
      </c>
      <c r="L308" s="7">
        <f t="shared" si="18"/>
        <v>0</v>
      </c>
      <c r="M308" s="3" t="s">
        <v>52</v>
      </c>
      <c r="N308" s="6" t="s">
        <v>413</v>
      </c>
      <c r="O308" s="6" t="s">
        <v>52</v>
      </c>
      <c r="P308" s="6" t="s">
        <v>52</v>
      </c>
      <c r="Q308" s="6" t="s">
        <v>381</v>
      </c>
      <c r="R308" s="6" t="s">
        <v>54</v>
      </c>
      <c r="S308" s="6" t="s">
        <v>54</v>
      </c>
      <c r="T308" s="6" t="s">
        <v>55</v>
      </c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6" t="s">
        <v>52</v>
      </c>
      <c r="AS308" s="6" t="s">
        <v>52</v>
      </c>
      <c r="AT308" s="5"/>
      <c r="AU308" s="6" t="s">
        <v>414</v>
      </c>
      <c r="AV308" s="5">
        <v>2344</v>
      </c>
    </row>
    <row r="309" spans="1:48" ht="30" hidden="1" customHeight="1">
      <c r="A309" s="3" t="s">
        <v>186</v>
      </c>
      <c r="B309" s="3" t="s">
        <v>274</v>
      </c>
      <c r="C309" s="3" t="s">
        <v>175</v>
      </c>
      <c r="D309" s="4">
        <v>5</v>
      </c>
      <c r="E309" s="7">
        <f t="shared" si="15"/>
        <v>195430</v>
      </c>
      <c r="F309" s="7">
        <f t="shared" si="15"/>
        <v>977150</v>
      </c>
      <c r="G309" s="7">
        <v>195430</v>
      </c>
      <c r="H309" s="7">
        <f t="shared" si="16"/>
        <v>977150</v>
      </c>
      <c r="I309" s="7">
        <v>0</v>
      </c>
      <c r="J309" s="7">
        <f t="shared" si="17"/>
        <v>0</v>
      </c>
      <c r="K309" s="7">
        <v>0</v>
      </c>
      <c r="L309" s="7">
        <f t="shared" si="18"/>
        <v>0</v>
      </c>
      <c r="M309" s="3" t="s">
        <v>52</v>
      </c>
      <c r="N309" s="6" t="s">
        <v>275</v>
      </c>
      <c r="O309" s="6" t="s">
        <v>52</v>
      </c>
      <c r="P309" s="6" t="s">
        <v>52</v>
      </c>
      <c r="Q309" s="6" t="s">
        <v>381</v>
      </c>
      <c r="R309" s="6" t="s">
        <v>54</v>
      </c>
      <c r="S309" s="6" t="s">
        <v>54</v>
      </c>
      <c r="T309" s="6" t="s">
        <v>55</v>
      </c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6" t="s">
        <v>52</v>
      </c>
      <c r="AS309" s="6" t="s">
        <v>52</v>
      </c>
      <c r="AT309" s="5"/>
      <c r="AU309" s="6" t="s">
        <v>415</v>
      </c>
      <c r="AV309" s="5">
        <v>2257</v>
      </c>
    </row>
    <row r="310" spans="1:48" ht="30" hidden="1" customHeight="1">
      <c r="A310" s="3" t="s">
        <v>186</v>
      </c>
      <c r="B310" s="3" t="s">
        <v>277</v>
      </c>
      <c r="C310" s="3" t="s">
        <v>175</v>
      </c>
      <c r="D310" s="4">
        <v>5</v>
      </c>
      <c r="E310" s="7">
        <f t="shared" si="15"/>
        <v>467420</v>
      </c>
      <c r="F310" s="7">
        <f t="shared" si="15"/>
        <v>2337100</v>
      </c>
      <c r="G310" s="7">
        <v>467420</v>
      </c>
      <c r="H310" s="7">
        <f t="shared" si="16"/>
        <v>2337100</v>
      </c>
      <c r="I310" s="7">
        <v>0</v>
      </c>
      <c r="J310" s="7">
        <f t="shared" si="17"/>
        <v>0</v>
      </c>
      <c r="K310" s="7">
        <v>0</v>
      </c>
      <c r="L310" s="7">
        <f t="shared" si="18"/>
        <v>0</v>
      </c>
      <c r="M310" s="3" t="s">
        <v>52</v>
      </c>
      <c r="N310" s="6" t="s">
        <v>278</v>
      </c>
      <c r="O310" s="6" t="s">
        <v>52</v>
      </c>
      <c r="P310" s="6" t="s">
        <v>52</v>
      </c>
      <c r="Q310" s="6" t="s">
        <v>381</v>
      </c>
      <c r="R310" s="6" t="s">
        <v>54</v>
      </c>
      <c r="S310" s="6" t="s">
        <v>54</v>
      </c>
      <c r="T310" s="6" t="s">
        <v>55</v>
      </c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6" t="s">
        <v>52</v>
      </c>
      <c r="AS310" s="6" t="s">
        <v>52</v>
      </c>
      <c r="AT310" s="5"/>
      <c r="AU310" s="6" t="s">
        <v>416</v>
      </c>
      <c r="AV310" s="5">
        <v>2053</v>
      </c>
    </row>
    <row r="311" spans="1:48" ht="30" hidden="1" customHeight="1">
      <c r="A311" s="3" t="s">
        <v>193</v>
      </c>
      <c r="B311" s="3" t="s">
        <v>288</v>
      </c>
      <c r="C311" s="3" t="s">
        <v>175</v>
      </c>
      <c r="D311" s="4">
        <v>2</v>
      </c>
      <c r="E311" s="7">
        <f t="shared" si="15"/>
        <v>442000</v>
      </c>
      <c r="F311" s="7">
        <f t="shared" si="15"/>
        <v>884000</v>
      </c>
      <c r="G311" s="7">
        <v>442000</v>
      </c>
      <c r="H311" s="7">
        <f t="shared" si="16"/>
        <v>884000</v>
      </c>
      <c r="I311" s="7">
        <v>0</v>
      </c>
      <c r="J311" s="7">
        <f t="shared" si="17"/>
        <v>0</v>
      </c>
      <c r="K311" s="7">
        <v>0</v>
      </c>
      <c r="L311" s="7">
        <f t="shared" si="18"/>
        <v>0</v>
      </c>
      <c r="M311" s="3" t="s">
        <v>52</v>
      </c>
      <c r="N311" s="6" t="s">
        <v>289</v>
      </c>
      <c r="O311" s="6" t="s">
        <v>52</v>
      </c>
      <c r="P311" s="6" t="s">
        <v>52</v>
      </c>
      <c r="Q311" s="6" t="s">
        <v>381</v>
      </c>
      <c r="R311" s="6" t="s">
        <v>54</v>
      </c>
      <c r="S311" s="6" t="s">
        <v>54</v>
      </c>
      <c r="T311" s="6" t="s">
        <v>55</v>
      </c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6" t="s">
        <v>52</v>
      </c>
      <c r="AS311" s="6" t="s">
        <v>52</v>
      </c>
      <c r="AT311" s="5"/>
      <c r="AU311" s="6" t="s">
        <v>417</v>
      </c>
      <c r="AV311" s="5">
        <v>2054</v>
      </c>
    </row>
    <row r="312" spans="1:48" ht="30" hidden="1" customHeight="1">
      <c r="A312" s="3" t="s">
        <v>197</v>
      </c>
      <c r="B312" s="3" t="s">
        <v>291</v>
      </c>
      <c r="C312" s="3" t="s">
        <v>175</v>
      </c>
      <c r="D312" s="4">
        <v>2</v>
      </c>
      <c r="E312" s="7">
        <f t="shared" si="15"/>
        <v>97500</v>
      </c>
      <c r="F312" s="7">
        <f t="shared" si="15"/>
        <v>195000</v>
      </c>
      <c r="G312" s="7">
        <v>97500</v>
      </c>
      <c r="H312" s="7">
        <f t="shared" si="16"/>
        <v>195000</v>
      </c>
      <c r="I312" s="7">
        <v>0</v>
      </c>
      <c r="J312" s="7">
        <f t="shared" si="17"/>
        <v>0</v>
      </c>
      <c r="K312" s="7">
        <v>0</v>
      </c>
      <c r="L312" s="7">
        <f t="shared" si="18"/>
        <v>0</v>
      </c>
      <c r="M312" s="3" t="s">
        <v>52</v>
      </c>
      <c r="N312" s="6" t="s">
        <v>292</v>
      </c>
      <c r="O312" s="6" t="s">
        <v>52</v>
      </c>
      <c r="P312" s="6" t="s">
        <v>52</v>
      </c>
      <c r="Q312" s="6" t="s">
        <v>381</v>
      </c>
      <c r="R312" s="6" t="s">
        <v>54</v>
      </c>
      <c r="S312" s="6" t="s">
        <v>54</v>
      </c>
      <c r="T312" s="6" t="s">
        <v>55</v>
      </c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6" t="s">
        <v>52</v>
      </c>
      <c r="AS312" s="6" t="s">
        <v>52</v>
      </c>
      <c r="AT312" s="5"/>
      <c r="AU312" s="6" t="s">
        <v>418</v>
      </c>
      <c r="AV312" s="5">
        <v>2259</v>
      </c>
    </row>
    <row r="313" spans="1:48" ht="30" hidden="1" customHeight="1">
      <c r="A313" s="3" t="s">
        <v>197</v>
      </c>
      <c r="B313" s="3" t="s">
        <v>294</v>
      </c>
      <c r="C313" s="3" t="s">
        <v>295</v>
      </c>
      <c r="D313" s="4">
        <v>2</v>
      </c>
      <c r="E313" s="7">
        <f t="shared" si="15"/>
        <v>171600</v>
      </c>
      <c r="F313" s="7">
        <f t="shared" si="15"/>
        <v>343200</v>
      </c>
      <c r="G313" s="7">
        <v>171600</v>
      </c>
      <c r="H313" s="7">
        <f t="shared" si="16"/>
        <v>343200</v>
      </c>
      <c r="I313" s="7">
        <v>0</v>
      </c>
      <c r="J313" s="7">
        <f t="shared" si="17"/>
        <v>0</v>
      </c>
      <c r="K313" s="7">
        <v>0</v>
      </c>
      <c r="L313" s="7">
        <f t="shared" si="18"/>
        <v>0</v>
      </c>
      <c r="M313" s="3" t="s">
        <v>52</v>
      </c>
      <c r="N313" s="6" t="s">
        <v>296</v>
      </c>
      <c r="O313" s="6" t="s">
        <v>52</v>
      </c>
      <c r="P313" s="6" t="s">
        <v>52</v>
      </c>
      <c r="Q313" s="6" t="s">
        <v>381</v>
      </c>
      <c r="R313" s="6" t="s">
        <v>54</v>
      </c>
      <c r="S313" s="6" t="s">
        <v>54</v>
      </c>
      <c r="T313" s="6" t="s">
        <v>55</v>
      </c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6" t="s">
        <v>52</v>
      </c>
      <c r="AS313" s="6" t="s">
        <v>52</v>
      </c>
      <c r="AT313" s="5"/>
      <c r="AU313" s="6" t="s">
        <v>419</v>
      </c>
      <c r="AV313" s="5">
        <v>1948</v>
      </c>
    </row>
    <row r="314" spans="1:48" ht="30" hidden="1" customHeight="1">
      <c r="A314" s="3" t="s">
        <v>420</v>
      </c>
      <c r="B314" s="3" t="s">
        <v>421</v>
      </c>
      <c r="C314" s="3" t="s">
        <v>175</v>
      </c>
      <c r="D314" s="4">
        <v>4</v>
      </c>
      <c r="E314" s="7">
        <f t="shared" si="15"/>
        <v>7071</v>
      </c>
      <c r="F314" s="7">
        <f t="shared" si="15"/>
        <v>28284</v>
      </c>
      <c r="G314" s="7">
        <v>7071</v>
      </c>
      <c r="H314" s="7">
        <f t="shared" si="16"/>
        <v>28284</v>
      </c>
      <c r="I314" s="7">
        <v>0</v>
      </c>
      <c r="J314" s="7">
        <f t="shared" si="17"/>
        <v>0</v>
      </c>
      <c r="K314" s="7">
        <v>0</v>
      </c>
      <c r="L314" s="7">
        <f t="shared" si="18"/>
        <v>0</v>
      </c>
      <c r="M314" s="3" t="s">
        <v>52</v>
      </c>
      <c r="N314" s="6" t="s">
        <v>422</v>
      </c>
      <c r="O314" s="6" t="s">
        <v>52</v>
      </c>
      <c r="P314" s="6" t="s">
        <v>52</v>
      </c>
      <c r="Q314" s="6" t="s">
        <v>381</v>
      </c>
      <c r="R314" s="6" t="s">
        <v>54</v>
      </c>
      <c r="S314" s="6" t="s">
        <v>54</v>
      </c>
      <c r="T314" s="6" t="s">
        <v>55</v>
      </c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6" t="s">
        <v>52</v>
      </c>
      <c r="AS314" s="6" t="s">
        <v>52</v>
      </c>
      <c r="AT314" s="5"/>
      <c r="AU314" s="6" t="s">
        <v>423</v>
      </c>
      <c r="AV314" s="5">
        <v>2260</v>
      </c>
    </row>
    <row r="315" spans="1:48" ht="30" hidden="1" customHeight="1">
      <c r="A315" s="3" t="s">
        <v>298</v>
      </c>
      <c r="B315" s="3" t="s">
        <v>424</v>
      </c>
      <c r="C315" s="3" t="s">
        <v>175</v>
      </c>
      <c r="D315" s="4">
        <v>4</v>
      </c>
      <c r="E315" s="7">
        <f t="shared" si="15"/>
        <v>3452</v>
      </c>
      <c r="F315" s="7">
        <f t="shared" si="15"/>
        <v>13808</v>
      </c>
      <c r="G315" s="7">
        <v>3452</v>
      </c>
      <c r="H315" s="7">
        <f t="shared" si="16"/>
        <v>13808</v>
      </c>
      <c r="I315" s="7">
        <v>0</v>
      </c>
      <c r="J315" s="7">
        <f t="shared" si="17"/>
        <v>0</v>
      </c>
      <c r="K315" s="7">
        <v>0</v>
      </c>
      <c r="L315" s="7">
        <f t="shared" si="18"/>
        <v>0</v>
      </c>
      <c r="M315" s="3" t="s">
        <v>52</v>
      </c>
      <c r="N315" s="6" t="s">
        <v>425</v>
      </c>
      <c r="O315" s="6" t="s">
        <v>52</v>
      </c>
      <c r="P315" s="6" t="s">
        <v>52</v>
      </c>
      <c r="Q315" s="6" t="s">
        <v>381</v>
      </c>
      <c r="R315" s="6" t="s">
        <v>54</v>
      </c>
      <c r="S315" s="6" t="s">
        <v>54</v>
      </c>
      <c r="T315" s="6" t="s">
        <v>55</v>
      </c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6" t="s">
        <v>52</v>
      </c>
      <c r="AS315" s="6" t="s">
        <v>52</v>
      </c>
      <c r="AT315" s="5"/>
      <c r="AU315" s="6" t="s">
        <v>426</v>
      </c>
      <c r="AV315" s="5">
        <v>2261</v>
      </c>
    </row>
    <row r="316" spans="1:48" ht="30" hidden="1" customHeight="1">
      <c r="A316" s="3" t="s">
        <v>201</v>
      </c>
      <c r="B316" s="3" t="s">
        <v>427</v>
      </c>
      <c r="C316" s="3" t="s">
        <v>203</v>
      </c>
      <c r="D316" s="4">
        <v>8.4000000000000005E-2</v>
      </c>
      <c r="E316" s="7">
        <f t="shared" si="15"/>
        <v>901923</v>
      </c>
      <c r="F316" s="7">
        <f t="shared" si="15"/>
        <v>75761</v>
      </c>
      <c r="G316" s="7">
        <v>17684</v>
      </c>
      <c r="H316" s="7">
        <f t="shared" si="16"/>
        <v>1485</v>
      </c>
      <c r="I316" s="7">
        <v>884239</v>
      </c>
      <c r="J316" s="7">
        <f t="shared" si="17"/>
        <v>74276</v>
      </c>
      <c r="K316" s="7">
        <v>0</v>
      </c>
      <c r="L316" s="7">
        <f t="shared" si="18"/>
        <v>0</v>
      </c>
      <c r="M316" s="3" t="s">
        <v>428</v>
      </c>
      <c r="N316" s="6" t="s">
        <v>429</v>
      </c>
      <c r="O316" s="6" t="s">
        <v>52</v>
      </c>
      <c r="P316" s="6" t="s">
        <v>52</v>
      </c>
      <c r="Q316" s="6" t="s">
        <v>381</v>
      </c>
      <c r="R316" s="6" t="s">
        <v>55</v>
      </c>
      <c r="S316" s="6" t="s">
        <v>54</v>
      </c>
      <c r="T316" s="6" t="s">
        <v>54</v>
      </c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6" t="s">
        <v>52</v>
      </c>
      <c r="AS316" s="6" t="s">
        <v>52</v>
      </c>
      <c r="AT316" s="5"/>
      <c r="AU316" s="6" t="s">
        <v>430</v>
      </c>
      <c r="AV316" s="5">
        <v>2391</v>
      </c>
    </row>
    <row r="317" spans="1:48" ht="30" hidden="1" customHeight="1">
      <c r="A317" s="3" t="s">
        <v>201</v>
      </c>
      <c r="B317" s="3" t="s">
        <v>431</v>
      </c>
      <c r="C317" s="3" t="s">
        <v>203</v>
      </c>
      <c r="D317" s="4">
        <v>0.60299999999999998</v>
      </c>
      <c r="E317" s="7">
        <f t="shared" si="15"/>
        <v>901923</v>
      </c>
      <c r="F317" s="7">
        <f t="shared" si="15"/>
        <v>543859</v>
      </c>
      <c r="G317" s="7">
        <v>17684</v>
      </c>
      <c r="H317" s="7">
        <f t="shared" si="16"/>
        <v>10663</v>
      </c>
      <c r="I317" s="7">
        <v>884239</v>
      </c>
      <c r="J317" s="7">
        <f t="shared" si="17"/>
        <v>533196</v>
      </c>
      <c r="K317" s="7">
        <v>0</v>
      </c>
      <c r="L317" s="7">
        <f t="shared" si="18"/>
        <v>0</v>
      </c>
      <c r="M317" s="3" t="s">
        <v>432</v>
      </c>
      <c r="N317" s="6" t="s">
        <v>433</v>
      </c>
      <c r="O317" s="6" t="s">
        <v>52</v>
      </c>
      <c r="P317" s="6" t="s">
        <v>52</v>
      </c>
      <c r="Q317" s="6" t="s">
        <v>381</v>
      </c>
      <c r="R317" s="6" t="s">
        <v>55</v>
      </c>
      <c r="S317" s="6" t="s">
        <v>54</v>
      </c>
      <c r="T317" s="6" t="s">
        <v>54</v>
      </c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6" t="s">
        <v>52</v>
      </c>
      <c r="AS317" s="6" t="s">
        <v>52</v>
      </c>
      <c r="AT317" s="5"/>
      <c r="AU317" s="6" t="s">
        <v>434</v>
      </c>
      <c r="AV317" s="5">
        <v>2392</v>
      </c>
    </row>
    <row r="318" spans="1:48" ht="30" hidden="1" customHeight="1">
      <c r="A318" s="3" t="s">
        <v>201</v>
      </c>
      <c r="B318" s="3" t="s">
        <v>320</v>
      </c>
      <c r="C318" s="3" t="s">
        <v>203</v>
      </c>
      <c r="D318" s="4">
        <v>0.248</v>
      </c>
      <c r="E318" s="7">
        <f t="shared" si="15"/>
        <v>901923</v>
      </c>
      <c r="F318" s="7">
        <f t="shared" si="15"/>
        <v>223676</v>
      </c>
      <c r="G318" s="7">
        <v>17684</v>
      </c>
      <c r="H318" s="7">
        <f t="shared" si="16"/>
        <v>4385</v>
      </c>
      <c r="I318" s="7">
        <v>884239</v>
      </c>
      <c r="J318" s="7">
        <f t="shared" si="17"/>
        <v>219291</v>
      </c>
      <c r="K318" s="7">
        <v>0</v>
      </c>
      <c r="L318" s="7">
        <f t="shared" si="18"/>
        <v>0</v>
      </c>
      <c r="M318" s="3" t="s">
        <v>321</v>
      </c>
      <c r="N318" s="6" t="s">
        <v>322</v>
      </c>
      <c r="O318" s="6" t="s">
        <v>52</v>
      </c>
      <c r="P318" s="6" t="s">
        <v>52</v>
      </c>
      <c r="Q318" s="6" t="s">
        <v>381</v>
      </c>
      <c r="R318" s="6" t="s">
        <v>55</v>
      </c>
      <c r="S318" s="6" t="s">
        <v>54</v>
      </c>
      <c r="T318" s="6" t="s">
        <v>54</v>
      </c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6" t="s">
        <v>52</v>
      </c>
      <c r="AS318" s="6" t="s">
        <v>52</v>
      </c>
      <c r="AT318" s="5"/>
      <c r="AU318" s="6" t="s">
        <v>435</v>
      </c>
      <c r="AV318" s="5">
        <v>2393</v>
      </c>
    </row>
    <row r="319" spans="1:48" ht="30" hidden="1" customHeight="1">
      <c r="A319" s="3" t="s">
        <v>201</v>
      </c>
      <c r="B319" s="3" t="s">
        <v>325</v>
      </c>
      <c r="C319" s="3" t="s">
        <v>203</v>
      </c>
      <c r="D319" s="4">
        <v>1.167</v>
      </c>
      <c r="E319" s="7">
        <f t="shared" si="15"/>
        <v>901923</v>
      </c>
      <c r="F319" s="7">
        <f t="shared" si="15"/>
        <v>1052543</v>
      </c>
      <c r="G319" s="7">
        <v>17684</v>
      </c>
      <c r="H319" s="7">
        <f t="shared" si="16"/>
        <v>20637</v>
      </c>
      <c r="I319" s="7">
        <v>884239</v>
      </c>
      <c r="J319" s="7">
        <f t="shared" si="17"/>
        <v>1031906</v>
      </c>
      <c r="K319" s="7">
        <v>0</v>
      </c>
      <c r="L319" s="7">
        <f t="shared" si="18"/>
        <v>0</v>
      </c>
      <c r="M319" s="3" t="s">
        <v>326</v>
      </c>
      <c r="N319" s="6" t="s">
        <v>327</v>
      </c>
      <c r="O319" s="6" t="s">
        <v>52</v>
      </c>
      <c r="P319" s="6" t="s">
        <v>52</v>
      </c>
      <c r="Q319" s="6" t="s">
        <v>381</v>
      </c>
      <c r="R319" s="6" t="s">
        <v>55</v>
      </c>
      <c r="S319" s="6" t="s">
        <v>54</v>
      </c>
      <c r="T319" s="6" t="s">
        <v>54</v>
      </c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6" t="s">
        <v>52</v>
      </c>
      <c r="AS319" s="6" t="s">
        <v>52</v>
      </c>
      <c r="AT319" s="5"/>
      <c r="AU319" s="6" t="s">
        <v>436</v>
      </c>
      <c r="AV319" s="5">
        <v>2394</v>
      </c>
    </row>
    <row r="320" spans="1:48" ht="30" hidden="1" customHeight="1">
      <c r="A320" s="3" t="s">
        <v>207</v>
      </c>
      <c r="B320" s="3" t="s">
        <v>437</v>
      </c>
      <c r="C320" s="3" t="s">
        <v>209</v>
      </c>
      <c r="D320" s="4">
        <v>2</v>
      </c>
      <c r="E320" s="7">
        <f t="shared" si="15"/>
        <v>6986</v>
      </c>
      <c r="F320" s="7">
        <f t="shared" si="15"/>
        <v>13972</v>
      </c>
      <c r="G320" s="7">
        <v>6986</v>
      </c>
      <c r="H320" s="7">
        <f t="shared" si="16"/>
        <v>13972</v>
      </c>
      <c r="I320" s="7">
        <v>0</v>
      </c>
      <c r="J320" s="7">
        <f t="shared" si="17"/>
        <v>0</v>
      </c>
      <c r="K320" s="7">
        <v>0</v>
      </c>
      <c r="L320" s="7">
        <f t="shared" si="18"/>
        <v>0</v>
      </c>
      <c r="M320" s="3" t="s">
        <v>438</v>
      </c>
      <c r="N320" s="6" t="s">
        <v>439</v>
      </c>
      <c r="O320" s="6" t="s">
        <v>52</v>
      </c>
      <c r="P320" s="6" t="s">
        <v>52</v>
      </c>
      <c r="Q320" s="6" t="s">
        <v>381</v>
      </c>
      <c r="R320" s="6" t="s">
        <v>55</v>
      </c>
      <c r="S320" s="6" t="s">
        <v>54</v>
      </c>
      <c r="T320" s="6" t="s">
        <v>54</v>
      </c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6" t="s">
        <v>52</v>
      </c>
      <c r="AS320" s="6" t="s">
        <v>52</v>
      </c>
      <c r="AT320" s="5"/>
      <c r="AU320" s="6" t="s">
        <v>440</v>
      </c>
      <c r="AV320" s="5">
        <v>2346</v>
      </c>
    </row>
    <row r="321" spans="1:48" ht="30" hidden="1" customHeight="1">
      <c r="A321" s="3" t="s">
        <v>207</v>
      </c>
      <c r="B321" s="3" t="s">
        <v>329</v>
      </c>
      <c r="C321" s="3" t="s">
        <v>209</v>
      </c>
      <c r="D321" s="4">
        <v>18</v>
      </c>
      <c r="E321" s="7">
        <f t="shared" si="15"/>
        <v>7146</v>
      </c>
      <c r="F321" s="7">
        <f t="shared" si="15"/>
        <v>128628</v>
      </c>
      <c r="G321" s="7">
        <v>7146</v>
      </c>
      <c r="H321" s="7">
        <f t="shared" si="16"/>
        <v>128628</v>
      </c>
      <c r="I321" s="7">
        <v>0</v>
      </c>
      <c r="J321" s="7">
        <f t="shared" si="17"/>
        <v>0</v>
      </c>
      <c r="K321" s="7">
        <v>0</v>
      </c>
      <c r="L321" s="7">
        <f t="shared" si="18"/>
        <v>0</v>
      </c>
      <c r="M321" s="3" t="s">
        <v>330</v>
      </c>
      <c r="N321" s="6" t="s">
        <v>331</v>
      </c>
      <c r="O321" s="6" t="s">
        <v>52</v>
      </c>
      <c r="P321" s="6" t="s">
        <v>52</v>
      </c>
      <c r="Q321" s="6" t="s">
        <v>381</v>
      </c>
      <c r="R321" s="6" t="s">
        <v>55</v>
      </c>
      <c r="S321" s="6" t="s">
        <v>54</v>
      </c>
      <c r="T321" s="6" t="s">
        <v>54</v>
      </c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6" t="s">
        <v>52</v>
      </c>
      <c r="AS321" s="6" t="s">
        <v>52</v>
      </c>
      <c r="AT321" s="5"/>
      <c r="AU321" s="6" t="s">
        <v>441</v>
      </c>
      <c r="AV321" s="5">
        <v>1921</v>
      </c>
    </row>
    <row r="322" spans="1:48" ht="30" hidden="1" customHeight="1">
      <c r="A322" s="3" t="s">
        <v>207</v>
      </c>
      <c r="B322" s="3" t="s">
        <v>334</v>
      </c>
      <c r="C322" s="3" t="s">
        <v>209</v>
      </c>
      <c r="D322" s="4">
        <v>20</v>
      </c>
      <c r="E322" s="7">
        <f t="shared" si="15"/>
        <v>14152</v>
      </c>
      <c r="F322" s="7">
        <f t="shared" si="15"/>
        <v>283040</v>
      </c>
      <c r="G322" s="7">
        <v>14152</v>
      </c>
      <c r="H322" s="7">
        <f t="shared" si="16"/>
        <v>283040</v>
      </c>
      <c r="I322" s="7">
        <v>0</v>
      </c>
      <c r="J322" s="7">
        <f t="shared" si="17"/>
        <v>0</v>
      </c>
      <c r="K322" s="7">
        <v>0</v>
      </c>
      <c r="L322" s="7">
        <f t="shared" si="18"/>
        <v>0</v>
      </c>
      <c r="M322" s="3" t="s">
        <v>335</v>
      </c>
      <c r="N322" s="6" t="s">
        <v>336</v>
      </c>
      <c r="O322" s="6" t="s">
        <v>52</v>
      </c>
      <c r="P322" s="6" t="s">
        <v>52</v>
      </c>
      <c r="Q322" s="6" t="s">
        <v>381</v>
      </c>
      <c r="R322" s="6" t="s">
        <v>55</v>
      </c>
      <c r="S322" s="6" t="s">
        <v>54</v>
      </c>
      <c r="T322" s="6" t="s">
        <v>54</v>
      </c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6" t="s">
        <v>52</v>
      </c>
      <c r="AS322" s="6" t="s">
        <v>52</v>
      </c>
      <c r="AT322" s="5"/>
      <c r="AU322" s="6" t="s">
        <v>442</v>
      </c>
      <c r="AV322" s="5">
        <v>1923</v>
      </c>
    </row>
    <row r="323" spans="1:48" ht="30" hidden="1" customHeight="1">
      <c r="A323" s="3" t="s">
        <v>217</v>
      </c>
      <c r="B323" s="3" t="s">
        <v>443</v>
      </c>
      <c r="C323" s="3" t="s">
        <v>209</v>
      </c>
      <c r="D323" s="4">
        <v>4</v>
      </c>
      <c r="E323" s="7">
        <f t="shared" si="15"/>
        <v>14846</v>
      </c>
      <c r="F323" s="7">
        <f t="shared" si="15"/>
        <v>59384</v>
      </c>
      <c r="G323" s="7">
        <v>930</v>
      </c>
      <c r="H323" s="7">
        <f t="shared" si="16"/>
        <v>3720</v>
      </c>
      <c r="I323" s="7">
        <v>13916</v>
      </c>
      <c r="J323" s="7">
        <f t="shared" si="17"/>
        <v>55664</v>
      </c>
      <c r="K323" s="7">
        <v>0</v>
      </c>
      <c r="L323" s="7">
        <f t="shared" si="18"/>
        <v>0</v>
      </c>
      <c r="M323" s="3" t="s">
        <v>444</v>
      </c>
      <c r="N323" s="6" t="s">
        <v>445</v>
      </c>
      <c r="O323" s="6" t="s">
        <v>52</v>
      </c>
      <c r="P323" s="6" t="s">
        <v>52</v>
      </c>
      <c r="Q323" s="6" t="s">
        <v>381</v>
      </c>
      <c r="R323" s="6" t="s">
        <v>55</v>
      </c>
      <c r="S323" s="6" t="s">
        <v>54</v>
      </c>
      <c r="T323" s="6" t="s">
        <v>54</v>
      </c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6" t="s">
        <v>52</v>
      </c>
      <c r="AS323" s="6" t="s">
        <v>52</v>
      </c>
      <c r="AT323" s="5"/>
      <c r="AU323" s="6" t="s">
        <v>446</v>
      </c>
      <c r="AV323" s="5">
        <v>2263</v>
      </c>
    </row>
    <row r="324" spans="1:48" ht="30" hidden="1" customHeight="1">
      <c r="A324" s="3" t="s">
        <v>217</v>
      </c>
      <c r="B324" s="3" t="s">
        <v>437</v>
      </c>
      <c r="C324" s="3" t="s">
        <v>209</v>
      </c>
      <c r="D324" s="4">
        <v>23</v>
      </c>
      <c r="E324" s="7">
        <f t="shared" si="15"/>
        <v>19920</v>
      </c>
      <c r="F324" s="7">
        <f t="shared" si="15"/>
        <v>458160</v>
      </c>
      <c r="G324" s="7">
        <v>1551</v>
      </c>
      <c r="H324" s="7">
        <f t="shared" si="16"/>
        <v>35673</v>
      </c>
      <c r="I324" s="7">
        <v>18369</v>
      </c>
      <c r="J324" s="7">
        <f t="shared" si="17"/>
        <v>422487</v>
      </c>
      <c r="K324" s="7">
        <v>0</v>
      </c>
      <c r="L324" s="7">
        <f t="shared" si="18"/>
        <v>0</v>
      </c>
      <c r="M324" s="3" t="s">
        <v>447</v>
      </c>
      <c r="N324" s="6" t="s">
        <v>448</v>
      </c>
      <c r="O324" s="6" t="s">
        <v>52</v>
      </c>
      <c r="P324" s="6" t="s">
        <v>52</v>
      </c>
      <c r="Q324" s="6" t="s">
        <v>381</v>
      </c>
      <c r="R324" s="6" t="s">
        <v>55</v>
      </c>
      <c r="S324" s="6" t="s">
        <v>54</v>
      </c>
      <c r="T324" s="6" t="s">
        <v>54</v>
      </c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6" t="s">
        <v>52</v>
      </c>
      <c r="AS324" s="6" t="s">
        <v>52</v>
      </c>
      <c r="AT324" s="5"/>
      <c r="AU324" s="6" t="s">
        <v>449</v>
      </c>
      <c r="AV324" s="5">
        <v>2347</v>
      </c>
    </row>
    <row r="325" spans="1:48" ht="30" hidden="1" customHeight="1">
      <c r="A325" s="3" t="s">
        <v>217</v>
      </c>
      <c r="B325" s="3" t="s">
        <v>329</v>
      </c>
      <c r="C325" s="3" t="s">
        <v>209</v>
      </c>
      <c r="D325" s="4">
        <v>48</v>
      </c>
      <c r="E325" s="7">
        <f t="shared" si="15"/>
        <v>30484</v>
      </c>
      <c r="F325" s="7">
        <f t="shared" si="15"/>
        <v>1463232</v>
      </c>
      <c r="G325" s="7">
        <v>2930</v>
      </c>
      <c r="H325" s="7">
        <f t="shared" si="16"/>
        <v>140640</v>
      </c>
      <c r="I325" s="7">
        <v>27554</v>
      </c>
      <c r="J325" s="7">
        <f t="shared" si="17"/>
        <v>1322592</v>
      </c>
      <c r="K325" s="7">
        <v>0</v>
      </c>
      <c r="L325" s="7">
        <f t="shared" si="18"/>
        <v>0</v>
      </c>
      <c r="M325" s="3" t="s">
        <v>341</v>
      </c>
      <c r="N325" s="6" t="s">
        <v>342</v>
      </c>
      <c r="O325" s="6" t="s">
        <v>52</v>
      </c>
      <c r="P325" s="6" t="s">
        <v>52</v>
      </c>
      <c r="Q325" s="6" t="s">
        <v>381</v>
      </c>
      <c r="R325" s="6" t="s">
        <v>55</v>
      </c>
      <c r="S325" s="6" t="s">
        <v>54</v>
      </c>
      <c r="T325" s="6" t="s">
        <v>54</v>
      </c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6" t="s">
        <v>52</v>
      </c>
      <c r="AS325" s="6" t="s">
        <v>52</v>
      </c>
      <c r="AT325" s="5"/>
      <c r="AU325" s="6" t="s">
        <v>450</v>
      </c>
      <c r="AV325" s="5">
        <v>1924</v>
      </c>
    </row>
    <row r="326" spans="1:48" ht="30" hidden="1" customHeight="1">
      <c r="A326" s="3" t="s">
        <v>217</v>
      </c>
      <c r="B326" s="3" t="s">
        <v>334</v>
      </c>
      <c r="C326" s="3" t="s">
        <v>209</v>
      </c>
      <c r="D326" s="4">
        <v>39</v>
      </c>
      <c r="E326" s="7">
        <f t="shared" si="15"/>
        <v>54974</v>
      </c>
      <c r="F326" s="7">
        <f t="shared" si="15"/>
        <v>2143986</v>
      </c>
      <c r="G326" s="7">
        <v>8494</v>
      </c>
      <c r="H326" s="7">
        <f t="shared" si="16"/>
        <v>331266</v>
      </c>
      <c r="I326" s="7">
        <v>46480</v>
      </c>
      <c r="J326" s="7">
        <f t="shared" si="17"/>
        <v>1812720</v>
      </c>
      <c r="K326" s="7">
        <v>0</v>
      </c>
      <c r="L326" s="7">
        <f t="shared" si="18"/>
        <v>0</v>
      </c>
      <c r="M326" s="3" t="s">
        <v>345</v>
      </c>
      <c r="N326" s="6" t="s">
        <v>346</v>
      </c>
      <c r="O326" s="6" t="s">
        <v>52</v>
      </c>
      <c r="P326" s="6" t="s">
        <v>52</v>
      </c>
      <c r="Q326" s="6" t="s">
        <v>381</v>
      </c>
      <c r="R326" s="6" t="s">
        <v>55</v>
      </c>
      <c r="S326" s="6" t="s">
        <v>54</v>
      </c>
      <c r="T326" s="6" t="s">
        <v>54</v>
      </c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6" t="s">
        <v>52</v>
      </c>
      <c r="AS326" s="6" t="s">
        <v>52</v>
      </c>
      <c r="AT326" s="5"/>
      <c r="AU326" s="6" t="s">
        <v>451</v>
      </c>
      <c r="AV326" s="5">
        <v>1926</v>
      </c>
    </row>
    <row r="327" spans="1:48" ht="30" hidden="1" customHeight="1">
      <c r="A327" s="3" t="s">
        <v>221</v>
      </c>
      <c r="B327" s="3" t="s">
        <v>329</v>
      </c>
      <c r="C327" s="3" t="s">
        <v>209</v>
      </c>
      <c r="D327" s="4">
        <v>12</v>
      </c>
      <c r="E327" s="7">
        <f t="shared" si="15"/>
        <v>17974</v>
      </c>
      <c r="F327" s="7">
        <f t="shared" si="15"/>
        <v>215688</v>
      </c>
      <c r="G327" s="7">
        <v>352</v>
      </c>
      <c r="H327" s="7">
        <f t="shared" si="16"/>
        <v>4224</v>
      </c>
      <c r="I327" s="7">
        <v>17622</v>
      </c>
      <c r="J327" s="7">
        <f t="shared" si="17"/>
        <v>211464</v>
      </c>
      <c r="K327" s="7">
        <v>0</v>
      </c>
      <c r="L327" s="7">
        <f t="shared" si="18"/>
        <v>0</v>
      </c>
      <c r="M327" s="3" t="s">
        <v>351</v>
      </c>
      <c r="N327" s="6" t="s">
        <v>352</v>
      </c>
      <c r="O327" s="6" t="s">
        <v>52</v>
      </c>
      <c r="P327" s="6" t="s">
        <v>52</v>
      </c>
      <c r="Q327" s="6" t="s">
        <v>381</v>
      </c>
      <c r="R327" s="6" t="s">
        <v>55</v>
      </c>
      <c r="S327" s="6" t="s">
        <v>54</v>
      </c>
      <c r="T327" s="6" t="s">
        <v>54</v>
      </c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6" t="s">
        <v>52</v>
      </c>
      <c r="AS327" s="6" t="s">
        <v>52</v>
      </c>
      <c r="AT327" s="5"/>
      <c r="AU327" s="6" t="s">
        <v>452</v>
      </c>
      <c r="AV327" s="5">
        <v>1927</v>
      </c>
    </row>
    <row r="328" spans="1:48" ht="30" hidden="1" customHeight="1">
      <c r="A328" s="3" t="s">
        <v>221</v>
      </c>
      <c r="B328" s="3" t="s">
        <v>334</v>
      </c>
      <c r="C328" s="3" t="s">
        <v>209</v>
      </c>
      <c r="D328" s="4">
        <v>9</v>
      </c>
      <c r="E328" s="7">
        <f t="shared" si="15"/>
        <v>70167</v>
      </c>
      <c r="F328" s="7">
        <f t="shared" si="15"/>
        <v>631503</v>
      </c>
      <c r="G328" s="7">
        <v>1375</v>
      </c>
      <c r="H328" s="7">
        <f t="shared" si="16"/>
        <v>12375</v>
      </c>
      <c r="I328" s="7">
        <v>68792</v>
      </c>
      <c r="J328" s="7">
        <f t="shared" si="17"/>
        <v>619128</v>
      </c>
      <c r="K328" s="7">
        <v>0</v>
      </c>
      <c r="L328" s="7">
        <f t="shared" si="18"/>
        <v>0</v>
      </c>
      <c r="M328" s="3" t="s">
        <v>355</v>
      </c>
      <c r="N328" s="6" t="s">
        <v>356</v>
      </c>
      <c r="O328" s="6" t="s">
        <v>52</v>
      </c>
      <c r="P328" s="6" t="s">
        <v>52</v>
      </c>
      <c r="Q328" s="6" t="s">
        <v>381</v>
      </c>
      <c r="R328" s="6" t="s">
        <v>55</v>
      </c>
      <c r="S328" s="6" t="s">
        <v>54</v>
      </c>
      <c r="T328" s="6" t="s">
        <v>54</v>
      </c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6" t="s">
        <v>52</v>
      </c>
      <c r="AS328" s="6" t="s">
        <v>52</v>
      </c>
      <c r="AT328" s="5"/>
      <c r="AU328" s="6" t="s">
        <v>453</v>
      </c>
      <c r="AV328" s="5">
        <v>1929</v>
      </c>
    </row>
    <row r="329" spans="1:48" ht="30" hidden="1" customHeight="1">
      <c r="A329" s="3" t="s">
        <v>454</v>
      </c>
      <c r="B329" s="3" t="s">
        <v>229</v>
      </c>
      <c r="C329" s="3" t="s">
        <v>209</v>
      </c>
      <c r="D329" s="4">
        <v>4</v>
      </c>
      <c r="E329" s="7">
        <f t="shared" si="15"/>
        <v>138577</v>
      </c>
      <c r="F329" s="7">
        <f t="shared" si="15"/>
        <v>554308</v>
      </c>
      <c r="G329" s="7">
        <v>126670</v>
      </c>
      <c r="H329" s="7">
        <f t="shared" si="16"/>
        <v>506680</v>
      </c>
      <c r="I329" s="7">
        <v>11907</v>
      </c>
      <c r="J329" s="7">
        <f t="shared" si="17"/>
        <v>47628</v>
      </c>
      <c r="K329" s="7">
        <v>0</v>
      </c>
      <c r="L329" s="7">
        <f t="shared" si="18"/>
        <v>0</v>
      </c>
      <c r="M329" s="3" t="s">
        <v>455</v>
      </c>
      <c r="N329" s="6" t="s">
        <v>456</v>
      </c>
      <c r="O329" s="6" t="s">
        <v>52</v>
      </c>
      <c r="P329" s="6" t="s">
        <v>52</v>
      </c>
      <c r="Q329" s="6" t="s">
        <v>381</v>
      </c>
      <c r="R329" s="6" t="s">
        <v>55</v>
      </c>
      <c r="S329" s="6" t="s">
        <v>54</v>
      </c>
      <c r="T329" s="6" t="s">
        <v>54</v>
      </c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6" t="s">
        <v>52</v>
      </c>
      <c r="AS329" s="6" t="s">
        <v>52</v>
      </c>
      <c r="AT329" s="5"/>
      <c r="AU329" s="6" t="s">
        <v>457</v>
      </c>
      <c r="AV329" s="5">
        <v>1961</v>
      </c>
    </row>
    <row r="330" spans="1:48" ht="30" hidden="1" customHeight="1">
      <c r="A330" s="3" t="s">
        <v>363</v>
      </c>
      <c r="B330" s="3" t="s">
        <v>368</v>
      </c>
      <c r="C330" s="3" t="s">
        <v>209</v>
      </c>
      <c r="D330" s="4">
        <v>2</v>
      </c>
      <c r="E330" s="7">
        <f t="shared" si="15"/>
        <v>92141</v>
      </c>
      <c r="F330" s="7">
        <f t="shared" si="15"/>
        <v>184282</v>
      </c>
      <c r="G330" s="7">
        <v>1806</v>
      </c>
      <c r="H330" s="7">
        <f t="shared" si="16"/>
        <v>3612</v>
      </c>
      <c r="I330" s="7">
        <v>90335</v>
      </c>
      <c r="J330" s="7">
        <f t="shared" si="17"/>
        <v>180670</v>
      </c>
      <c r="K330" s="7">
        <v>0</v>
      </c>
      <c r="L330" s="7">
        <f t="shared" si="18"/>
        <v>0</v>
      </c>
      <c r="M330" s="3" t="s">
        <v>369</v>
      </c>
      <c r="N330" s="6" t="s">
        <v>370</v>
      </c>
      <c r="O330" s="6" t="s">
        <v>52</v>
      </c>
      <c r="P330" s="6" t="s">
        <v>52</v>
      </c>
      <c r="Q330" s="6" t="s">
        <v>381</v>
      </c>
      <c r="R330" s="6" t="s">
        <v>55</v>
      </c>
      <c r="S330" s="6" t="s">
        <v>54</v>
      </c>
      <c r="T330" s="6" t="s">
        <v>54</v>
      </c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6" t="s">
        <v>52</v>
      </c>
      <c r="AS330" s="6" t="s">
        <v>52</v>
      </c>
      <c r="AT330" s="5"/>
      <c r="AU330" s="6" t="s">
        <v>458</v>
      </c>
      <c r="AV330" s="5">
        <v>2378</v>
      </c>
    </row>
    <row r="331" spans="1:48" ht="30" hidden="1" customHeight="1">
      <c r="A331" s="3" t="s">
        <v>228</v>
      </c>
      <c r="B331" s="3" t="s">
        <v>229</v>
      </c>
      <c r="C331" s="3" t="s">
        <v>209</v>
      </c>
      <c r="D331" s="4">
        <v>2</v>
      </c>
      <c r="E331" s="7">
        <f t="shared" si="15"/>
        <v>45914</v>
      </c>
      <c r="F331" s="7">
        <f t="shared" si="15"/>
        <v>91828</v>
      </c>
      <c r="G331" s="7">
        <v>17679</v>
      </c>
      <c r="H331" s="7">
        <f t="shared" si="16"/>
        <v>35358</v>
      </c>
      <c r="I331" s="7">
        <v>28235</v>
      </c>
      <c r="J331" s="7">
        <f t="shared" si="17"/>
        <v>56470</v>
      </c>
      <c r="K331" s="7">
        <v>0</v>
      </c>
      <c r="L331" s="7">
        <f t="shared" si="18"/>
        <v>0</v>
      </c>
      <c r="M331" s="3" t="s">
        <v>230</v>
      </c>
      <c r="N331" s="6" t="s">
        <v>231</v>
      </c>
      <c r="O331" s="6" t="s">
        <v>52</v>
      </c>
      <c r="P331" s="6" t="s">
        <v>52</v>
      </c>
      <c r="Q331" s="6" t="s">
        <v>381</v>
      </c>
      <c r="R331" s="6" t="s">
        <v>55</v>
      </c>
      <c r="S331" s="6" t="s">
        <v>54</v>
      </c>
      <c r="T331" s="6" t="s">
        <v>54</v>
      </c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6" t="s">
        <v>52</v>
      </c>
      <c r="AS331" s="6" t="s">
        <v>52</v>
      </c>
      <c r="AT331" s="5"/>
      <c r="AU331" s="6" t="s">
        <v>459</v>
      </c>
      <c r="AV331" s="5">
        <v>1930</v>
      </c>
    </row>
    <row r="332" spans="1:48" ht="30" hidden="1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</row>
    <row r="333" spans="1:48" ht="30" hidden="1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</row>
    <row r="334" spans="1:48" ht="30" hidden="1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</row>
    <row r="335" spans="1:48" ht="30" hidden="1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</row>
    <row r="336" spans="1:48" ht="30" hidden="1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</row>
    <row r="337" spans="1:48" ht="30" hidden="1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</row>
    <row r="338" spans="1:48" ht="30" hidden="1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</row>
    <row r="339" spans="1:48" ht="30" hidden="1" customHeight="1">
      <c r="A339" s="4" t="s">
        <v>61</v>
      </c>
      <c r="B339" s="4"/>
      <c r="C339" s="4"/>
      <c r="D339" s="4"/>
      <c r="E339" s="4"/>
      <c r="F339" s="7">
        <f>SUM(F293:F338)</f>
        <v>16688421</v>
      </c>
      <c r="G339" s="4"/>
      <c r="H339" s="7">
        <f>SUM(H293:H338)</f>
        <v>10100929</v>
      </c>
      <c r="I339" s="4"/>
      <c r="J339" s="7">
        <f>SUM(J293:J338)</f>
        <v>6587492</v>
      </c>
      <c r="K339" s="4"/>
      <c r="L339" s="7">
        <f>SUM(L293:L338)</f>
        <v>0</v>
      </c>
      <c r="M339" s="4"/>
      <c r="N339" t="s">
        <v>62</v>
      </c>
    </row>
    <row r="340" spans="1:48" ht="30" hidden="1" customHeight="1">
      <c r="A340" s="3" t="s">
        <v>83</v>
      </c>
      <c r="B340" s="4" t="s">
        <v>166</v>
      </c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5"/>
      <c r="O340" s="5"/>
      <c r="P340" s="5"/>
      <c r="Q340" s="6" t="s">
        <v>460</v>
      </c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</row>
    <row r="341" spans="1:48" ht="30" hidden="1" customHeight="1">
      <c r="A341" s="3" t="s">
        <v>168</v>
      </c>
      <c r="B341" s="3" t="s">
        <v>461</v>
      </c>
      <c r="C341" s="3" t="s">
        <v>170</v>
      </c>
      <c r="D341" s="4">
        <v>2.8</v>
      </c>
      <c r="E341" s="7">
        <f t="shared" ref="E341:F367" si="19">TRUNC(G341+I341+K341, 0)</f>
        <v>15990</v>
      </c>
      <c r="F341" s="7">
        <f t="shared" si="19"/>
        <v>44772</v>
      </c>
      <c r="G341" s="7">
        <v>15990</v>
      </c>
      <c r="H341" s="7">
        <f t="shared" ref="H341:H367" si="20">TRUNC(G341*D341, 0)</f>
        <v>44772</v>
      </c>
      <c r="I341" s="7">
        <v>0</v>
      </c>
      <c r="J341" s="7">
        <f t="shared" ref="J341:J367" si="21">TRUNC(I341*D341, 0)</f>
        <v>0</v>
      </c>
      <c r="K341" s="7">
        <v>0</v>
      </c>
      <c r="L341" s="7">
        <f t="shared" ref="L341:L367" si="22">TRUNC(K341*D341, 0)</f>
        <v>0</v>
      </c>
      <c r="M341" s="3" t="s">
        <v>52</v>
      </c>
      <c r="N341" s="6" t="s">
        <v>462</v>
      </c>
      <c r="O341" s="6" t="s">
        <v>52</v>
      </c>
      <c r="P341" s="6" t="s">
        <v>52</v>
      </c>
      <c r="Q341" s="6" t="s">
        <v>460</v>
      </c>
      <c r="R341" s="6" t="s">
        <v>54</v>
      </c>
      <c r="S341" s="6" t="s">
        <v>54</v>
      </c>
      <c r="T341" s="6" t="s">
        <v>55</v>
      </c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6" t="s">
        <v>52</v>
      </c>
      <c r="AS341" s="6" t="s">
        <v>52</v>
      </c>
      <c r="AT341" s="5"/>
      <c r="AU341" s="6" t="s">
        <v>463</v>
      </c>
      <c r="AV341" s="5">
        <v>2264</v>
      </c>
    </row>
    <row r="342" spans="1:48" ht="30" hidden="1" customHeight="1">
      <c r="A342" s="3" t="s">
        <v>168</v>
      </c>
      <c r="B342" s="3" t="s">
        <v>234</v>
      </c>
      <c r="C342" s="3" t="s">
        <v>235</v>
      </c>
      <c r="D342" s="4">
        <v>38.4</v>
      </c>
      <c r="E342" s="7">
        <f t="shared" si="19"/>
        <v>23120</v>
      </c>
      <c r="F342" s="7">
        <f t="shared" si="19"/>
        <v>887808</v>
      </c>
      <c r="G342" s="7">
        <v>23120</v>
      </c>
      <c r="H342" s="7">
        <f t="shared" si="20"/>
        <v>887808</v>
      </c>
      <c r="I342" s="7">
        <v>0</v>
      </c>
      <c r="J342" s="7">
        <f t="shared" si="21"/>
        <v>0</v>
      </c>
      <c r="K342" s="7">
        <v>0</v>
      </c>
      <c r="L342" s="7">
        <f t="shared" si="22"/>
        <v>0</v>
      </c>
      <c r="M342" s="3" t="s">
        <v>52</v>
      </c>
      <c r="N342" s="6" t="s">
        <v>236</v>
      </c>
      <c r="O342" s="6" t="s">
        <v>52</v>
      </c>
      <c r="P342" s="6" t="s">
        <v>52</v>
      </c>
      <c r="Q342" s="6" t="s">
        <v>460</v>
      </c>
      <c r="R342" s="6" t="s">
        <v>54</v>
      </c>
      <c r="S342" s="6" t="s">
        <v>54</v>
      </c>
      <c r="T342" s="6" t="s">
        <v>55</v>
      </c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6" t="s">
        <v>52</v>
      </c>
      <c r="AS342" s="6" t="s">
        <v>52</v>
      </c>
      <c r="AT342" s="5"/>
      <c r="AU342" s="6" t="s">
        <v>464</v>
      </c>
      <c r="AV342" s="5">
        <v>1116</v>
      </c>
    </row>
    <row r="343" spans="1:48" ht="30" hidden="1" customHeight="1">
      <c r="A343" s="3" t="s">
        <v>168</v>
      </c>
      <c r="B343" s="3" t="s">
        <v>169</v>
      </c>
      <c r="C343" s="3" t="s">
        <v>170</v>
      </c>
      <c r="D343" s="4">
        <v>6.6</v>
      </c>
      <c r="E343" s="7">
        <f t="shared" si="19"/>
        <v>31820</v>
      </c>
      <c r="F343" s="7">
        <f t="shared" si="19"/>
        <v>210012</v>
      </c>
      <c r="G343" s="7">
        <v>31820</v>
      </c>
      <c r="H343" s="7">
        <f t="shared" si="20"/>
        <v>210012</v>
      </c>
      <c r="I343" s="7">
        <v>0</v>
      </c>
      <c r="J343" s="7">
        <f t="shared" si="21"/>
        <v>0</v>
      </c>
      <c r="K343" s="7">
        <v>0</v>
      </c>
      <c r="L343" s="7">
        <f t="shared" si="22"/>
        <v>0</v>
      </c>
      <c r="M343" s="3" t="s">
        <v>52</v>
      </c>
      <c r="N343" s="6" t="s">
        <v>171</v>
      </c>
      <c r="O343" s="6" t="s">
        <v>52</v>
      </c>
      <c r="P343" s="6" t="s">
        <v>52</v>
      </c>
      <c r="Q343" s="6" t="s">
        <v>460</v>
      </c>
      <c r="R343" s="6" t="s">
        <v>54</v>
      </c>
      <c r="S343" s="6" t="s">
        <v>54</v>
      </c>
      <c r="T343" s="6" t="s">
        <v>55</v>
      </c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6" t="s">
        <v>52</v>
      </c>
      <c r="AS343" s="6" t="s">
        <v>52</v>
      </c>
      <c r="AT343" s="5"/>
      <c r="AU343" s="6" t="s">
        <v>465</v>
      </c>
      <c r="AV343" s="5">
        <v>1968</v>
      </c>
    </row>
    <row r="344" spans="1:48" ht="30" hidden="1" customHeight="1">
      <c r="A344" s="3" t="s">
        <v>173</v>
      </c>
      <c r="B344" s="3" t="s">
        <v>242</v>
      </c>
      <c r="C344" s="3" t="s">
        <v>175</v>
      </c>
      <c r="D344" s="4">
        <v>10</v>
      </c>
      <c r="E344" s="7">
        <f t="shared" si="19"/>
        <v>10088</v>
      </c>
      <c r="F344" s="7">
        <f t="shared" si="19"/>
        <v>100880</v>
      </c>
      <c r="G344" s="7">
        <v>10088</v>
      </c>
      <c r="H344" s="7">
        <f t="shared" si="20"/>
        <v>100880</v>
      </c>
      <c r="I344" s="7">
        <v>0</v>
      </c>
      <c r="J344" s="7">
        <f t="shared" si="21"/>
        <v>0</v>
      </c>
      <c r="K344" s="7">
        <v>0</v>
      </c>
      <c r="L344" s="7">
        <f t="shared" si="22"/>
        <v>0</v>
      </c>
      <c r="M344" s="3" t="s">
        <v>52</v>
      </c>
      <c r="N344" s="6" t="s">
        <v>243</v>
      </c>
      <c r="O344" s="6" t="s">
        <v>52</v>
      </c>
      <c r="P344" s="6" t="s">
        <v>52</v>
      </c>
      <c r="Q344" s="6" t="s">
        <v>460</v>
      </c>
      <c r="R344" s="6" t="s">
        <v>54</v>
      </c>
      <c r="S344" s="6" t="s">
        <v>54</v>
      </c>
      <c r="T344" s="6" t="s">
        <v>55</v>
      </c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6" t="s">
        <v>52</v>
      </c>
      <c r="AS344" s="6" t="s">
        <v>52</v>
      </c>
      <c r="AT344" s="5"/>
      <c r="AU344" s="6" t="s">
        <v>466</v>
      </c>
      <c r="AV344" s="5">
        <v>1125</v>
      </c>
    </row>
    <row r="345" spans="1:48" ht="30" hidden="1" customHeight="1">
      <c r="A345" s="3" t="s">
        <v>173</v>
      </c>
      <c r="B345" s="3" t="s">
        <v>174</v>
      </c>
      <c r="C345" s="3" t="s">
        <v>175</v>
      </c>
      <c r="D345" s="4">
        <v>1</v>
      </c>
      <c r="E345" s="7">
        <f t="shared" si="19"/>
        <v>19721</v>
      </c>
      <c r="F345" s="7">
        <f t="shared" si="19"/>
        <v>19721</v>
      </c>
      <c r="G345" s="7">
        <v>19721</v>
      </c>
      <c r="H345" s="7">
        <f t="shared" si="20"/>
        <v>19721</v>
      </c>
      <c r="I345" s="7">
        <v>0</v>
      </c>
      <c r="J345" s="7">
        <f t="shared" si="21"/>
        <v>0</v>
      </c>
      <c r="K345" s="7">
        <v>0</v>
      </c>
      <c r="L345" s="7">
        <f t="shared" si="22"/>
        <v>0</v>
      </c>
      <c r="M345" s="3" t="s">
        <v>52</v>
      </c>
      <c r="N345" s="6" t="s">
        <v>176</v>
      </c>
      <c r="O345" s="6" t="s">
        <v>52</v>
      </c>
      <c r="P345" s="6" t="s">
        <v>52</v>
      </c>
      <c r="Q345" s="6" t="s">
        <v>460</v>
      </c>
      <c r="R345" s="6" t="s">
        <v>54</v>
      </c>
      <c r="S345" s="6" t="s">
        <v>54</v>
      </c>
      <c r="T345" s="6" t="s">
        <v>55</v>
      </c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6" t="s">
        <v>52</v>
      </c>
      <c r="AS345" s="6" t="s">
        <v>52</v>
      </c>
      <c r="AT345" s="5"/>
      <c r="AU345" s="6" t="s">
        <v>467</v>
      </c>
      <c r="AV345" s="5">
        <v>1969</v>
      </c>
    </row>
    <row r="346" spans="1:48" ht="30" hidden="1" customHeight="1">
      <c r="A346" s="3" t="s">
        <v>178</v>
      </c>
      <c r="B346" s="3" t="s">
        <v>252</v>
      </c>
      <c r="C346" s="3" t="s">
        <v>175</v>
      </c>
      <c r="D346" s="4">
        <v>2</v>
      </c>
      <c r="E346" s="7">
        <f t="shared" si="19"/>
        <v>18174</v>
      </c>
      <c r="F346" s="7">
        <f t="shared" si="19"/>
        <v>36348</v>
      </c>
      <c r="G346" s="7">
        <v>18174</v>
      </c>
      <c r="H346" s="7">
        <f t="shared" si="20"/>
        <v>36348</v>
      </c>
      <c r="I346" s="7">
        <v>0</v>
      </c>
      <c r="J346" s="7">
        <f t="shared" si="21"/>
        <v>0</v>
      </c>
      <c r="K346" s="7">
        <v>0</v>
      </c>
      <c r="L346" s="7">
        <f t="shared" si="22"/>
        <v>0</v>
      </c>
      <c r="M346" s="3" t="s">
        <v>52</v>
      </c>
      <c r="N346" s="6" t="s">
        <v>253</v>
      </c>
      <c r="O346" s="6" t="s">
        <v>52</v>
      </c>
      <c r="P346" s="6" t="s">
        <v>52</v>
      </c>
      <c r="Q346" s="6" t="s">
        <v>460</v>
      </c>
      <c r="R346" s="6" t="s">
        <v>54</v>
      </c>
      <c r="S346" s="6" t="s">
        <v>54</v>
      </c>
      <c r="T346" s="6" t="s">
        <v>55</v>
      </c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6" t="s">
        <v>52</v>
      </c>
      <c r="AS346" s="6" t="s">
        <v>52</v>
      </c>
      <c r="AT346" s="5"/>
      <c r="AU346" s="6" t="s">
        <v>468</v>
      </c>
      <c r="AV346" s="5">
        <v>2265</v>
      </c>
    </row>
    <row r="347" spans="1:48" ht="30" hidden="1" customHeight="1">
      <c r="A347" s="3" t="s">
        <v>259</v>
      </c>
      <c r="B347" s="3" t="s">
        <v>469</v>
      </c>
      <c r="C347" s="3" t="s">
        <v>175</v>
      </c>
      <c r="D347" s="4">
        <v>6</v>
      </c>
      <c r="E347" s="7">
        <f t="shared" si="19"/>
        <v>18174</v>
      </c>
      <c r="F347" s="7">
        <f t="shared" si="19"/>
        <v>109044</v>
      </c>
      <c r="G347" s="7">
        <v>18174</v>
      </c>
      <c r="H347" s="7">
        <f t="shared" si="20"/>
        <v>109044</v>
      </c>
      <c r="I347" s="7">
        <v>0</v>
      </c>
      <c r="J347" s="7">
        <f t="shared" si="21"/>
        <v>0</v>
      </c>
      <c r="K347" s="7">
        <v>0</v>
      </c>
      <c r="L347" s="7">
        <f t="shared" si="22"/>
        <v>0</v>
      </c>
      <c r="M347" s="3" t="s">
        <v>52</v>
      </c>
      <c r="N347" s="6" t="s">
        <v>470</v>
      </c>
      <c r="O347" s="6" t="s">
        <v>52</v>
      </c>
      <c r="P347" s="6" t="s">
        <v>52</v>
      </c>
      <c r="Q347" s="6" t="s">
        <v>460</v>
      </c>
      <c r="R347" s="6" t="s">
        <v>54</v>
      </c>
      <c r="S347" s="6" t="s">
        <v>54</v>
      </c>
      <c r="T347" s="6" t="s">
        <v>55</v>
      </c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6" t="s">
        <v>52</v>
      </c>
      <c r="AS347" s="6" t="s">
        <v>52</v>
      </c>
      <c r="AT347" s="5"/>
      <c r="AU347" s="6" t="s">
        <v>471</v>
      </c>
      <c r="AV347" s="5">
        <v>1459</v>
      </c>
    </row>
    <row r="348" spans="1:48" ht="30" hidden="1" customHeight="1">
      <c r="A348" s="3" t="s">
        <v>182</v>
      </c>
      <c r="B348" s="3" t="s">
        <v>472</v>
      </c>
      <c r="C348" s="3" t="s">
        <v>175</v>
      </c>
      <c r="D348" s="4">
        <v>5</v>
      </c>
      <c r="E348" s="7">
        <f t="shared" si="19"/>
        <v>18300</v>
      </c>
      <c r="F348" s="7">
        <f t="shared" si="19"/>
        <v>91500</v>
      </c>
      <c r="G348" s="7">
        <v>18300</v>
      </c>
      <c r="H348" s="7">
        <f t="shared" si="20"/>
        <v>91500</v>
      </c>
      <c r="I348" s="7">
        <v>0</v>
      </c>
      <c r="J348" s="7">
        <f t="shared" si="21"/>
        <v>0</v>
      </c>
      <c r="K348" s="7">
        <v>0</v>
      </c>
      <c r="L348" s="7">
        <f t="shared" si="22"/>
        <v>0</v>
      </c>
      <c r="M348" s="3" t="s">
        <v>52</v>
      </c>
      <c r="N348" s="6" t="s">
        <v>473</v>
      </c>
      <c r="O348" s="6" t="s">
        <v>52</v>
      </c>
      <c r="P348" s="6" t="s">
        <v>52</v>
      </c>
      <c r="Q348" s="6" t="s">
        <v>460</v>
      </c>
      <c r="R348" s="6" t="s">
        <v>54</v>
      </c>
      <c r="S348" s="6" t="s">
        <v>54</v>
      </c>
      <c r="T348" s="6" t="s">
        <v>55</v>
      </c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6" t="s">
        <v>52</v>
      </c>
      <c r="AS348" s="6" t="s">
        <v>52</v>
      </c>
      <c r="AT348" s="5"/>
      <c r="AU348" s="6" t="s">
        <v>474</v>
      </c>
      <c r="AV348" s="5">
        <v>1147</v>
      </c>
    </row>
    <row r="349" spans="1:48" ht="30" hidden="1" customHeight="1">
      <c r="A349" s="3" t="s">
        <v>182</v>
      </c>
      <c r="B349" s="3" t="s">
        <v>263</v>
      </c>
      <c r="C349" s="3" t="s">
        <v>175</v>
      </c>
      <c r="D349" s="4">
        <v>16</v>
      </c>
      <c r="E349" s="7">
        <f t="shared" si="19"/>
        <v>21825</v>
      </c>
      <c r="F349" s="7">
        <f t="shared" si="19"/>
        <v>349200</v>
      </c>
      <c r="G349" s="7">
        <v>21825</v>
      </c>
      <c r="H349" s="7">
        <f t="shared" si="20"/>
        <v>349200</v>
      </c>
      <c r="I349" s="7">
        <v>0</v>
      </c>
      <c r="J349" s="7">
        <f t="shared" si="21"/>
        <v>0</v>
      </c>
      <c r="K349" s="7">
        <v>0</v>
      </c>
      <c r="L349" s="7">
        <f t="shared" si="22"/>
        <v>0</v>
      </c>
      <c r="M349" s="3" t="s">
        <v>52</v>
      </c>
      <c r="N349" s="6" t="s">
        <v>264</v>
      </c>
      <c r="O349" s="6" t="s">
        <v>52</v>
      </c>
      <c r="P349" s="6" t="s">
        <v>52</v>
      </c>
      <c r="Q349" s="6" t="s">
        <v>460</v>
      </c>
      <c r="R349" s="6" t="s">
        <v>54</v>
      </c>
      <c r="S349" s="6" t="s">
        <v>54</v>
      </c>
      <c r="T349" s="6" t="s">
        <v>55</v>
      </c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6" t="s">
        <v>52</v>
      </c>
      <c r="AS349" s="6" t="s">
        <v>52</v>
      </c>
      <c r="AT349" s="5"/>
      <c r="AU349" s="6" t="s">
        <v>475</v>
      </c>
      <c r="AV349" s="5">
        <v>1148</v>
      </c>
    </row>
    <row r="350" spans="1:48" ht="30" hidden="1" customHeight="1">
      <c r="A350" s="3" t="s">
        <v>182</v>
      </c>
      <c r="B350" s="3" t="s">
        <v>183</v>
      </c>
      <c r="C350" s="3" t="s">
        <v>175</v>
      </c>
      <c r="D350" s="4">
        <v>3</v>
      </c>
      <c r="E350" s="7">
        <f t="shared" si="19"/>
        <v>31800</v>
      </c>
      <c r="F350" s="7">
        <f t="shared" si="19"/>
        <v>95400</v>
      </c>
      <c r="G350" s="7">
        <v>31800</v>
      </c>
      <c r="H350" s="7">
        <f t="shared" si="20"/>
        <v>95400</v>
      </c>
      <c r="I350" s="7">
        <v>0</v>
      </c>
      <c r="J350" s="7">
        <f t="shared" si="21"/>
        <v>0</v>
      </c>
      <c r="K350" s="7">
        <v>0</v>
      </c>
      <c r="L350" s="7">
        <f t="shared" si="22"/>
        <v>0</v>
      </c>
      <c r="M350" s="3" t="s">
        <v>52</v>
      </c>
      <c r="N350" s="6" t="s">
        <v>184</v>
      </c>
      <c r="O350" s="6" t="s">
        <v>52</v>
      </c>
      <c r="P350" s="6" t="s">
        <v>52</v>
      </c>
      <c r="Q350" s="6" t="s">
        <v>460</v>
      </c>
      <c r="R350" s="6" t="s">
        <v>54</v>
      </c>
      <c r="S350" s="6" t="s">
        <v>54</v>
      </c>
      <c r="T350" s="6" t="s">
        <v>55</v>
      </c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6" t="s">
        <v>52</v>
      </c>
      <c r="AS350" s="6" t="s">
        <v>52</v>
      </c>
      <c r="AT350" s="5"/>
      <c r="AU350" s="6" t="s">
        <v>476</v>
      </c>
      <c r="AV350" s="5">
        <v>1970</v>
      </c>
    </row>
    <row r="351" spans="1:48" ht="30" hidden="1" customHeight="1">
      <c r="A351" s="3" t="s">
        <v>270</v>
      </c>
      <c r="B351" s="3" t="s">
        <v>477</v>
      </c>
      <c r="C351" s="3" t="s">
        <v>175</v>
      </c>
      <c r="D351" s="4">
        <v>5</v>
      </c>
      <c r="E351" s="7">
        <f t="shared" si="19"/>
        <v>27600</v>
      </c>
      <c r="F351" s="7">
        <f t="shared" si="19"/>
        <v>138000</v>
      </c>
      <c r="G351" s="7">
        <v>27600</v>
      </c>
      <c r="H351" s="7">
        <f t="shared" si="20"/>
        <v>138000</v>
      </c>
      <c r="I351" s="7">
        <v>0</v>
      </c>
      <c r="J351" s="7">
        <f t="shared" si="21"/>
        <v>0</v>
      </c>
      <c r="K351" s="7">
        <v>0</v>
      </c>
      <c r="L351" s="7">
        <f t="shared" si="22"/>
        <v>0</v>
      </c>
      <c r="M351" s="3" t="s">
        <v>52</v>
      </c>
      <c r="N351" s="6" t="s">
        <v>478</v>
      </c>
      <c r="O351" s="6" t="s">
        <v>52</v>
      </c>
      <c r="P351" s="6" t="s">
        <v>52</v>
      </c>
      <c r="Q351" s="6" t="s">
        <v>460</v>
      </c>
      <c r="R351" s="6" t="s">
        <v>54</v>
      </c>
      <c r="S351" s="6" t="s">
        <v>54</v>
      </c>
      <c r="T351" s="6" t="s">
        <v>55</v>
      </c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6" t="s">
        <v>52</v>
      </c>
      <c r="AS351" s="6" t="s">
        <v>52</v>
      </c>
      <c r="AT351" s="5"/>
      <c r="AU351" s="6" t="s">
        <v>479</v>
      </c>
      <c r="AV351" s="5">
        <v>1460</v>
      </c>
    </row>
    <row r="352" spans="1:48" ht="30" hidden="1" customHeight="1">
      <c r="A352" s="3" t="s">
        <v>186</v>
      </c>
      <c r="B352" s="3" t="s">
        <v>187</v>
      </c>
      <c r="C352" s="3" t="s">
        <v>175</v>
      </c>
      <c r="D352" s="4">
        <v>1</v>
      </c>
      <c r="E352" s="7">
        <f t="shared" si="19"/>
        <v>314500</v>
      </c>
      <c r="F352" s="7">
        <f t="shared" si="19"/>
        <v>314500</v>
      </c>
      <c r="G352" s="7">
        <v>314500</v>
      </c>
      <c r="H352" s="7">
        <f t="shared" si="20"/>
        <v>314500</v>
      </c>
      <c r="I352" s="7">
        <v>0</v>
      </c>
      <c r="J352" s="7">
        <f t="shared" si="21"/>
        <v>0</v>
      </c>
      <c r="K352" s="7">
        <v>0</v>
      </c>
      <c r="L352" s="7">
        <f t="shared" si="22"/>
        <v>0</v>
      </c>
      <c r="M352" s="3" t="s">
        <v>52</v>
      </c>
      <c r="N352" s="6" t="s">
        <v>188</v>
      </c>
      <c r="O352" s="6" t="s">
        <v>52</v>
      </c>
      <c r="P352" s="6" t="s">
        <v>52</v>
      </c>
      <c r="Q352" s="6" t="s">
        <v>460</v>
      </c>
      <c r="R352" s="6" t="s">
        <v>54</v>
      </c>
      <c r="S352" s="6" t="s">
        <v>54</v>
      </c>
      <c r="T352" s="6" t="s">
        <v>55</v>
      </c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6" t="s">
        <v>52</v>
      </c>
      <c r="AS352" s="6" t="s">
        <v>52</v>
      </c>
      <c r="AT352" s="5"/>
      <c r="AU352" s="6" t="s">
        <v>480</v>
      </c>
      <c r="AV352" s="5">
        <v>2056</v>
      </c>
    </row>
    <row r="353" spans="1:48" ht="30" hidden="1" customHeight="1">
      <c r="A353" s="3" t="s">
        <v>280</v>
      </c>
      <c r="B353" s="3" t="s">
        <v>481</v>
      </c>
      <c r="C353" s="3" t="s">
        <v>175</v>
      </c>
      <c r="D353" s="4">
        <v>4</v>
      </c>
      <c r="E353" s="7">
        <f t="shared" si="19"/>
        <v>173000</v>
      </c>
      <c r="F353" s="7">
        <f t="shared" si="19"/>
        <v>692000</v>
      </c>
      <c r="G353" s="7">
        <v>173000</v>
      </c>
      <c r="H353" s="7">
        <f t="shared" si="20"/>
        <v>692000</v>
      </c>
      <c r="I353" s="7">
        <v>0</v>
      </c>
      <c r="J353" s="7">
        <f t="shared" si="21"/>
        <v>0</v>
      </c>
      <c r="K353" s="7">
        <v>0</v>
      </c>
      <c r="L353" s="7">
        <f t="shared" si="22"/>
        <v>0</v>
      </c>
      <c r="M353" s="3" t="s">
        <v>52</v>
      </c>
      <c r="N353" s="6" t="s">
        <v>482</v>
      </c>
      <c r="O353" s="6" t="s">
        <v>52</v>
      </c>
      <c r="P353" s="6" t="s">
        <v>52</v>
      </c>
      <c r="Q353" s="6" t="s">
        <v>460</v>
      </c>
      <c r="R353" s="6" t="s">
        <v>54</v>
      </c>
      <c r="S353" s="6" t="s">
        <v>54</v>
      </c>
      <c r="T353" s="6" t="s">
        <v>55</v>
      </c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6" t="s">
        <v>52</v>
      </c>
      <c r="AS353" s="6" t="s">
        <v>52</v>
      </c>
      <c r="AT353" s="5"/>
      <c r="AU353" s="6" t="s">
        <v>483</v>
      </c>
      <c r="AV353" s="5">
        <v>1462</v>
      </c>
    </row>
    <row r="354" spans="1:48" ht="30" hidden="1" customHeight="1">
      <c r="A354" s="3" t="s">
        <v>193</v>
      </c>
      <c r="B354" s="3" t="s">
        <v>194</v>
      </c>
      <c r="C354" s="3" t="s">
        <v>175</v>
      </c>
      <c r="D354" s="4">
        <v>2</v>
      </c>
      <c r="E354" s="7">
        <f t="shared" si="19"/>
        <v>297420</v>
      </c>
      <c r="F354" s="7">
        <f t="shared" si="19"/>
        <v>594840</v>
      </c>
      <c r="G354" s="7">
        <v>297420</v>
      </c>
      <c r="H354" s="7">
        <f t="shared" si="20"/>
        <v>594840</v>
      </c>
      <c r="I354" s="7">
        <v>0</v>
      </c>
      <c r="J354" s="7">
        <f t="shared" si="21"/>
        <v>0</v>
      </c>
      <c r="K354" s="7">
        <v>0</v>
      </c>
      <c r="L354" s="7">
        <f t="shared" si="22"/>
        <v>0</v>
      </c>
      <c r="M354" s="3" t="s">
        <v>52</v>
      </c>
      <c r="N354" s="6" t="s">
        <v>195</v>
      </c>
      <c r="O354" s="6" t="s">
        <v>52</v>
      </c>
      <c r="P354" s="6" t="s">
        <v>52</v>
      </c>
      <c r="Q354" s="6" t="s">
        <v>460</v>
      </c>
      <c r="R354" s="6" t="s">
        <v>54</v>
      </c>
      <c r="S354" s="6" t="s">
        <v>54</v>
      </c>
      <c r="T354" s="6" t="s">
        <v>55</v>
      </c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6" t="s">
        <v>52</v>
      </c>
      <c r="AS354" s="6" t="s">
        <v>52</v>
      </c>
      <c r="AT354" s="5"/>
      <c r="AU354" s="6" t="s">
        <v>484</v>
      </c>
      <c r="AV354" s="5">
        <v>2266</v>
      </c>
    </row>
    <row r="355" spans="1:48" ht="30" hidden="1" customHeight="1">
      <c r="A355" s="3" t="s">
        <v>201</v>
      </c>
      <c r="B355" s="3" t="s">
        <v>485</v>
      </c>
      <c r="C355" s="3" t="s">
        <v>203</v>
      </c>
      <c r="D355" s="4">
        <v>2.5999999999999999E-2</v>
      </c>
      <c r="E355" s="7">
        <f t="shared" si="19"/>
        <v>901923</v>
      </c>
      <c r="F355" s="7">
        <f t="shared" si="19"/>
        <v>23449</v>
      </c>
      <c r="G355" s="7">
        <v>17684</v>
      </c>
      <c r="H355" s="7">
        <f t="shared" si="20"/>
        <v>459</v>
      </c>
      <c r="I355" s="7">
        <v>884239</v>
      </c>
      <c r="J355" s="7">
        <f t="shared" si="21"/>
        <v>22990</v>
      </c>
      <c r="K355" s="7">
        <v>0</v>
      </c>
      <c r="L355" s="7">
        <f t="shared" si="22"/>
        <v>0</v>
      </c>
      <c r="M355" s="3" t="s">
        <v>486</v>
      </c>
      <c r="N355" s="6" t="s">
        <v>487</v>
      </c>
      <c r="O355" s="6" t="s">
        <v>52</v>
      </c>
      <c r="P355" s="6" t="s">
        <v>52</v>
      </c>
      <c r="Q355" s="6" t="s">
        <v>460</v>
      </c>
      <c r="R355" s="6" t="s">
        <v>55</v>
      </c>
      <c r="S355" s="6" t="s">
        <v>54</v>
      </c>
      <c r="T355" s="6" t="s">
        <v>54</v>
      </c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6" t="s">
        <v>52</v>
      </c>
      <c r="AS355" s="6" t="s">
        <v>52</v>
      </c>
      <c r="AT355" s="5"/>
      <c r="AU355" s="6" t="s">
        <v>488</v>
      </c>
      <c r="AV355" s="5">
        <v>2395</v>
      </c>
    </row>
    <row r="356" spans="1:48" ht="30" hidden="1" customHeight="1">
      <c r="A356" s="3" t="s">
        <v>201</v>
      </c>
      <c r="B356" s="3" t="s">
        <v>320</v>
      </c>
      <c r="C356" s="3" t="s">
        <v>203</v>
      </c>
      <c r="D356" s="4">
        <v>0.997</v>
      </c>
      <c r="E356" s="7">
        <f t="shared" si="19"/>
        <v>901923</v>
      </c>
      <c r="F356" s="7">
        <f t="shared" si="19"/>
        <v>899216</v>
      </c>
      <c r="G356" s="7">
        <v>17684</v>
      </c>
      <c r="H356" s="7">
        <f t="shared" si="20"/>
        <v>17630</v>
      </c>
      <c r="I356" s="7">
        <v>884239</v>
      </c>
      <c r="J356" s="7">
        <f t="shared" si="21"/>
        <v>881586</v>
      </c>
      <c r="K356" s="7">
        <v>0</v>
      </c>
      <c r="L356" s="7">
        <f t="shared" si="22"/>
        <v>0</v>
      </c>
      <c r="M356" s="3" t="s">
        <v>321</v>
      </c>
      <c r="N356" s="6" t="s">
        <v>322</v>
      </c>
      <c r="O356" s="6" t="s">
        <v>52</v>
      </c>
      <c r="P356" s="6" t="s">
        <v>52</v>
      </c>
      <c r="Q356" s="6" t="s">
        <v>460</v>
      </c>
      <c r="R356" s="6" t="s">
        <v>55</v>
      </c>
      <c r="S356" s="6" t="s">
        <v>54</v>
      </c>
      <c r="T356" s="6" t="s">
        <v>54</v>
      </c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6" t="s">
        <v>52</v>
      </c>
      <c r="AS356" s="6" t="s">
        <v>52</v>
      </c>
      <c r="AT356" s="5"/>
      <c r="AU356" s="6" t="s">
        <v>489</v>
      </c>
      <c r="AV356" s="5">
        <v>2396</v>
      </c>
    </row>
    <row r="357" spans="1:48" ht="30" hidden="1" customHeight="1">
      <c r="A357" s="3" t="s">
        <v>201</v>
      </c>
      <c r="B357" s="3" t="s">
        <v>202</v>
      </c>
      <c r="C357" s="3" t="s">
        <v>203</v>
      </c>
      <c r="D357" s="4">
        <v>0.24</v>
      </c>
      <c r="E357" s="7">
        <f t="shared" si="19"/>
        <v>901923</v>
      </c>
      <c r="F357" s="7">
        <f t="shared" si="19"/>
        <v>216461</v>
      </c>
      <c r="G357" s="7">
        <v>17684</v>
      </c>
      <c r="H357" s="7">
        <f t="shared" si="20"/>
        <v>4244</v>
      </c>
      <c r="I357" s="7">
        <v>884239</v>
      </c>
      <c r="J357" s="7">
        <f t="shared" si="21"/>
        <v>212217</v>
      </c>
      <c r="K357" s="7">
        <v>0</v>
      </c>
      <c r="L357" s="7">
        <f t="shared" si="22"/>
        <v>0</v>
      </c>
      <c r="M357" s="3" t="s">
        <v>204</v>
      </c>
      <c r="N357" s="6" t="s">
        <v>205</v>
      </c>
      <c r="O357" s="6" t="s">
        <v>52</v>
      </c>
      <c r="P357" s="6" t="s">
        <v>52</v>
      </c>
      <c r="Q357" s="6" t="s">
        <v>460</v>
      </c>
      <c r="R357" s="6" t="s">
        <v>55</v>
      </c>
      <c r="S357" s="6" t="s">
        <v>54</v>
      </c>
      <c r="T357" s="6" t="s">
        <v>54</v>
      </c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6" t="s">
        <v>52</v>
      </c>
      <c r="AS357" s="6" t="s">
        <v>52</v>
      </c>
      <c r="AT357" s="5"/>
      <c r="AU357" s="6" t="s">
        <v>490</v>
      </c>
      <c r="AV357" s="5">
        <v>2397</v>
      </c>
    </row>
    <row r="358" spans="1:48" ht="30" hidden="1" customHeight="1">
      <c r="A358" s="3" t="s">
        <v>207</v>
      </c>
      <c r="B358" s="3" t="s">
        <v>491</v>
      </c>
      <c r="C358" s="3" t="s">
        <v>209</v>
      </c>
      <c r="D358" s="4">
        <v>5</v>
      </c>
      <c r="E358" s="7">
        <f t="shared" si="19"/>
        <v>7026</v>
      </c>
      <c r="F358" s="7">
        <f t="shared" si="19"/>
        <v>35130</v>
      </c>
      <c r="G358" s="7">
        <v>7026</v>
      </c>
      <c r="H358" s="7">
        <f t="shared" si="20"/>
        <v>35130</v>
      </c>
      <c r="I358" s="7">
        <v>0</v>
      </c>
      <c r="J358" s="7">
        <f t="shared" si="21"/>
        <v>0</v>
      </c>
      <c r="K358" s="7">
        <v>0</v>
      </c>
      <c r="L358" s="7">
        <f t="shared" si="22"/>
        <v>0</v>
      </c>
      <c r="M358" s="3" t="s">
        <v>492</v>
      </c>
      <c r="N358" s="6" t="s">
        <v>493</v>
      </c>
      <c r="O358" s="6" t="s">
        <v>52</v>
      </c>
      <c r="P358" s="6" t="s">
        <v>52</v>
      </c>
      <c r="Q358" s="6" t="s">
        <v>460</v>
      </c>
      <c r="R358" s="6" t="s">
        <v>55</v>
      </c>
      <c r="S358" s="6" t="s">
        <v>54</v>
      </c>
      <c r="T358" s="6" t="s">
        <v>54</v>
      </c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6" t="s">
        <v>52</v>
      </c>
      <c r="AS358" s="6" t="s">
        <v>52</v>
      </c>
      <c r="AT358" s="5"/>
      <c r="AU358" s="6" t="s">
        <v>494</v>
      </c>
      <c r="AV358" s="5">
        <v>1180</v>
      </c>
    </row>
    <row r="359" spans="1:48" ht="30" hidden="1" customHeight="1">
      <c r="A359" s="3" t="s">
        <v>207</v>
      </c>
      <c r="B359" s="3" t="s">
        <v>329</v>
      </c>
      <c r="C359" s="3" t="s">
        <v>209</v>
      </c>
      <c r="D359" s="4">
        <v>19</v>
      </c>
      <c r="E359" s="7">
        <f t="shared" si="19"/>
        <v>7146</v>
      </c>
      <c r="F359" s="7">
        <f t="shared" si="19"/>
        <v>135774</v>
      </c>
      <c r="G359" s="7">
        <v>7146</v>
      </c>
      <c r="H359" s="7">
        <f t="shared" si="20"/>
        <v>135774</v>
      </c>
      <c r="I359" s="7">
        <v>0</v>
      </c>
      <c r="J359" s="7">
        <f t="shared" si="21"/>
        <v>0</v>
      </c>
      <c r="K359" s="7">
        <v>0</v>
      </c>
      <c r="L359" s="7">
        <f t="shared" si="22"/>
        <v>0</v>
      </c>
      <c r="M359" s="3" t="s">
        <v>330</v>
      </c>
      <c r="N359" s="6" t="s">
        <v>331</v>
      </c>
      <c r="O359" s="6" t="s">
        <v>52</v>
      </c>
      <c r="P359" s="6" t="s">
        <v>52</v>
      </c>
      <c r="Q359" s="6" t="s">
        <v>460</v>
      </c>
      <c r="R359" s="6" t="s">
        <v>55</v>
      </c>
      <c r="S359" s="6" t="s">
        <v>54</v>
      </c>
      <c r="T359" s="6" t="s">
        <v>54</v>
      </c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6" t="s">
        <v>52</v>
      </c>
      <c r="AS359" s="6" t="s">
        <v>52</v>
      </c>
      <c r="AT359" s="5"/>
      <c r="AU359" s="6" t="s">
        <v>495</v>
      </c>
      <c r="AV359" s="5">
        <v>1181</v>
      </c>
    </row>
    <row r="360" spans="1:48" ht="30" hidden="1" customHeight="1">
      <c r="A360" s="3" t="s">
        <v>207</v>
      </c>
      <c r="B360" s="3" t="s">
        <v>208</v>
      </c>
      <c r="C360" s="3" t="s">
        <v>209</v>
      </c>
      <c r="D360" s="4">
        <v>3</v>
      </c>
      <c r="E360" s="7">
        <f t="shared" si="19"/>
        <v>14042</v>
      </c>
      <c r="F360" s="7">
        <f t="shared" si="19"/>
        <v>42126</v>
      </c>
      <c r="G360" s="7">
        <v>14042</v>
      </c>
      <c r="H360" s="7">
        <f t="shared" si="20"/>
        <v>42126</v>
      </c>
      <c r="I360" s="7">
        <v>0</v>
      </c>
      <c r="J360" s="7">
        <f t="shared" si="21"/>
        <v>0</v>
      </c>
      <c r="K360" s="7">
        <v>0</v>
      </c>
      <c r="L360" s="7">
        <f t="shared" si="22"/>
        <v>0</v>
      </c>
      <c r="M360" s="3" t="s">
        <v>210</v>
      </c>
      <c r="N360" s="6" t="s">
        <v>211</v>
      </c>
      <c r="O360" s="6" t="s">
        <v>52</v>
      </c>
      <c r="P360" s="6" t="s">
        <v>52</v>
      </c>
      <c r="Q360" s="6" t="s">
        <v>460</v>
      </c>
      <c r="R360" s="6" t="s">
        <v>55</v>
      </c>
      <c r="S360" s="6" t="s">
        <v>54</v>
      </c>
      <c r="T360" s="6" t="s">
        <v>54</v>
      </c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6" t="s">
        <v>52</v>
      </c>
      <c r="AS360" s="6" t="s">
        <v>52</v>
      </c>
      <c r="AT360" s="5"/>
      <c r="AU360" s="6" t="s">
        <v>496</v>
      </c>
      <c r="AV360" s="5">
        <v>1973</v>
      </c>
    </row>
    <row r="361" spans="1:48" ht="30" hidden="1" customHeight="1">
      <c r="A361" s="3" t="s">
        <v>217</v>
      </c>
      <c r="B361" s="3" t="s">
        <v>491</v>
      </c>
      <c r="C361" s="3" t="s">
        <v>209</v>
      </c>
      <c r="D361" s="4">
        <v>10</v>
      </c>
      <c r="E361" s="7">
        <f t="shared" si="19"/>
        <v>23278</v>
      </c>
      <c r="F361" s="7">
        <f t="shared" si="19"/>
        <v>232780</v>
      </c>
      <c r="G361" s="7">
        <v>1847</v>
      </c>
      <c r="H361" s="7">
        <f t="shared" si="20"/>
        <v>18470</v>
      </c>
      <c r="I361" s="7">
        <v>21431</v>
      </c>
      <c r="J361" s="7">
        <f t="shared" si="21"/>
        <v>214310</v>
      </c>
      <c r="K361" s="7">
        <v>0</v>
      </c>
      <c r="L361" s="7">
        <f t="shared" si="22"/>
        <v>0</v>
      </c>
      <c r="M361" s="3" t="s">
        <v>497</v>
      </c>
      <c r="N361" s="6" t="s">
        <v>498</v>
      </c>
      <c r="O361" s="6" t="s">
        <v>52</v>
      </c>
      <c r="P361" s="6" t="s">
        <v>52</v>
      </c>
      <c r="Q361" s="6" t="s">
        <v>460</v>
      </c>
      <c r="R361" s="6" t="s">
        <v>55</v>
      </c>
      <c r="S361" s="6" t="s">
        <v>54</v>
      </c>
      <c r="T361" s="6" t="s">
        <v>54</v>
      </c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6" t="s">
        <v>52</v>
      </c>
      <c r="AS361" s="6" t="s">
        <v>52</v>
      </c>
      <c r="AT361" s="5"/>
      <c r="AU361" s="6" t="s">
        <v>499</v>
      </c>
      <c r="AV361" s="5">
        <v>1191</v>
      </c>
    </row>
    <row r="362" spans="1:48" ht="30" hidden="1" customHeight="1">
      <c r="A362" s="3" t="s">
        <v>217</v>
      </c>
      <c r="B362" s="3" t="s">
        <v>329</v>
      </c>
      <c r="C362" s="3" t="s">
        <v>209</v>
      </c>
      <c r="D362" s="4">
        <v>50</v>
      </c>
      <c r="E362" s="7">
        <f t="shared" si="19"/>
        <v>30484</v>
      </c>
      <c r="F362" s="7">
        <f t="shared" si="19"/>
        <v>1524200</v>
      </c>
      <c r="G362" s="7">
        <v>2930</v>
      </c>
      <c r="H362" s="7">
        <f t="shared" si="20"/>
        <v>146500</v>
      </c>
      <c r="I362" s="7">
        <v>27554</v>
      </c>
      <c r="J362" s="7">
        <f t="shared" si="21"/>
        <v>1377700</v>
      </c>
      <c r="K362" s="7">
        <v>0</v>
      </c>
      <c r="L362" s="7">
        <f t="shared" si="22"/>
        <v>0</v>
      </c>
      <c r="M362" s="3" t="s">
        <v>341</v>
      </c>
      <c r="N362" s="6" t="s">
        <v>342</v>
      </c>
      <c r="O362" s="6" t="s">
        <v>52</v>
      </c>
      <c r="P362" s="6" t="s">
        <v>52</v>
      </c>
      <c r="Q362" s="6" t="s">
        <v>460</v>
      </c>
      <c r="R362" s="6" t="s">
        <v>55</v>
      </c>
      <c r="S362" s="6" t="s">
        <v>54</v>
      </c>
      <c r="T362" s="6" t="s">
        <v>54</v>
      </c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6" t="s">
        <v>52</v>
      </c>
      <c r="AS362" s="6" t="s">
        <v>52</v>
      </c>
      <c r="AT362" s="5"/>
      <c r="AU362" s="6" t="s">
        <v>500</v>
      </c>
      <c r="AV362" s="5">
        <v>1192</v>
      </c>
    </row>
    <row r="363" spans="1:48" ht="30" hidden="1" customHeight="1">
      <c r="A363" s="3" t="s">
        <v>217</v>
      </c>
      <c r="B363" s="3" t="s">
        <v>208</v>
      </c>
      <c r="C363" s="3" t="s">
        <v>209</v>
      </c>
      <c r="D363" s="4">
        <v>5</v>
      </c>
      <c r="E363" s="7">
        <f t="shared" si="19"/>
        <v>43379</v>
      </c>
      <c r="F363" s="7">
        <f t="shared" si="19"/>
        <v>216895</v>
      </c>
      <c r="G363" s="7">
        <v>5805</v>
      </c>
      <c r="H363" s="7">
        <f t="shared" si="20"/>
        <v>29025</v>
      </c>
      <c r="I363" s="7">
        <v>37574</v>
      </c>
      <c r="J363" s="7">
        <f t="shared" si="21"/>
        <v>187870</v>
      </c>
      <c r="K363" s="7">
        <v>0</v>
      </c>
      <c r="L363" s="7">
        <f t="shared" si="22"/>
        <v>0</v>
      </c>
      <c r="M363" s="3" t="s">
        <v>218</v>
      </c>
      <c r="N363" s="6" t="s">
        <v>219</v>
      </c>
      <c r="O363" s="6" t="s">
        <v>52</v>
      </c>
      <c r="P363" s="6" t="s">
        <v>52</v>
      </c>
      <c r="Q363" s="6" t="s">
        <v>460</v>
      </c>
      <c r="R363" s="6" t="s">
        <v>55</v>
      </c>
      <c r="S363" s="6" t="s">
        <v>54</v>
      </c>
      <c r="T363" s="6" t="s">
        <v>54</v>
      </c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6" t="s">
        <v>52</v>
      </c>
      <c r="AS363" s="6" t="s">
        <v>52</v>
      </c>
      <c r="AT363" s="5"/>
      <c r="AU363" s="6" t="s">
        <v>501</v>
      </c>
      <c r="AV363" s="5">
        <v>1974</v>
      </c>
    </row>
    <row r="364" spans="1:48" ht="30" hidden="1" customHeight="1">
      <c r="A364" s="3" t="s">
        <v>221</v>
      </c>
      <c r="B364" s="3" t="s">
        <v>329</v>
      </c>
      <c r="C364" s="3" t="s">
        <v>209</v>
      </c>
      <c r="D364" s="4">
        <v>6</v>
      </c>
      <c r="E364" s="7">
        <f t="shared" si="19"/>
        <v>17974</v>
      </c>
      <c r="F364" s="7">
        <f t="shared" si="19"/>
        <v>107844</v>
      </c>
      <c r="G364" s="7">
        <v>352</v>
      </c>
      <c r="H364" s="7">
        <f t="shared" si="20"/>
        <v>2112</v>
      </c>
      <c r="I364" s="7">
        <v>17622</v>
      </c>
      <c r="J364" s="7">
        <f t="shared" si="21"/>
        <v>105732</v>
      </c>
      <c r="K364" s="7">
        <v>0</v>
      </c>
      <c r="L364" s="7">
        <f t="shared" si="22"/>
        <v>0</v>
      </c>
      <c r="M364" s="3" t="s">
        <v>351</v>
      </c>
      <c r="N364" s="6" t="s">
        <v>352</v>
      </c>
      <c r="O364" s="6" t="s">
        <v>52</v>
      </c>
      <c r="P364" s="6" t="s">
        <v>52</v>
      </c>
      <c r="Q364" s="6" t="s">
        <v>460</v>
      </c>
      <c r="R364" s="6" t="s">
        <v>55</v>
      </c>
      <c r="S364" s="6" t="s">
        <v>54</v>
      </c>
      <c r="T364" s="6" t="s">
        <v>54</v>
      </c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6" t="s">
        <v>52</v>
      </c>
      <c r="AS364" s="6" t="s">
        <v>52</v>
      </c>
      <c r="AT364" s="5"/>
      <c r="AU364" s="6" t="s">
        <v>502</v>
      </c>
      <c r="AV364" s="5">
        <v>1465</v>
      </c>
    </row>
    <row r="365" spans="1:48" ht="30" hidden="1" customHeight="1">
      <c r="A365" s="3" t="s">
        <v>221</v>
      </c>
      <c r="B365" s="3" t="s">
        <v>208</v>
      </c>
      <c r="C365" s="3" t="s">
        <v>209</v>
      </c>
      <c r="D365" s="4">
        <v>1</v>
      </c>
      <c r="E365" s="7">
        <f t="shared" si="19"/>
        <v>48625</v>
      </c>
      <c r="F365" s="7">
        <f t="shared" si="19"/>
        <v>48625</v>
      </c>
      <c r="G365" s="7">
        <v>953</v>
      </c>
      <c r="H365" s="7">
        <f t="shared" si="20"/>
        <v>953</v>
      </c>
      <c r="I365" s="7">
        <v>47672</v>
      </c>
      <c r="J365" s="7">
        <f t="shared" si="21"/>
        <v>47672</v>
      </c>
      <c r="K365" s="7">
        <v>0</v>
      </c>
      <c r="L365" s="7">
        <f t="shared" si="22"/>
        <v>0</v>
      </c>
      <c r="M365" s="3" t="s">
        <v>222</v>
      </c>
      <c r="N365" s="6" t="s">
        <v>223</v>
      </c>
      <c r="O365" s="6" t="s">
        <v>52</v>
      </c>
      <c r="P365" s="6" t="s">
        <v>52</v>
      </c>
      <c r="Q365" s="6" t="s">
        <v>460</v>
      </c>
      <c r="R365" s="6" t="s">
        <v>55</v>
      </c>
      <c r="S365" s="6" t="s">
        <v>54</v>
      </c>
      <c r="T365" s="6" t="s">
        <v>54</v>
      </c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6" t="s">
        <v>52</v>
      </c>
      <c r="AS365" s="6" t="s">
        <v>52</v>
      </c>
      <c r="AT365" s="5"/>
      <c r="AU365" s="6" t="s">
        <v>503</v>
      </c>
      <c r="AV365" s="5">
        <v>1975</v>
      </c>
    </row>
    <row r="366" spans="1:48" ht="30" hidden="1" customHeight="1">
      <c r="A366" s="3" t="s">
        <v>363</v>
      </c>
      <c r="B366" s="3" t="s">
        <v>368</v>
      </c>
      <c r="C366" s="3" t="s">
        <v>209</v>
      </c>
      <c r="D366" s="4">
        <v>1</v>
      </c>
      <c r="E366" s="7">
        <f t="shared" si="19"/>
        <v>92141</v>
      </c>
      <c r="F366" s="7">
        <f t="shared" si="19"/>
        <v>92141</v>
      </c>
      <c r="G366" s="7">
        <v>1806</v>
      </c>
      <c r="H366" s="7">
        <f t="shared" si="20"/>
        <v>1806</v>
      </c>
      <c r="I366" s="7">
        <v>90335</v>
      </c>
      <c r="J366" s="7">
        <f t="shared" si="21"/>
        <v>90335</v>
      </c>
      <c r="K366" s="7">
        <v>0</v>
      </c>
      <c r="L366" s="7">
        <f t="shared" si="22"/>
        <v>0</v>
      </c>
      <c r="M366" s="3" t="s">
        <v>369</v>
      </c>
      <c r="N366" s="6" t="s">
        <v>370</v>
      </c>
      <c r="O366" s="6" t="s">
        <v>52</v>
      </c>
      <c r="P366" s="6" t="s">
        <v>52</v>
      </c>
      <c r="Q366" s="6" t="s">
        <v>460</v>
      </c>
      <c r="R366" s="6" t="s">
        <v>55</v>
      </c>
      <c r="S366" s="6" t="s">
        <v>54</v>
      </c>
      <c r="T366" s="6" t="s">
        <v>54</v>
      </c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6" t="s">
        <v>52</v>
      </c>
      <c r="AS366" s="6" t="s">
        <v>52</v>
      </c>
      <c r="AT366" s="5"/>
      <c r="AU366" s="6" t="s">
        <v>504</v>
      </c>
      <c r="AV366" s="5">
        <v>2379</v>
      </c>
    </row>
    <row r="367" spans="1:48" ht="30" hidden="1" customHeight="1">
      <c r="A367" s="3" t="s">
        <v>363</v>
      </c>
      <c r="B367" s="3" t="s">
        <v>372</v>
      </c>
      <c r="C367" s="3" t="s">
        <v>209</v>
      </c>
      <c r="D367" s="4">
        <v>1</v>
      </c>
      <c r="E367" s="7">
        <f t="shared" si="19"/>
        <v>109808</v>
      </c>
      <c r="F367" s="7">
        <f t="shared" si="19"/>
        <v>109808</v>
      </c>
      <c r="G367" s="7">
        <v>2153</v>
      </c>
      <c r="H367" s="7">
        <f t="shared" si="20"/>
        <v>2153</v>
      </c>
      <c r="I367" s="7">
        <v>107655</v>
      </c>
      <c r="J367" s="7">
        <f t="shared" si="21"/>
        <v>107655</v>
      </c>
      <c r="K367" s="7">
        <v>0</v>
      </c>
      <c r="L367" s="7">
        <f t="shared" si="22"/>
        <v>0</v>
      </c>
      <c r="M367" s="3" t="s">
        <v>373</v>
      </c>
      <c r="N367" s="6" t="s">
        <v>374</v>
      </c>
      <c r="O367" s="6" t="s">
        <v>52</v>
      </c>
      <c r="P367" s="6" t="s">
        <v>52</v>
      </c>
      <c r="Q367" s="6" t="s">
        <v>460</v>
      </c>
      <c r="R367" s="6" t="s">
        <v>55</v>
      </c>
      <c r="S367" s="6" t="s">
        <v>54</v>
      </c>
      <c r="T367" s="6" t="s">
        <v>54</v>
      </c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6" t="s">
        <v>52</v>
      </c>
      <c r="AS367" s="6" t="s">
        <v>52</v>
      </c>
      <c r="AT367" s="5"/>
      <c r="AU367" s="6" t="s">
        <v>505</v>
      </c>
      <c r="AV367" s="5">
        <v>2380</v>
      </c>
    </row>
    <row r="368" spans="1:48" ht="30" hidden="1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</row>
    <row r="369" spans="1:13" ht="30" hidden="1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</row>
    <row r="370" spans="1:13" ht="30" hidden="1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</row>
    <row r="371" spans="1:13" ht="30" hidden="1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</row>
    <row r="372" spans="1:13" ht="30" hidden="1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</row>
    <row r="373" spans="1:13" ht="30" hidden="1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</row>
    <row r="374" spans="1:13" ht="30" hidden="1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</row>
    <row r="375" spans="1:13" ht="30" hidden="1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</row>
    <row r="376" spans="1:13" ht="30" hidden="1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3" ht="30" hidden="1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</row>
    <row r="378" spans="1:13" ht="30" hidden="1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</row>
    <row r="379" spans="1:13" ht="30" hidden="1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</row>
    <row r="380" spans="1:13" ht="30" hidden="1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</row>
    <row r="381" spans="1:13" ht="30" hidden="1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3" ht="30" hidden="1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</row>
    <row r="383" spans="1:13" ht="30" hidden="1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</row>
    <row r="384" spans="1:13" ht="30" hidden="1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</row>
    <row r="385" spans="1:48" ht="30" hidden="1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</row>
    <row r="386" spans="1:48" ht="30" hidden="1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48" ht="30" hidden="1" customHeight="1">
      <c r="A387" s="4" t="s">
        <v>61</v>
      </c>
      <c r="B387" s="4"/>
      <c r="C387" s="4"/>
      <c r="D387" s="4"/>
      <c r="E387" s="4"/>
      <c r="F387" s="7">
        <f>SUM(F341:F386)</f>
        <v>7368474</v>
      </c>
      <c r="G387" s="4"/>
      <c r="H387" s="7">
        <f>SUM(H341:H386)</f>
        <v>4120407</v>
      </c>
      <c r="I387" s="4"/>
      <c r="J387" s="7">
        <f>SUM(J341:J386)</f>
        <v>3248067</v>
      </c>
      <c r="K387" s="4"/>
      <c r="L387" s="7">
        <f>SUM(L341:L386)</f>
        <v>0</v>
      </c>
      <c r="M387" s="4"/>
      <c r="N387" t="s">
        <v>62</v>
      </c>
    </row>
    <row r="388" spans="1:48" ht="30" hidden="1" customHeight="1">
      <c r="A388" s="3" t="s">
        <v>506</v>
      </c>
      <c r="B388" s="4" t="s">
        <v>166</v>
      </c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5"/>
      <c r="O388" s="5"/>
      <c r="P388" s="5"/>
      <c r="Q388" s="6" t="s">
        <v>507</v>
      </c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</row>
    <row r="389" spans="1:48" ht="30" hidden="1" customHeight="1">
      <c r="A389" s="3" t="s">
        <v>168</v>
      </c>
      <c r="B389" s="3" t="s">
        <v>234</v>
      </c>
      <c r="C389" s="3" t="s">
        <v>235</v>
      </c>
      <c r="D389" s="4">
        <v>1.8</v>
      </c>
      <c r="E389" s="7">
        <f t="shared" ref="E389:F417" si="23">TRUNC(G389+I389+K389, 0)</f>
        <v>23120</v>
      </c>
      <c r="F389" s="7">
        <f t="shared" si="23"/>
        <v>41616</v>
      </c>
      <c r="G389" s="7">
        <v>23120</v>
      </c>
      <c r="H389" s="7">
        <f t="shared" ref="H389:H417" si="24">TRUNC(G389*D389, 0)</f>
        <v>41616</v>
      </c>
      <c r="I389" s="7">
        <v>0</v>
      </c>
      <c r="J389" s="7">
        <f t="shared" ref="J389:J417" si="25">TRUNC(I389*D389, 0)</f>
        <v>0</v>
      </c>
      <c r="K389" s="7">
        <v>0</v>
      </c>
      <c r="L389" s="7">
        <f t="shared" ref="L389:L417" si="26">TRUNC(K389*D389, 0)</f>
        <v>0</v>
      </c>
      <c r="M389" s="3" t="s">
        <v>52</v>
      </c>
      <c r="N389" s="6" t="s">
        <v>236</v>
      </c>
      <c r="O389" s="6" t="s">
        <v>52</v>
      </c>
      <c r="P389" s="6" t="s">
        <v>52</v>
      </c>
      <c r="Q389" s="6" t="s">
        <v>507</v>
      </c>
      <c r="R389" s="6" t="s">
        <v>54</v>
      </c>
      <c r="S389" s="6" t="s">
        <v>54</v>
      </c>
      <c r="T389" s="6" t="s">
        <v>55</v>
      </c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6" t="s">
        <v>52</v>
      </c>
      <c r="AS389" s="6" t="s">
        <v>52</v>
      </c>
      <c r="AT389" s="5"/>
      <c r="AU389" s="6" t="s">
        <v>508</v>
      </c>
      <c r="AV389" s="5">
        <v>2269</v>
      </c>
    </row>
    <row r="390" spans="1:48" ht="30" hidden="1" customHeight="1">
      <c r="A390" s="3" t="s">
        <v>173</v>
      </c>
      <c r="B390" s="3" t="s">
        <v>242</v>
      </c>
      <c r="C390" s="3" t="s">
        <v>175</v>
      </c>
      <c r="D390" s="4">
        <v>3</v>
      </c>
      <c r="E390" s="7">
        <f t="shared" si="23"/>
        <v>10088</v>
      </c>
      <c r="F390" s="7">
        <f t="shared" si="23"/>
        <v>30264</v>
      </c>
      <c r="G390" s="7">
        <v>10088</v>
      </c>
      <c r="H390" s="7">
        <f t="shared" si="24"/>
        <v>30264</v>
      </c>
      <c r="I390" s="7">
        <v>0</v>
      </c>
      <c r="J390" s="7">
        <f t="shared" si="25"/>
        <v>0</v>
      </c>
      <c r="K390" s="7">
        <v>0</v>
      </c>
      <c r="L390" s="7">
        <f t="shared" si="26"/>
        <v>0</v>
      </c>
      <c r="M390" s="3" t="s">
        <v>52</v>
      </c>
      <c r="N390" s="6" t="s">
        <v>243</v>
      </c>
      <c r="O390" s="6" t="s">
        <v>52</v>
      </c>
      <c r="P390" s="6" t="s">
        <v>52</v>
      </c>
      <c r="Q390" s="6" t="s">
        <v>507</v>
      </c>
      <c r="R390" s="6" t="s">
        <v>54</v>
      </c>
      <c r="S390" s="6" t="s">
        <v>54</v>
      </c>
      <c r="T390" s="6" t="s">
        <v>55</v>
      </c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6" t="s">
        <v>52</v>
      </c>
      <c r="AS390" s="6" t="s">
        <v>52</v>
      </c>
      <c r="AT390" s="5"/>
      <c r="AU390" s="6" t="s">
        <v>509</v>
      </c>
      <c r="AV390" s="5">
        <v>2270</v>
      </c>
    </row>
    <row r="391" spans="1:48" ht="30" hidden="1" customHeight="1">
      <c r="A391" s="3" t="s">
        <v>182</v>
      </c>
      <c r="B391" s="3" t="s">
        <v>263</v>
      </c>
      <c r="C391" s="3" t="s">
        <v>175</v>
      </c>
      <c r="D391" s="4">
        <v>1</v>
      </c>
      <c r="E391" s="7">
        <f t="shared" si="23"/>
        <v>21825</v>
      </c>
      <c r="F391" s="7">
        <f t="shared" si="23"/>
        <v>21825</v>
      </c>
      <c r="G391" s="7">
        <v>21825</v>
      </c>
      <c r="H391" s="7">
        <f t="shared" si="24"/>
        <v>21825</v>
      </c>
      <c r="I391" s="7">
        <v>0</v>
      </c>
      <c r="J391" s="7">
        <f t="shared" si="25"/>
        <v>0</v>
      </c>
      <c r="K391" s="7">
        <v>0</v>
      </c>
      <c r="L391" s="7">
        <f t="shared" si="26"/>
        <v>0</v>
      </c>
      <c r="M391" s="3" t="s">
        <v>52</v>
      </c>
      <c r="N391" s="6" t="s">
        <v>264</v>
      </c>
      <c r="O391" s="6" t="s">
        <v>52</v>
      </c>
      <c r="P391" s="6" t="s">
        <v>52</v>
      </c>
      <c r="Q391" s="6" t="s">
        <v>507</v>
      </c>
      <c r="R391" s="6" t="s">
        <v>54</v>
      </c>
      <c r="S391" s="6" t="s">
        <v>54</v>
      </c>
      <c r="T391" s="6" t="s">
        <v>55</v>
      </c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6" t="s">
        <v>52</v>
      </c>
      <c r="AS391" s="6" t="s">
        <v>52</v>
      </c>
      <c r="AT391" s="5"/>
      <c r="AU391" s="6" t="s">
        <v>510</v>
      </c>
      <c r="AV391" s="5">
        <v>2272</v>
      </c>
    </row>
    <row r="392" spans="1:48" ht="30" hidden="1" customHeight="1">
      <c r="A392" s="3" t="s">
        <v>511</v>
      </c>
      <c r="B392" s="3" t="s">
        <v>512</v>
      </c>
      <c r="C392" s="3" t="s">
        <v>235</v>
      </c>
      <c r="D392" s="4">
        <v>28</v>
      </c>
      <c r="E392" s="7">
        <f t="shared" si="23"/>
        <v>29700</v>
      </c>
      <c r="F392" s="7">
        <f t="shared" si="23"/>
        <v>831600</v>
      </c>
      <c r="G392" s="7">
        <v>29700</v>
      </c>
      <c r="H392" s="7">
        <f t="shared" si="24"/>
        <v>831600</v>
      </c>
      <c r="I392" s="7">
        <v>0</v>
      </c>
      <c r="J392" s="7">
        <f t="shared" si="25"/>
        <v>0</v>
      </c>
      <c r="K392" s="7">
        <v>0</v>
      </c>
      <c r="L392" s="7">
        <f t="shared" si="26"/>
        <v>0</v>
      </c>
      <c r="M392" s="3" t="s">
        <v>52</v>
      </c>
      <c r="N392" s="6" t="s">
        <v>513</v>
      </c>
      <c r="O392" s="6" t="s">
        <v>52</v>
      </c>
      <c r="P392" s="6" t="s">
        <v>52</v>
      </c>
      <c r="Q392" s="6" t="s">
        <v>507</v>
      </c>
      <c r="R392" s="6" t="s">
        <v>54</v>
      </c>
      <c r="S392" s="6" t="s">
        <v>54</v>
      </c>
      <c r="T392" s="6" t="s">
        <v>55</v>
      </c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6" t="s">
        <v>52</v>
      </c>
      <c r="AS392" s="6" t="s">
        <v>52</v>
      </c>
      <c r="AT392" s="5"/>
      <c r="AU392" s="6" t="s">
        <v>514</v>
      </c>
      <c r="AV392" s="5">
        <v>1468</v>
      </c>
    </row>
    <row r="393" spans="1:48" ht="30" hidden="1" customHeight="1">
      <c r="A393" s="3" t="s">
        <v>511</v>
      </c>
      <c r="B393" s="3" t="s">
        <v>515</v>
      </c>
      <c r="C393" s="3" t="s">
        <v>235</v>
      </c>
      <c r="D393" s="4">
        <v>16.5</v>
      </c>
      <c r="E393" s="7">
        <f t="shared" si="23"/>
        <v>58400</v>
      </c>
      <c r="F393" s="7">
        <f t="shared" si="23"/>
        <v>963600</v>
      </c>
      <c r="G393" s="7">
        <v>58400</v>
      </c>
      <c r="H393" s="7">
        <f t="shared" si="24"/>
        <v>963600</v>
      </c>
      <c r="I393" s="7">
        <v>0</v>
      </c>
      <c r="J393" s="7">
        <f t="shared" si="25"/>
        <v>0</v>
      </c>
      <c r="K393" s="7">
        <v>0</v>
      </c>
      <c r="L393" s="7">
        <f t="shared" si="26"/>
        <v>0</v>
      </c>
      <c r="M393" s="3" t="s">
        <v>52</v>
      </c>
      <c r="N393" s="6" t="s">
        <v>516</v>
      </c>
      <c r="O393" s="6" t="s">
        <v>52</v>
      </c>
      <c r="P393" s="6" t="s">
        <v>52</v>
      </c>
      <c r="Q393" s="6" t="s">
        <v>507</v>
      </c>
      <c r="R393" s="6" t="s">
        <v>54</v>
      </c>
      <c r="S393" s="6" t="s">
        <v>54</v>
      </c>
      <c r="T393" s="6" t="s">
        <v>55</v>
      </c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6" t="s">
        <v>52</v>
      </c>
      <c r="AS393" s="6" t="s">
        <v>52</v>
      </c>
      <c r="AT393" s="5"/>
      <c r="AU393" s="6" t="s">
        <v>517</v>
      </c>
      <c r="AV393" s="5">
        <v>1469</v>
      </c>
    </row>
    <row r="394" spans="1:48" ht="30" hidden="1" customHeight="1">
      <c r="A394" s="3" t="s">
        <v>518</v>
      </c>
      <c r="B394" s="3" t="s">
        <v>512</v>
      </c>
      <c r="C394" s="3" t="s">
        <v>175</v>
      </c>
      <c r="D394" s="4">
        <v>7</v>
      </c>
      <c r="E394" s="7">
        <f t="shared" si="23"/>
        <v>41800</v>
      </c>
      <c r="F394" s="7">
        <f t="shared" si="23"/>
        <v>292600</v>
      </c>
      <c r="G394" s="7">
        <v>41800</v>
      </c>
      <c r="H394" s="7">
        <f t="shared" si="24"/>
        <v>292600</v>
      </c>
      <c r="I394" s="7">
        <v>0</v>
      </c>
      <c r="J394" s="7">
        <f t="shared" si="25"/>
        <v>0</v>
      </c>
      <c r="K394" s="7">
        <v>0</v>
      </c>
      <c r="L394" s="7">
        <f t="shared" si="26"/>
        <v>0</v>
      </c>
      <c r="M394" s="3" t="s">
        <v>52</v>
      </c>
      <c r="N394" s="6" t="s">
        <v>519</v>
      </c>
      <c r="O394" s="6" t="s">
        <v>52</v>
      </c>
      <c r="P394" s="6" t="s">
        <v>52</v>
      </c>
      <c r="Q394" s="6" t="s">
        <v>507</v>
      </c>
      <c r="R394" s="6" t="s">
        <v>54</v>
      </c>
      <c r="S394" s="6" t="s">
        <v>54</v>
      </c>
      <c r="T394" s="6" t="s">
        <v>55</v>
      </c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6" t="s">
        <v>52</v>
      </c>
      <c r="AS394" s="6" t="s">
        <v>52</v>
      </c>
      <c r="AT394" s="5"/>
      <c r="AU394" s="6" t="s">
        <v>520</v>
      </c>
      <c r="AV394" s="5">
        <v>1977</v>
      </c>
    </row>
    <row r="395" spans="1:48" ht="30" hidden="1" customHeight="1">
      <c r="A395" s="3" t="s">
        <v>518</v>
      </c>
      <c r="B395" s="3" t="s">
        <v>515</v>
      </c>
      <c r="C395" s="3" t="s">
        <v>175</v>
      </c>
      <c r="D395" s="4">
        <v>2</v>
      </c>
      <c r="E395" s="7">
        <f t="shared" si="23"/>
        <v>99300</v>
      </c>
      <c r="F395" s="7">
        <f t="shared" si="23"/>
        <v>198600</v>
      </c>
      <c r="G395" s="7">
        <v>99300</v>
      </c>
      <c r="H395" s="7">
        <f t="shared" si="24"/>
        <v>198600</v>
      </c>
      <c r="I395" s="7">
        <v>0</v>
      </c>
      <c r="J395" s="7">
        <f t="shared" si="25"/>
        <v>0</v>
      </c>
      <c r="K395" s="7">
        <v>0</v>
      </c>
      <c r="L395" s="7">
        <f t="shared" si="26"/>
        <v>0</v>
      </c>
      <c r="M395" s="3" t="s">
        <v>52</v>
      </c>
      <c r="N395" s="6" t="s">
        <v>521</v>
      </c>
      <c r="O395" s="6" t="s">
        <v>52</v>
      </c>
      <c r="P395" s="6" t="s">
        <v>52</v>
      </c>
      <c r="Q395" s="6" t="s">
        <v>507</v>
      </c>
      <c r="R395" s="6" t="s">
        <v>54</v>
      </c>
      <c r="S395" s="6" t="s">
        <v>54</v>
      </c>
      <c r="T395" s="6" t="s">
        <v>55</v>
      </c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6" t="s">
        <v>52</v>
      </c>
      <c r="AS395" s="6" t="s">
        <v>52</v>
      </c>
      <c r="AT395" s="5"/>
      <c r="AU395" s="6" t="s">
        <v>522</v>
      </c>
      <c r="AV395" s="5">
        <v>1470</v>
      </c>
    </row>
    <row r="396" spans="1:48" ht="30" hidden="1" customHeight="1">
      <c r="A396" s="3" t="s">
        <v>523</v>
      </c>
      <c r="B396" s="3" t="s">
        <v>512</v>
      </c>
      <c r="C396" s="3" t="s">
        <v>175</v>
      </c>
      <c r="D396" s="4">
        <v>8</v>
      </c>
      <c r="E396" s="7">
        <f t="shared" si="23"/>
        <v>22900</v>
      </c>
      <c r="F396" s="7">
        <f t="shared" si="23"/>
        <v>183200</v>
      </c>
      <c r="G396" s="7">
        <v>22900</v>
      </c>
      <c r="H396" s="7">
        <f t="shared" si="24"/>
        <v>183200</v>
      </c>
      <c r="I396" s="7">
        <v>0</v>
      </c>
      <c r="J396" s="7">
        <f t="shared" si="25"/>
        <v>0</v>
      </c>
      <c r="K396" s="7">
        <v>0</v>
      </c>
      <c r="L396" s="7">
        <f t="shared" si="26"/>
        <v>0</v>
      </c>
      <c r="M396" s="3" t="s">
        <v>52</v>
      </c>
      <c r="N396" s="6" t="s">
        <v>524</v>
      </c>
      <c r="O396" s="6" t="s">
        <v>52</v>
      </c>
      <c r="P396" s="6" t="s">
        <v>52</v>
      </c>
      <c r="Q396" s="6" t="s">
        <v>507</v>
      </c>
      <c r="R396" s="6" t="s">
        <v>54</v>
      </c>
      <c r="S396" s="6" t="s">
        <v>54</v>
      </c>
      <c r="T396" s="6" t="s">
        <v>55</v>
      </c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6" t="s">
        <v>52</v>
      </c>
      <c r="AS396" s="6" t="s">
        <v>52</v>
      </c>
      <c r="AT396" s="5"/>
      <c r="AU396" s="6" t="s">
        <v>525</v>
      </c>
      <c r="AV396" s="5">
        <v>1471</v>
      </c>
    </row>
    <row r="397" spans="1:48" ht="30" hidden="1" customHeight="1">
      <c r="A397" s="3" t="s">
        <v>526</v>
      </c>
      <c r="B397" s="3" t="s">
        <v>527</v>
      </c>
      <c r="C397" s="3" t="s">
        <v>175</v>
      </c>
      <c r="D397" s="4">
        <v>2</v>
      </c>
      <c r="E397" s="7">
        <f t="shared" si="23"/>
        <v>108100</v>
      </c>
      <c r="F397" s="7">
        <f t="shared" si="23"/>
        <v>216200</v>
      </c>
      <c r="G397" s="7">
        <v>108100</v>
      </c>
      <c r="H397" s="7">
        <f t="shared" si="24"/>
        <v>216200</v>
      </c>
      <c r="I397" s="7">
        <v>0</v>
      </c>
      <c r="J397" s="7">
        <f t="shared" si="25"/>
        <v>0</v>
      </c>
      <c r="K397" s="7">
        <v>0</v>
      </c>
      <c r="L397" s="7">
        <f t="shared" si="26"/>
        <v>0</v>
      </c>
      <c r="M397" s="3" t="s">
        <v>52</v>
      </c>
      <c r="N397" s="6" t="s">
        <v>528</v>
      </c>
      <c r="O397" s="6" t="s">
        <v>52</v>
      </c>
      <c r="P397" s="6" t="s">
        <v>52</v>
      </c>
      <c r="Q397" s="6" t="s">
        <v>507</v>
      </c>
      <c r="R397" s="6" t="s">
        <v>54</v>
      </c>
      <c r="S397" s="6" t="s">
        <v>54</v>
      </c>
      <c r="T397" s="6" t="s">
        <v>55</v>
      </c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6" t="s">
        <v>52</v>
      </c>
      <c r="AS397" s="6" t="s">
        <v>52</v>
      </c>
      <c r="AT397" s="5"/>
      <c r="AU397" s="6" t="s">
        <v>529</v>
      </c>
      <c r="AV397" s="5">
        <v>1472</v>
      </c>
    </row>
    <row r="398" spans="1:48" ht="30" hidden="1" customHeight="1">
      <c r="A398" s="3" t="s">
        <v>526</v>
      </c>
      <c r="B398" s="3" t="s">
        <v>530</v>
      </c>
      <c r="C398" s="3" t="s">
        <v>175</v>
      </c>
      <c r="D398" s="4">
        <v>1</v>
      </c>
      <c r="E398" s="7">
        <f t="shared" si="23"/>
        <v>120000</v>
      </c>
      <c r="F398" s="7">
        <f t="shared" si="23"/>
        <v>120000</v>
      </c>
      <c r="G398" s="7">
        <v>120000</v>
      </c>
      <c r="H398" s="7">
        <f t="shared" si="24"/>
        <v>120000</v>
      </c>
      <c r="I398" s="7">
        <v>0</v>
      </c>
      <c r="J398" s="7">
        <f t="shared" si="25"/>
        <v>0</v>
      </c>
      <c r="K398" s="7">
        <v>0</v>
      </c>
      <c r="L398" s="7">
        <f t="shared" si="26"/>
        <v>0</v>
      </c>
      <c r="M398" s="3" t="s">
        <v>52</v>
      </c>
      <c r="N398" s="6" t="s">
        <v>531</v>
      </c>
      <c r="O398" s="6" t="s">
        <v>52</v>
      </c>
      <c r="P398" s="6" t="s">
        <v>52</v>
      </c>
      <c r="Q398" s="6" t="s">
        <v>507</v>
      </c>
      <c r="R398" s="6" t="s">
        <v>54</v>
      </c>
      <c r="S398" s="6" t="s">
        <v>54</v>
      </c>
      <c r="T398" s="6" t="s">
        <v>55</v>
      </c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6" t="s">
        <v>52</v>
      </c>
      <c r="AS398" s="6" t="s">
        <v>52</v>
      </c>
      <c r="AT398" s="5"/>
      <c r="AU398" s="6" t="s">
        <v>532</v>
      </c>
      <c r="AV398" s="5">
        <v>1980</v>
      </c>
    </row>
    <row r="399" spans="1:48" ht="30" hidden="1" customHeight="1">
      <c r="A399" s="3" t="s">
        <v>533</v>
      </c>
      <c r="B399" s="3" t="s">
        <v>512</v>
      </c>
      <c r="C399" s="3" t="s">
        <v>175</v>
      </c>
      <c r="D399" s="4">
        <v>7</v>
      </c>
      <c r="E399" s="7">
        <f t="shared" si="23"/>
        <v>44900</v>
      </c>
      <c r="F399" s="7">
        <f t="shared" si="23"/>
        <v>314300</v>
      </c>
      <c r="G399" s="7">
        <v>44900</v>
      </c>
      <c r="H399" s="7">
        <f t="shared" si="24"/>
        <v>314300</v>
      </c>
      <c r="I399" s="7">
        <v>0</v>
      </c>
      <c r="J399" s="7">
        <f t="shared" si="25"/>
        <v>0</v>
      </c>
      <c r="K399" s="7">
        <v>0</v>
      </c>
      <c r="L399" s="7">
        <f t="shared" si="26"/>
        <v>0</v>
      </c>
      <c r="M399" s="3" t="s">
        <v>52</v>
      </c>
      <c r="N399" s="6" t="s">
        <v>534</v>
      </c>
      <c r="O399" s="6" t="s">
        <v>52</v>
      </c>
      <c r="P399" s="6" t="s">
        <v>52</v>
      </c>
      <c r="Q399" s="6" t="s">
        <v>507</v>
      </c>
      <c r="R399" s="6" t="s">
        <v>54</v>
      </c>
      <c r="S399" s="6" t="s">
        <v>54</v>
      </c>
      <c r="T399" s="6" t="s">
        <v>55</v>
      </c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6" t="s">
        <v>52</v>
      </c>
      <c r="AS399" s="6" t="s">
        <v>52</v>
      </c>
      <c r="AT399" s="5"/>
      <c r="AU399" s="6" t="s">
        <v>535</v>
      </c>
      <c r="AV399" s="5">
        <v>1474</v>
      </c>
    </row>
    <row r="400" spans="1:48" ht="30" hidden="1" customHeight="1">
      <c r="A400" s="3" t="s">
        <v>533</v>
      </c>
      <c r="B400" s="3" t="s">
        <v>515</v>
      </c>
      <c r="C400" s="3" t="s">
        <v>175</v>
      </c>
      <c r="D400" s="4">
        <v>2</v>
      </c>
      <c r="E400" s="7">
        <f t="shared" si="23"/>
        <v>89600</v>
      </c>
      <c r="F400" s="7">
        <f t="shared" si="23"/>
        <v>179200</v>
      </c>
      <c r="G400" s="7">
        <v>89600</v>
      </c>
      <c r="H400" s="7">
        <f t="shared" si="24"/>
        <v>179200</v>
      </c>
      <c r="I400" s="7">
        <v>0</v>
      </c>
      <c r="J400" s="7">
        <f t="shared" si="25"/>
        <v>0</v>
      </c>
      <c r="K400" s="7">
        <v>0</v>
      </c>
      <c r="L400" s="7">
        <f t="shared" si="26"/>
        <v>0</v>
      </c>
      <c r="M400" s="3" t="s">
        <v>52</v>
      </c>
      <c r="N400" s="6" t="s">
        <v>536</v>
      </c>
      <c r="O400" s="6" t="s">
        <v>52</v>
      </c>
      <c r="P400" s="6" t="s">
        <v>52</v>
      </c>
      <c r="Q400" s="6" t="s">
        <v>507</v>
      </c>
      <c r="R400" s="6" t="s">
        <v>54</v>
      </c>
      <c r="S400" s="6" t="s">
        <v>54</v>
      </c>
      <c r="T400" s="6" t="s">
        <v>55</v>
      </c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6" t="s">
        <v>52</v>
      </c>
      <c r="AS400" s="6" t="s">
        <v>52</v>
      </c>
      <c r="AT400" s="5"/>
      <c r="AU400" s="6" t="s">
        <v>537</v>
      </c>
      <c r="AV400" s="5">
        <v>1475</v>
      </c>
    </row>
    <row r="401" spans="1:48" ht="30" hidden="1" customHeight="1">
      <c r="A401" s="3" t="s">
        <v>538</v>
      </c>
      <c r="B401" s="3" t="s">
        <v>515</v>
      </c>
      <c r="C401" s="3" t="s">
        <v>175</v>
      </c>
      <c r="D401" s="4">
        <v>2</v>
      </c>
      <c r="E401" s="7">
        <f t="shared" si="23"/>
        <v>86600</v>
      </c>
      <c r="F401" s="7">
        <f t="shared" si="23"/>
        <v>173200</v>
      </c>
      <c r="G401" s="7">
        <v>86600</v>
      </c>
      <c r="H401" s="7">
        <f t="shared" si="24"/>
        <v>173200</v>
      </c>
      <c r="I401" s="7">
        <v>0</v>
      </c>
      <c r="J401" s="7">
        <f t="shared" si="25"/>
        <v>0</v>
      </c>
      <c r="K401" s="7">
        <v>0</v>
      </c>
      <c r="L401" s="7">
        <f t="shared" si="26"/>
        <v>0</v>
      </c>
      <c r="M401" s="3" t="s">
        <v>52</v>
      </c>
      <c r="N401" s="6" t="s">
        <v>539</v>
      </c>
      <c r="O401" s="6" t="s">
        <v>52</v>
      </c>
      <c r="P401" s="6" t="s">
        <v>52</v>
      </c>
      <c r="Q401" s="6" t="s">
        <v>507</v>
      </c>
      <c r="R401" s="6" t="s">
        <v>54</v>
      </c>
      <c r="S401" s="6" t="s">
        <v>54</v>
      </c>
      <c r="T401" s="6" t="s">
        <v>55</v>
      </c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6" t="s">
        <v>52</v>
      </c>
      <c r="AS401" s="6" t="s">
        <v>52</v>
      </c>
      <c r="AT401" s="5"/>
      <c r="AU401" s="6" t="s">
        <v>540</v>
      </c>
      <c r="AV401" s="5">
        <v>1476</v>
      </c>
    </row>
    <row r="402" spans="1:48" ht="30" hidden="1" customHeight="1">
      <c r="A402" s="3" t="s">
        <v>541</v>
      </c>
      <c r="B402" s="3" t="s">
        <v>512</v>
      </c>
      <c r="C402" s="3" t="s">
        <v>175</v>
      </c>
      <c r="D402" s="4">
        <v>5</v>
      </c>
      <c r="E402" s="7">
        <f t="shared" si="23"/>
        <v>189000</v>
      </c>
      <c r="F402" s="7">
        <f t="shared" si="23"/>
        <v>945000</v>
      </c>
      <c r="G402" s="7">
        <v>189000</v>
      </c>
      <c r="H402" s="7">
        <f t="shared" si="24"/>
        <v>945000</v>
      </c>
      <c r="I402" s="7">
        <v>0</v>
      </c>
      <c r="J402" s="7">
        <f t="shared" si="25"/>
        <v>0</v>
      </c>
      <c r="K402" s="7">
        <v>0</v>
      </c>
      <c r="L402" s="7">
        <f t="shared" si="26"/>
        <v>0</v>
      </c>
      <c r="M402" s="3" t="s">
        <v>52</v>
      </c>
      <c r="N402" s="6" t="s">
        <v>542</v>
      </c>
      <c r="O402" s="6" t="s">
        <v>52</v>
      </c>
      <c r="P402" s="6" t="s">
        <v>52</v>
      </c>
      <c r="Q402" s="6" t="s">
        <v>507</v>
      </c>
      <c r="R402" s="6" t="s">
        <v>54</v>
      </c>
      <c r="S402" s="6" t="s">
        <v>54</v>
      </c>
      <c r="T402" s="6" t="s">
        <v>55</v>
      </c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6" t="s">
        <v>52</v>
      </c>
      <c r="AS402" s="6" t="s">
        <v>52</v>
      </c>
      <c r="AT402" s="5"/>
      <c r="AU402" s="6" t="s">
        <v>543</v>
      </c>
      <c r="AV402" s="5">
        <v>1477</v>
      </c>
    </row>
    <row r="403" spans="1:48" ht="30" hidden="1" customHeight="1">
      <c r="A403" s="3" t="s">
        <v>544</v>
      </c>
      <c r="B403" s="3" t="s">
        <v>512</v>
      </c>
      <c r="C403" s="3" t="s">
        <v>175</v>
      </c>
      <c r="D403" s="4">
        <v>2</v>
      </c>
      <c r="E403" s="7">
        <f t="shared" si="23"/>
        <v>265500</v>
      </c>
      <c r="F403" s="7">
        <f t="shared" si="23"/>
        <v>531000</v>
      </c>
      <c r="G403" s="7">
        <v>265500</v>
      </c>
      <c r="H403" s="7">
        <f t="shared" si="24"/>
        <v>531000</v>
      </c>
      <c r="I403" s="7">
        <v>0</v>
      </c>
      <c r="J403" s="7">
        <f t="shared" si="25"/>
        <v>0</v>
      </c>
      <c r="K403" s="7">
        <v>0</v>
      </c>
      <c r="L403" s="7">
        <f t="shared" si="26"/>
        <v>0</v>
      </c>
      <c r="M403" s="3" t="s">
        <v>52</v>
      </c>
      <c r="N403" s="6" t="s">
        <v>545</v>
      </c>
      <c r="O403" s="6" t="s">
        <v>52</v>
      </c>
      <c r="P403" s="6" t="s">
        <v>52</v>
      </c>
      <c r="Q403" s="6" t="s">
        <v>507</v>
      </c>
      <c r="R403" s="6" t="s">
        <v>54</v>
      </c>
      <c r="S403" s="6" t="s">
        <v>54</v>
      </c>
      <c r="T403" s="6" t="s">
        <v>55</v>
      </c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6" t="s">
        <v>52</v>
      </c>
      <c r="AS403" s="6" t="s">
        <v>52</v>
      </c>
      <c r="AT403" s="5"/>
      <c r="AU403" s="6" t="s">
        <v>546</v>
      </c>
      <c r="AV403" s="5">
        <v>1479</v>
      </c>
    </row>
    <row r="404" spans="1:48" ht="30" hidden="1" customHeight="1">
      <c r="A404" s="3" t="s">
        <v>547</v>
      </c>
      <c r="B404" s="3" t="s">
        <v>512</v>
      </c>
      <c r="C404" s="3" t="s">
        <v>175</v>
      </c>
      <c r="D404" s="4">
        <v>7</v>
      </c>
      <c r="E404" s="7">
        <f t="shared" si="23"/>
        <v>275800</v>
      </c>
      <c r="F404" s="7">
        <f t="shared" si="23"/>
        <v>1930600</v>
      </c>
      <c r="G404" s="7">
        <v>275800</v>
      </c>
      <c r="H404" s="7">
        <f t="shared" si="24"/>
        <v>1930600</v>
      </c>
      <c r="I404" s="7">
        <v>0</v>
      </c>
      <c r="J404" s="7">
        <f t="shared" si="25"/>
        <v>0</v>
      </c>
      <c r="K404" s="7">
        <v>0</v>
      </c>
      <c r="L404" s="7">
        <f t="shared" si="26"/>
        <v>0</v>
      </c>
      <c r="M404" s="3" t="s">
        <v>52</v>
      </c>
      <c r="N404" s="6" t="s">
        <v>548</v>
      </c>
      <c r="O404" s="6" t="s">
        <v>52</v>
      </c>
      <c r="P404" s="6" t="s">
        <v>52</v>
      </c>
      <c r="Q404" s="6" t="s">
        <v>507</v>
      </c>
      <c r="R404" s="6" t="s">
        <v>54</v>
      </c>
      <c r="S404" s="6" t="s">
        <v>54</v>
      </c>
      <c r="T404" s="6" t="s">
        <v>55</v>
      </c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6" t="s">
        <v>52</v>
      </c>
      <c r="AS404" s="6" t="s">
        <v>52</v>
      </c>
      <c r="AT404" s="5"/>
      <c r="AU404" s="6" t="s">
        <v>549</v>
      </c>
      <c r="AV404" s="5">
        <v>1478</v>
      </c>
    </row>
    <row r="405" spans="1:48" ht="30" hidden="1" customHeight="1">
      <c r="A405" s="3" t="s">
        <v>550</v>
      </c>
      <c r="B405" s="3" t="s">
        <v>512</v>
      </c>
      <c r="C405" s="3" t="s">
        <v>235</v>
      </c>
      <c r="D405" s="4">
        <v>28</v>
      </c>
      <c r="E405" s="7">
        <f t="shared" si="23"/>
        <v>8400</v>
      </c>
      <c r="F405" s="7">
        <f t="shared" si="23"/>
        <v>235200</v>
      </c>
      <c r="G405" s="7">
        <v>8400</v>
      </c>
      <c r="H405" s="7">
        <f t="shared" si="24"/>
        <v>235200</v>
      </c>
      <c r="I405" s="7">
        <v>0</v>
      </c>
      <c r="J405" s="7">
        <f t="shared" si="25"/>
        <v>0</v>
      </c>
      <c r="K405" s="7">
        <v>0</v>
      </c>
      <c r="L405" s="7">
        <f t="shared" si="26"/>
        <v>0</v>
      </c>
      <c r="M405" s="3" t="s">
        <v>52</v>
      </c>
      <c r="N405" s="6" t="s">
        <v>551</v>
      </c>
      <c r="O405" s="6" t="s">
        <v>52</v>
      </c>
      <c r="P405" s="6" t="s">
        <v>52</v>
      </c>
      <c r="Q405" s="6" t="s">
        <v>507</v>
      </c>
      <c r="R405" s="6" t="s">
        <v>54</v>
      </c>
      <c r="S405" s="6" t="s">
        <v>54</v>
      </c>
      <c r="T405" s="6" t="s">
        <v>55</v>
      </c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6" t="s">
        <v>52</v>
      </c>
      <c r="AS405" s="6" t="s">
        <v>52</v>
      </c>
      <c r="AT405" s="5"/>
      <c r="AU405" s="6" t="s">
        <v>552</v>
      </c>
      <c r="AV405" s="5">
        <v>1480</v>
      </c>
    </row>
    <row r="406" spans="1:48" ht="30" hidden="1" customHeight="1">
      <c r="A406" s="3" t="s">
        <v>550</v>
      </c>
      <c r="B406" s="3" t="s">
        <v>515</v>
      </c>
      <c r="C406" s="3" t="s">
        <v>235</v>
      </c>
      <c r="D406" s="4">
        <v>16.5</v>
      </c>
      <c r="E406" s="7">
        <f t="shared" si="23"/>
        <v>16800</v>
      </c>
      <c r="F406" s="7">
        <f t="shared" si="23"/>
        <v>277200</v>
      </c>
      <c r="G406" s="7">
        <v>16800</v>
      </c>
      <c r="H406" s="7">
        <f t="shared" si="24"/>
        <v>277200</v>
      </c>
      <c r="I406" s="7">
        <v>0</v>
      </c>
      <c r="J406" s="7">
        <f t="shared" si="25"/>
        <v>0</v>
      </c>
      <c r="K406" s="7">
        <v>0</v>
      </c>
      <c r="L406" s="7">
        <f t="shared" si="26"/>
        <v>0</v>
      </c>
      <c r="M406" s="3" t="s">
        <v>52</v>
      </c>
      <c r="N406" s="6" t="s">
        <v>553</v>
      </c>
      <c r="O406" s="6" t="s">
        <v>52</v>
      </c>
      <c r="P406" s="6" t="s">
        <v>52</v>
      </c>
      <c r="Q406" s="6" t="s">
        <v>507</v>
      </c>
      <c r="R406" s="6" t="s">
        <v>54</v>
      </c>
      <c r="S406" s="6" t="s">
        <v>54</v>
      </c>
      <c r="T406" s="6" t="s">
        <v>55</v>
      </c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6" t="s">
        <v>52</v>
      </c>
      <c r="AS406" s="6" t="s">
        <v>52</v>
      </c>
      <c r="AT406" s="5"/>
      <c r="AU406" s="6" t="s">
        <v>554</v>
      </c>
      <c r="AV406" s="5">
        <v>1481</v>
      </c>
    </row>
    <row r="407" spans="1:48" ht="30" hidden="1" customHeight="1">
      <c r="A407" s="3" t="s">
        <v>555</v>
      </c>
      <c r="B407" s="3" t="s">
        <v>512</v>
      </c>
      <c r="C407" s="3" t="s">
        <v>209</v>
      </c>
      <c r="D407" s="4">
        <v>46</v>
      </c>
      <c r="E407" s="7">
        <f t="shared" si="23"/>
        <v>33600</v>
      </c>
      <c r="F407" s="7">
        <f t="shared" si="23"/>
        <v>1545600</v>
      </c>
      <c r="G407" s="7">
        <v>33600</v>
      </c>
      <c r="H407" s="7">
        <f t="shared" si="24"/>
        <v>1545600</v>
      </c>
      <c r="I407" s="7">
        <v>0</v>
      </c>
      <c r="J407" s="7">
        <f t="shared" si="25"/>
        <v>0</v>
      </c>
      <c r="K407" s="7">
        <v>0</v>
      </c>
      <c r="L407" s="7">
        <f t="shared" si="26"/>
        <v>0</v>
      </c>
      <c r="M407" s="3" t="s">
        <v>52</v>
      </c>
      <c r="N407" s="6" t="s">
        <v>556</v>
      </c>
      <c r="O407" s="6" t="s">
        <v>52</v>
      </c>
      <c r="P407" s="6" t="s">
        <v>52</v>
      </c>
      <c r="Q407" s="6" t="s">
        <v>507</v>
      </c>
      <c r="R407" s="6" t="s">
        <v>54</v>
      </c>
      <c r="S407" s="6" t="s">
        <v>54</v>
      </c>
      <c r="T407" s="6" t="s">
        <v>55</v>
      </c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6" t="s">
        <v>52</v>
      </c>
      <c r="AS407" s="6" t="s">
        <v>52</v>
      </c>
      <c r="AT407" s="5"/>
      <c r="AU407" s="6" t="s">
        <v>557</v>
      </c>
      <c r="AV407" s="5">
        <v>1482</v>
      </c>
    </row>
    <row r="408" spans="1:48" ht="30" hidden="1" customHeight="1">
      <c r="A408" s="3" t="s">
        <v>555</v>
      </c>
      <c r="B408" s="3" t="s">
        <v>515</v>
      </c>
      <c r="C408" s="3" t="s">
        <v>209</v>
      </c>
      <c r="D408" s="4">
        <v>11</v>
      </c>
      <c r="E408" s="7">
        <f t="shared" si="23"/>
        <v>67200</v>
      </c>
      <c r="F408" s="7">
        <f t="shared" si="23"/>
        <v>739200</v>
      </c>
      <c r="G408" s="7">
        <v>67200</v>
      </c>
      <c r="H408" s="7">
        <f t="shared" si="24"/>
        <v>739200</v>
      </c>
      <c r="I408" s="7">
        <v>0</v>
      </c>
      <c r="J408" s="7">
        <f t="shared" si="25"/>
        <v>0</v>
      </c>
      <c r="K408" s="7">
        <v>0</v>
      </c>
      <c r="L408" s="7">
        <f t="shared" si="26"/>
        <v>0</v>
      </c>
      <c r="M408" s="3" t="s">
        <v>52</v>
      </c>
      <c r="N408" s="6" t="s">
        <v>558</v>
      </c>
      <c r="O408" s="6" t="s">
        <v>52</v>
      </c>
      <c r="P408" s="6" t="s">
        <v>52</v>
      </c>
      <c r="Q408" s="6" t="s">
        <v>507</v>
      </c>
      <c r="R408" s="6" t="s">
        <v>54</v>
      </c>
      <c r="S408" s="6" t="s">
        <v>54</v>
      </c>
      <c r="T408" s="6" t="s">
        <v>55</v>
      </c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6" t="s">
        <v>52</v>
      </c>
      <c r="AS408" s="6" t="s">
        <v>52</v>
      </c>
      <c r="AT408" s="5"/>
      <c r="AU408" s="6" t="s">
        <v>559</v>
      </c>
      <c r="AV408" s="5">
        <v>1483</v>
      </c>
    </row>
    <row r="409" spans="1:48" ht="30" hidden="1" customHeight="1">
      <c r="A409" s="3" t="s">
        <v>560</v>
      </c>
      <c r="B409" s="3" t="s">
        <v>512</v>
      </c>
      <c r="C409" s="3" t="s">
        <v>209</v>
      </c>
      <c r="D409" s="4">
        <v>19</v>
      </c>
      <c r="E409" s="7">
        <f t="shared" si="23"/>
        <v>40400</v>
      </c>
      <c r="F409" s="7">
        <f t="shared" si="23"/>
        <v>767600</v>
      </c>
      <c r="G409" s="7">
        <v>40400</v>
      </c>
      <c r="H409" s="7">
        <f t="shared" si="24"/>
        <v>767600</v>
      </c>
      <c r="I409" s="7">
        <v>0</v>
      </c>
      <c r="J409" s="7">
        <f t="shared" si="25"/>
        <v>0</v>
      </c>
      <c r="K409" s="7">
        <v>0</v>
      </c>
      <c r="L409" s="7">
        <f t="shared" si="26"/>
        <v>0</v>
      </c>
      <c r="M409" s="3" t="s">
        <v>52</v>
      </c>
      <c r="N409" s="6" t="s">
        <v>561</v>
      </c>
      <c r="O409" s="6" t="s">
        <v>52</v>
      </c>
      <c r="P409" s="6" t="s">
        <v>52</v>
      </c>
      <c r="Q409" s="6" t="s">
        <v>507</v>
      </c>
      <c r="R409" s="6" t="s">
        <v>54</v>
      </c>
      <c r="S409" s="6" t="s">
        <v>54</v>
      </c>
      <c r="T409" s="6" t="s">
        <v>55</v>
      </c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6" t="s">
        <v>52</v>
      </c>
      <c r="AS409" s="6" t="s">
        <v>52</v>
      </c>
      <c r="AT409" s="5"/>
      <c r="AU409" s="6" t="s">
        <v>562</v>
      </c>
      <c r="AV409" s="5">
        <v>1484</v>
      </c>
    </row>
    <row r="410" spans="1:48" ht="30" hidden="1" customHeight="1">
      <c r="A410" s="3" t="s">
        <v>560</v>
      </c>
      <c r="B410" s="3" t="s">
        <v>515</v>
      </c>
      <c r="C410" s="3" t="s">
        <v>209</v>
      </c>
      <c r="D410" s="4">
        <v>2</v>
      </c>
      <c r="E410" s="7">
        <f t="shared" si="23"/>
        <v>80700</v>
      </c>
      <c r="F410" s="7">
        <f t="shared" si="23"/>
        <v>161400</v>
      </c>
      <c r="G410" s="7">
        <v>80700</v>
      </c>
      <c r="H410" s="7">
        <f t="shared" si="24"/>
        <v>161400</v>
      </c>
      <c r="I410" s="7">
        <v>0</v>
      </c>
      <c r="J410" s="7">
        <f t="shared" si="25"/>
        <v>0</v>
      </c>
      <c r="K410" s="7">
        <v>0</v>
      </c>
      <c r="L410" s="7">
        <f t="shared" si="26"/>
        <v>0</v>
      </c>
      <c r="M410" s="3" t="s">
        <v>52</v>
      </c>
      <c r="N410" s="6" t="s">
        <v>563</v>
      </c>
      <c r="O410" s="6" t="s">
        <v>52</v>
      </c>
      <c r="P410" s="6" t="s">
        <v>52</v>
      </c>
      <c r="Q410" s="6" t="s">
        <v>507</v>
      </c>
      <c r="R410" s="6" t="s">
        <v>54</v>
      </c>
      <c r="S410" s="6" t="s">
        <v>54</v>
      </c>
      <c r="T410" s="6" t="s">
        <v>55</v>
      </c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6" t="s">
        <v>52</v>
      </c>
      <c r="AS410" s="6" t="s">
        <v>52</v>
      </c>
      <c r="AT410" s="5"/>
      <c r="AU410" s="6" t="s">
        <v>564</v>
      </c>
      <c r="AV410" s="5">
        <v>1485</v>
      </c>
    </row>
    <row r="411" spans="1:48" ht="30" hidden="1" customHeight="1">
      <c r="A411" s="3" t="s">
        <v>565</v>
      </c>
      <c r="B411" s="3" t="s">
        <v>512</v>
      </c>
      <c r="C411" s="3" t="s">
        <v>209</v>
      </c>
      <c r="D411" s="4">
        <v>12</v>
      </c>
      <c r="E411" s="7">
        <f t="shared" si="23"/>
        <v>56700</v>
      </c>
      <c r="F411" s="7">
        <f t="shared" si="23"/>
        <v>680400</v>
      </c>
      <c r="G411" s="7">
        <v>56700</v>
      </c>
      <c r="H411" s="7">
        <f t="shared" si="24"/>
        <v>680400</v>
      </c>
      <c r="I411" s="7">
        <v>0</v>
      </c>
      <c r="J411" s="7">
        <f t="shared" si="25"/>
        <v>0</v>
      </c>
      <c r="K411" s="7">
        <v>0</v>
      </c>
      <c r="L411" s="7">
        <f t="shared" si="26"/>
        <v>0</v>
      </c>
      <c r="M411" s="3" t="s">
        <v>52</v>
      </c>
      <c r="N411" s="6" t="s">
        <v>566</v>
      </c>
      <c r="O411" s="6" t="s">
        <v>52</v>
      </c>
      <c r="P411" s="6" t="s">
        <v>52</v>
      </c>
      <c r="Q411" s="6" t="s">
        <v>507</v>
      </c>
      <c r="R411" s="6" t="s">
        <v>54</v>
      </c>
      <c r="S411" s="6" t="s">
        <v>54</v>
      </c>
      <c r="T411" s="6" t="s">
        <v>55</v>
      </c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6" t="s">
        <v>52</v>
      </c>
      <c r="AS411" s="6" t="s">
        <v>52</v>
      </c>
      <c r="AT411" s="5"/>
      <c r="AU411" s="6" t="s">
        <v>567</v>
      </c>
      <c r="AV411" s="5">
        <v>1488</v>
      </c>
    </row>
    <row r="412" spans="1:48" ht="30" hidden="1" customHeight="1">
      <c r="A412" s="3" t="s">
        <v>568</v>
      </c>
      <c r="B412" s="3" t="s">
        <v>512</v>
      </c>
      <c r="C412" s="3" t="s">
        <v>209</v>
      </c>
      <c r="D412" s="4">
        <v>2</v>
      </c>
      <c r="E412" s="7">
        <f t="shared" si="23"/>
        <v>79700</v>
      </c>
      <c r="F412" s="7">
        <f t="shared" si="23"/>
        <v>159400</v>
      </c>
      <c r="G412" s="7">
        <v>79700</v>
      </c>
      <c r="H412" s="7">
        <f t="shared" si="24"/>
        <v>159400</v>
      </c>
      <c r="I412" s="7">
        <v>0</v>
      </c>
      <c r="J412" s="7">
        <f t="shared" si="25"/>
        <v>0</v>
      </c>
      <c r="K412" s="7">
        <v>0</v>
      </c>
      <c r="L412" s="7">
        <f t="shared" si="26"/>
        <v>0</v>
      </c>
      <c r="M412" s="3" t="s">
        <v>52</v>
      </c>
      <c r="N412" s="6" t="s">
        <v>569</v>
      </c>
      <c r="O412" s="6" t="s">
        <v>52</v>
      </c>
      <c r="P412" s="6" t="s">
        <v>52</v>
      </c>
      <c r="Q412" s="6" t="s">
        <v>507</v>
      </c>
      <c r="R412" s="6" t="s">
        <v>54</v>
      </c>
      <c r="S412" s="6" t="s">
        <v>54</v>
      </c>
      <c r="T412" s="6" t="s">
        <v>55</v>
      </c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6" t="s">
        <v>52</v>
      </c>
      <c r="AS412" s="6" t="s">
        <v>52</v>
      </c>
      <c r="AT412" s="5"/>
      <c r="AU412" s="6" t="s">
        <v>570</v>
      </c>
      <c r="AV412" s="5">
        <v>2273</v>
      </c>
    </row>
    <row r="413" spans="1:48" ht="30" hidden="1" customHeight="1">
      <c r="A413" s="3" t="s">
        <v>571</v>
      </c>
      <c r="B413" s="3" t="s">
        <v>229</v>
      </c>
      <c r="C413" s="3" t="s">
        <v>209</v>
      </c>
      <c r="D413" s="4">
        <v>4</v>
      </c>
      <c r="E413" s="7">
        <f t="shared" si="23"/>
        <v>10000</v>
      </c>
      <c r="F413" s="7">
        <f t="shared" si="23"/>
        <v>40000</v>
      </c>
      <c r="G413" s="7">
        <v>10000</v>
      </c>
      <c r="H413" s="7">
        <f t="shared" si="24"/>
        <v>40000</v>
      </c>
      <c r="I413" s="7">
        <v>0</v>
      </c>
      <c r="J413" s="7">
        <f t="shared" si="25"/>
        <v>0</v>
      </c>
      <c r="K413" s="7">
        <v>0</v>
      </c>
      <c r="L413" s="7">
        <f t="shared" si="26"/>
        <v>0</v>
      </c>
      <c r="M413" s="3" t="s">
        <v>52</v>
      </c>
      <c r="N413" s="6" t="s">
        <v>572</v>
      </c>
      <c r="O413" s="6" t="s">
        <v>52</v>
      </c>
      <c r="P413" s="6" t="s">
        <v>52</v>
      </c>
      <c r="Q413" s="6" t="s">
        <v>507</v>
      </c>
      <c r="R413" s="6" t="s">
        <v>54</v>
      </c>
      <c r="S413" s="6" t="s">
        <v>54</v>
      </c>
      <c r="T413" s="6" t="s">
        <v>55</v>
      </c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6" t="s">
        <v>52</v>
      </c>
      <c r="AS413" s="6" t="s">
        <v>52</v>
      </c>
      <c r="AT413" s="5"/>
      <c r="AU413" s="6" t="s">
        <v>573</v>
      </c>
      <c r="AV413" s="5">
        <v>1486</v>
      </c>
    </row>
    <row r="414" spans="1:48" ht="30" hidden="1" customHeight="1">
      <c r="A414" s="3" t="s">
        <v>201</v>
      </c>
      <c r="B414" s="3" t="s">
        <v>320</v>
      </c>
      <c r="C414" s="3" t="s">
        <v>203</v>
      </c>
      <c r="D414" s="4">
        <v>4.5999999999999999E-2</v>
      </c>
      <c r="E414" s="7">
        <f t="shared" si="23"/>
        <v>901923</v>
      </c>
      <c r="F414" s="7">
        <f t="shared" si="23"/>
        <v>41487</v>
      </c>
      <c r="G414" s="7">
        <v>17684</v>
      </c>
      <c r="H414" s="7">
        <f t="shared" si="24"/>
        <v>813</v>
      </c>
      <c r="I414" s="7">
        <v>884239</v>
      </c>
      <c r="J414" s="7">
        <f t="shared" si="25"/>
        <v>40674</v>
      </c>
      <c r="K414" s="7">
        <v>0</v>
      </c>
      <c r="L414" s="7">
        <f t="shared" si="26"/>
        <v>0</v>
      </c>
      <c r="M414" s="3" t="s">
        <v>321</v>
      </c>
      <c r="N414" s="6" t="s">
        <v>322</v>
      </c>
      <c r="O414" s="6" t="s">
        <v>52</v>
      </c>
      <c r="P414" s="6" t="s">
        <v>52</v>
      </c>
      <c r="Q414" s="6" t="s">
        <v>507</v>
      </c>
      <c r="R414" s="6" t="s">
        <v>55</v>
      </c>
      <c r="S414" s="6" t="s">
        <v>54</v>
      </c>
      <c r="T414" s="6" t="s">
        <v>54</v>
      </c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6" t="s">
        <v>52</v>
      </c>
      <c r="AS414" s="6" t="s">
        <v>52</v>
      </c>
      <c r="AT414" s="5"/>
      <c r="AU414" s="6" t="s">
        <v>574</v>
      </c>
      <c r="AV414" s="5">
        <v>2398</v>
      </c>
    </row>
    <row r="415" spans="1:48" ht="30" hidden="1" customHeight="1">
      <c r="A415" s="3" t="s">
        <v>207</v>
      </c>
      <c r="B415" s="3" t="s">
        <v>329</v>
      </c>
      <c r="C415" s="3" t="s">
        <v>209</v>
      </c>
      <c r="D415" s="4">
        <v>1</v>
      </c>
      <c r="E415" s="7">
        <f t="shared" si="23"/>
        <v>7146</v>
      </c>
      <c r="F415" s="7">
        <f t="shared" si="23"/>
        <v>7146</v>
      </c>
      <c r="G415" s="7">
        <v>7146</v>
      </c>
      <c r="H415" s="7">
        <f t="shared" si="24"/>
        <v>7146</v>
      </c>
      <c r="I415" s="7">
        <v>0</v>
      </c>
      <c r="J415" s="7">
        <f t="shared" si="25"/>
        <v>0</v>
      </c>
      <c r="K415" s="7">
        <v>0</v>
      </c>
      <c r="L415" s="7">
        <f t="shared" si="26"/>
        <v>0</v>
      </c>
      <c r="M415" s="3" t="s">
        <v>330</v>
      </c>
      <c r="N415" s="6" t="s">
        <v>331</v>
      </c>
      <c r="O415" s="6" t="s">
        <v>52</v>
      </c>
      <c r="P415" s="6" t="s">
        <v>52</v>
      </c>
      <c r="Q415" s="6" t="s">
        <v>507</v>
      </c>
      <c r="R415" s="6" t="s">
        <v>55</v>
      </c>
      <c r="S415" s="6" t="s">
        <v>54</v>
      </c>
      <c r="T415" s="6" t="s">
        <v>54</v>
      </c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6" t="s">
        <v>52</v>
      </c>
      <c r="AS415" s="6" t="s">
        <v>52</v>
      </c>
      <c r="AT415" s="5"/>
      <c r="AU415" s="6" t="s">
        <v>575</v>
      </c>
      <c r="AV415" s="5">
        <v>2275</v>
      </c>
    </row>
    <row r="416" spans="1:48" ht="30" hidden="1" customHeight="1">
      <c r="A416" s="3" t="s">
        <v>217</v>
      </c>
      <c r="B416" s="3" t="s">
        <v>329</v>
      </c>
      <c r="C416" s="3" t="s">
        <v>209</v>
      </c>
      <c r="D416" s="4">
        <v>6</v>
      </c>
      <c r="E416" s="7">
        <f t="shared" si="23"/>
        <v>30484</v>
      </c>
      <c r="F416" s="7">
        <f t="shared" si="23"/>
        <v>182904</v>
      </c>
      <c r="G416" s="7">
        <v>2930</v>
      </c>
      <c r="H416" s="7">
        <f t="shared" si="24"/>
        <v>17580</v>
      </c>
      <c r="I416" s="7">
        <v>27554</v>
      </c>
      <c r="J416" s="7">
        <f t="shared" si="25"/>
        <v>165324</v>
      </c>
      <c r="K416" s="7">
        <v>0</v>
      </c>
      <c r="L416" s="7">
        <f t="shared" si="26"/>
        <v>0</v>
      </c>
      <c r="M416" s="3" t="s">
        <v>341</v>
      </c>
      <c r="N416" s="6" t="s">
        <v>342</v>
      </c>
      <c r="O416" s="6" t="s">
        <v>52</v>
      </c>
      <c r="P416" s="6" t="s">
        <v>52</v>
      </c>
      <c r="Q416" s="6" t="s">
        <v>507</v>
      </c>
      <c r="R416" s="6" t="s">
        <v>55</v>
      </c>
      <c r="S416" s="6" t="s">
        <v>54</v>
      </c>
      <c r="T416" s="6" t="s">
        <v>54</v>
      </c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6" t="s">
        <v>52</v>
      </c>
      <c r="AS416" s="6" t="s">
        <v>52</v>
      </c>
      <c r="AT416" s="5"/>
      <c r="AU416" s="6" t="s">
        <v>576</v>
      </c>
      <c r="AV416" s="5">
        <v>2276</v>
      </c>
    </row>
    <row r="417" spans="1:48" ht="30" hidden="1" customHeight="1">
      <c r="A417" s="3" t="s">
        <v>363</v>
      </c>
      <c r="B417" s="3" t="s">
        <v>577</v>
      </c>
      <c r="C417" s="3" t="s">
        <v>209</v>
      </c>
      <c r="D417" s="4">
        <v>2</v>
      </c>
      <c r="E417" s="7">
        <f t="shared" si="23"/>
        <v>197447</v>
      </c>
      <c r="F417" s="7">
        <f t="shared" si="23"/>
        <v>394894</v>
      </c>
      <c r="G417" s="7">
        <v>3871</v>
      </c>
      <c r="H417" s="7">
        <f t="shared" si="24"/>
        <v>7742</v>
      </c>
      <c r="I417" s="7">
        <v>193576</v>
      </c>
      <c r="J417" s="7">
        <f t="shared" si="25"/>
        <v>387152</v>
      </c>
      <c r="K417" s="7">
        <v>0</v>
      </c>
      <c r="L417" s="7">
        <f t="shared" si="26"/>
        <v>0</v>
      </c>
      <c r="M417" s="3" t="s">
        <v>578</v>
      </c>
      <c r="N417" s="6" t="s">
        <v>579</v>
      </c>
      <c r="O417" s="6" t="s">
        <v>52</v>
      </c>
      <c r="P417" s="6" t="s">
        <v>52</v>
      </c>
      <c r="Q417" s="6" t="s">
        <v>507</v>
      </c>
      <c r="R417" s="6" t="s">
        <v>55</v>
      </c>
      <c r="S417" s="6" t="s">
        <v>54</v>
      </c>
      <c r="T417" s="6" t="s">
        <v>54</v>
      </c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6" t="s">
        <v>52</v>
      </c>
      <c r="AS417" s="6" t="s">
        <v>52</v>
      </c>
      <c r="AT417" s="5"/>
      <c r="AU417" s="6" t="s">
        <v>580</v>
      </c>
      <c r="AV417" s="5">
        <v>2279</v>
      </c>
    </row>
    <row r="418" spans="1:48" ht="30" hidden="1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</row>
    <row r="419" spans="1:48" ht="30" hidden="1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</row>
    <row r="420" spans="1:48" ht="30" hidden="1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</row>
    <row r="421" spans="1:48" ht="30" hidden="1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</row>
    <row r="422" spans="1:48" ht="30" hidden="1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</row>
    <row r="423" spans="1:48" ht="30" hidden="1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</row>
    <row r="424" spans="1:48" ht="30" hidden="1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</row>
    <row r="425" spans="1:48" ht="30" hidden="1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</row>
    <row r="426" spans="1:48" ht="30" hidden="1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</row>
    <row r="427" spans="1:48" ht="30" hidden="1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</row>
    <row r="428" spans="1:48" ht="30" hidden="1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</row>
    <row r="429" spans="1:48" ht="30" hidden="1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</row>
    <row r="430" spans="1:48" ht="30" hidden="1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</row>
    <row r="431" spans="1:48" ht="30" hidden="1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</row>
    <row r="432" spans="1:48" ht="30" hidden="1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</row>
    <row r="433" spans="1:48" ht="30" hidden="1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</row>
    <row r="434" spans="1:48" ht="30" hidden="1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</row>
    <row r="435" spans="1:48" ht="30" hidden="1" customHeight="1">
      <c r="A435" s="4" t="s">
        <v>61</v>
      </c>
      <c r="B435" s="4"/>
      <c r="C435" s="4"/>
      <c r="D435" s="4"/>
      <c r="E435" s="4"/>
      <c r="F435" s="7">
        <f>SUM(F389:F434)</f>
        <v>12205236</v>
      </c>
      <c r="G435" s="4"/>
      <c r="H435" s="7">
        <f>SUM(H389:H434)</f>
        <v>11612086</v>
      </c>
      <c r="I435" s="4"/>
      <c r="J435" s="7">
        <f>SUM(J389:J434)</f>
        <v>593150</v>
      </c>
      <c r="K435" s="4"/>
      <c r="L435" s="7">
        <f>SUM(L389:L434)</f>
        <v>0</v>
      </c>
      <c r="M435" s="4"/>
      <c r="N435" t="s">
        <v>62</v>
      </c>
    </row>
    <row r="436" spans="1:48" ht="30" hidden="1" customHeight="1">
      <c r="A436" s="3" t="s">
        <v>581</v>
      </c>
      <c r="B436" s="4" t="s">
        <v>582</v>
      </c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5"/>
      <c r="O436" s="5"/>
      <c r="P436" s="5"/>
      <c r="Q436" s="6" t="s">
        <v>583</v>
      </c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</row>
    <row r="437" spans="1:48" ht="30" hidden="1" customHeight="1">
      <c r="A437" s="3" t="s">
        <v>584</v>
      </c>
      <c r="B437" s="3" t="s">
        <v>585</v>
      </c>
      <c r="C437" s="3" t="s">
        <v>586</v>
      </c>
      <c r="D437" s="4">
        <v>37.200000000000003</v>
      </c>
      <c r="E437" s="7">
        <f t="shared" ref="E437:F442" si="27">TRUNC(G437+I437+K437, 0)</f>
        <v>1040</v>
      </c>
      <c r="F437" s="7">
        <f t="shared" si="27"/>
        <v>38688</v>
      </c>
      <c r="G437" s="7">
        <v>1040</v>
      </c>
      <c r="H437" s="7">
        <f t="shared" ref="H437:H442" si="28">TRUNC(G437*D437, 0)</f>
        <v>38688</v>
      </c>
      <c r="I437" s="7">
        <v>0</v>
      </c>
      <c r="J437" s="7">
        <f t="shared" ref="J437:J442" si="29">TRUNC(I437*D437, 0)</f>
        <v>0</v>
      </c>
      <c r="K437" s="7">
        <v>0</v>
      </c>
      <c r="L437" s="7">
        <f t="shared" ref="L437:L442" si="30">TRUNC(K437*D437, 0)</f>
        <v>0</v>
      </c>
      <c r="M437" s="3" t="s">
        <v>52</v>
      </c>
      <c r="N437" s="6" t="s">
        <v>587</v>
      </c>
      <c r="O437" s="6" t="s">
        <v>52</v>
      </c>
      <c r="P437" s="6" t="s">
        <v>52</v>
      </c>
      <c r="Q437" s="6" t="s">
        <v>583</v>
      </c>
      <c r="R437" s="6" t="s">
        <v>54</v>
      </c>
      <c r="S437" s="6" t="s">
        <v>54</v>
      </c>
      <c r="T437" s="6" t="s">
        <v>55</v>
      </c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6" t="s">
        <v>52</v>
      </c>
      <c r="AS437" s="6" t="s">
        <v>52</v>
      </c>
      <c r="AT437" s="5"/>
      <c r="AU437" s="6" t="s">
        <v>588</v>
      </c>
      <c r="AV437" s="5">
        <v>584</v>
      </c>
    </row>
    <row r="438" spans="1:48" ht="30" hidden="1" customHeight="1">
      <c r="A438" s="3" t="s">
        <v>589</v>
      </c>
      <c r="B438" s="3" t="s">
        <v>590</v>
      </c>
      <c r="C438" s="3" t="s">
        <v>586</v>
      </c>
      <c r="D438" s="4">
        <v>35</v>
      </c>
      <c r="E438" s="7">
        <f t="shared" si="27"/>
        <v>930</v>
      </c>
      <c r="F438" s="7">
        <f t="shared" si="27"/>
        <v>32550</v>
      </c>
      <c r="G438" s="7">
        <v>930</v>
      </c>
      <c r="H438" s="7">
        <f t="shared" si="28"/>
        <v>32550</v>
      </c>
      <c r="I438" s="7">
        <v>0</v>
      </c>
      <c r="J438" s="7">
        <f t="shared" si="29"/>
        <v>0</v>
      </c>
      <c r="K438" s="7">
        <v>0</v>
      </c>
      <c r="L438" s="7">
        <f t="shared" si="30"/>
        <v>0</v>
      </c>
      <c r="M438" s="3" t="s">
        <v>52</v>
      </c>
      <c r="N438" s="6" t="s">
        <v>591</v>
      </c>
      <c r="O438" s="6" t="s">
        <v>52</v>
      </c>
      <c r="P438" s="6" t="s">
        <v>52</v>
      </c>
      <c r="Q438" s="6" t="s">
        <v>583</v>
      </c>
      <c r="R438" s="6" t="s">
        <v>54</v>
      </c>
      <c r="S438" s="6" t="s">
        <v>54</v>
      </c>
      <c r="T438" s="6" t="s">
        <v>55</v>
      </c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6" t="s">
        <v>52</v>
      </c>
      <c r="AS438" s="6" t="s">
        <v>52</v>
      </c>
      <c r="AT438" s="5"/>
      <c r="AU438" s="6" t="s">
        <v>592</v>
      </c>
      <c r="AV438" s="5">
        <v>586</v>
      </c>
    </row>
    <row r="439" spans="1:48" ht="30" hidden="1" customHeight="1">
      <c r="A439" s="3" t="s">
        <v>593</v>
      </c>
      <c r="B439" s="3" t="s">
        <v>594</v>
      </c>
      <c r="C439" s="3" t="s">
        <v>175</v>
      </c>
      <c r="D439" s="4">
        <v>42</v>
      </c>
      <c r="E439" s="7">
        <f t="shared" si="27"/>
        <v>520</v>
      </c>
      <c r="F439" s="7">
        <f t="shared" si="27"/>
        <v>21840</v>
      </c>
      <c r="G439" s="7">
        <v>520</v>
      </c>
      <c r="H439" s="7">
        <f t="shared" si="28"/>
        <v>21840</v>
      </c>
      <c r="I439" s="7">
        <v>0</v>
      </c>
      <c r="J439" s="7">
        <f t="shared" si="29"/>
        <v>0</v>
      </c>
      <c r="K439" s="7">
        <v>0</v>
      </c>
      <c r="L439" s="7">
        <f t="shared" si="30"/>
        <v>0</v>
      </c>
      <c r="M439" s="3" t="s">
        <v>52</v>
      </c>
      <c r="N439" s="6" t="s">
        <v>595</v>
      </c>
      <c r="O439" s="6" t="s">
        <v>52</v>
      </c>
      <c r="P439" s="6" t="s">
        <v>52</v>
      </c>
      <c r="Q439" s="6" t="s">
        <v>583</v>
      </c>
      <c r="R439" s="6" t="s">
        <v>54</v>
      </c>
      <c r="S439" s="6" t="s">
        <v>54</v>
      </c>
      <c r="T439" s="6" t="s">
        <v>55</v>
      </c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6" t="s">
        <v>52</v>
      </c>
      <c r="AS439" s="6" t="s">
        <v>52</v>
      </c>
      <c r="AT439" s="5"/>
      <c r="AU439" s="6" t="s">
        <v>596</v>
      </c>
      <c r="AV439" s="5">
        <v>587</v>
      </c>
    </row>
    <row r="440" spans="1:48" ht="30" hidden="1" customHeight="1">
      <c r="A440" s="3" t="s">
        <v>597</v>
      </c>
      <c r="B440" s="3" t="s">
        <v>598</v>
      </c>
      <c r="C440" s="3" t="s">
        <v>175</v>
      </c>
      <c r="D440" s="4">
        <v>14</v>
      </c>
      <c r="E440" s="7">
        <f t="shared" si="27"/>
        <v>1872</v>
      </c>
      <c r="F440" s="7">
        <f t="shared" si="27"/>
        <v>26208</v>
      </c>
      <c r="G440" s="7">
        <v>1872</v>
      </c>
      <c r="H440" s="7">
        <f t="shared" si="28"/>
        <v>26208</v>
      </c>
      <c r="I440" s="7">
        <v>0</v>
      </c>
      <c r="J440" s="7">
        <f t="shared" si="29"/>
        <v>0</v>
      </c>
      <c r="K440" s="7">
        <v>0</v>
      </c>
      <c r="L440" s="7">
        <f t="shared" si="30"/>
        <v>0</v>
      </c>
      <c r="M440" s="3" t="s">
        <v>52</v>
      </c>
      <c r="N440" s="6" t="s">
        <v>599</v>
      </c>
      <c r="O440" s="6" t="s">
        <v>52</v>
      </c>
      <c r="P440" s="6" t="s">
        <v>52</v>
      </c>
      <c r="Q440" s="6" t="s">
        <v>583</v>
      </c>
      <c r="R440" s="6" t="s">
        <v>54</v>
      </c>
      <c r="S440" s="6" t="s">
        <v>54</v>
      </c>
      <c r="T440" s="6" t="s">
        <v>55</v>
      </c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6" t="s">
        <v>52</v>
      </c>
      <c r="AS440" s="6" t="s">
        <v>52</v>
      </c>
      <c r="AT440" s="5"/>
      <c r="AU440" s="6" t="s">
        <v>600</v>
      </c>
      <c r="AV440" s="5">
        <v>2001</v>
      </c>
    </row>
    <row r="441" spans="1:48" ht="30" hidden="1" customHeight="1">
      <c r="A441" s="3" t="s">
        <v>601</v>
      </c>
      <c r="B441" s="3" t="s">
        <v>602</v>
      </c>
      <c r="C441" s="3" t="s">
        <v>603</v>
      </c>
      <c r="D441" s="4">
        <v>6.7000000000000004E-2</v>
      </c>
      <c r="E441" s="7">
        <f t="shared" si="27"/>
        <v>5684009</v>
      </c>
      <c r="F441" s="7">
        <f t="shared" si="27"/>
        <v>380828</v>
      </c>
      <c r="G441" s="7">
        <v>421037</v>
      </c>
      <c r="H441" s="7">
        <f t="shared" si="28"/>
        <v>28209</v>
      </c>
      <c r="I441" s="7">
        <v>5262972</v>
      </c>
      <c r="J441" s="7">
        <f t="shared" si="29"/>
        <v>352619</v>
      </c>
      <c r="K441" s="7">
        <v>0</v>
      </c>
      <c r="L441" s="7">
        <f t="shared" si="30"/>
        <v>0</v>
      </c>
      <c r="M441" s="3" t="s">
        <v>604</v>
      </c>
      <c r="N441" s="6" t="s">
        <v>605</v>
      </c>
      <c r="O441" s="6" t="s">
        <v>52</v>
      </c>
      <c r="P441" s="6" t="s">
        <v>52</v>
      </c>
      <c r="Q441" s="6" t="s">
        <v>583</v>
      </c>
      <c r="R441" s="6" t="s">
        <v>55</v>
      </c>
      <c r="S441" s="6" t="s">
        <v>54</v>
      </c>
      <c r="T441" s="6" t="s">
        <v>54</v>
      </c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6" t="s">
        <v>52</v>
      </c>
      <c r="AS441" s="6" t="s">
        <v>52</v>
      </c>
      <c r="AT441" s="5"/>
      <c r="AU441" s="6" t="s">
        <v>606</v>
      </c>
      <c r="AV441" s="5">
        <v>588</v>
      </c>
    </row>
    <row r="442" spans="1:48" ht="30" hidden="1" customHeight="1">
      <c r="A442" s="3" t="s">
        <v>607</v>
      </c>
      <c r="B442" s="3" t="s">
        <v>608</v>
      </c>
      <c r="C442" s="3" t="s">
        <v>609</v>
      </c>
      <c r="D442" s="4">
        <v>2.218</v>
      </c>
      <c r="E442" s="7">
        <f t="shared" si="27"/>
        <v>20763</v>
      </c>
      <c r="F442" s="7">
        <f t="shared" si="27"/>
        <v>46052</v>
      </c>
      <c r="G442" s="7">
        <v>2216</v>
      </c>
      <c r="H442" s="7">
        <f t="shared" si="28"/>
        <v>4915</v>
      </c>
      <c r="I442" s="7">
        <v>18547</v>
      </c>
      <c r="J442" s="7">
        <f t="shared" si="29"/>
        <v>41137</v>
      </c>
      <c r="K442" s="7">
        <v>0</v>
      </c>
      <c r="L442" s="7">
        <f t="shared" si="30"/>
        <v>0</v>
      </c>
      <c r="M442" s="3" t="s">
        <v>610</v>
      </c>
      <c r="N442" s="6" t="s">
        <v>611</v>
      </c>
      <c r="O442" s="6" t="s">
        <v>52</v>
      </c>
      <c r="P442" s="6" t="s">
        <v>52</v>
      </c>
      <c r="Q442" s="6" t="s">
        <v>583</v>
      </c>
      <c r="R442" s="6" t="s">
        <v>55</v>
      </c>
      <c r="S442" s="6" t="s">
        <v>54</v>
      </c>
      <c r="T442" s="6" t="s">
        <v>54</v>
      </c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6" t="s">
        <v>52</v>
      </c>
      <c r="AS442" s="6" t="s">
        <v>52</v>
      </c>
      <c r="AT442" s="5"/>
      <c r="AU442" s="6" t="s">
        <v>612</v>
      </c>
      <c r="AV442" s="5">
        <v>1519</v>
      </c>
    </row>
    <row r="443" spans="1:48" ht="30" hidden="1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</row>
    <row r="444" spans="1:48" ht="30" hidden="1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</row>
    <row r="445" spans="1:48" ht="30" hidden="1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</row>
    <row r="446" spans="1:48" ht="30" hidden="1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</row>
    <row r="447" spans="1:48" ht="30" hidden="1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</row>
    <row r="448" spans="1:48" ht="30" hidden="1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</row>
    <row r="449" spans="1:48" ht="30" hidden="1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</row>
    <row r="450" spans="1:48" ht="30" hidden="1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</row>
    <row r="451" spans="1:48" ht="30" hidden="1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</row>
    <row r="452" spans="1:48" ht="30" hidden="1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</row>
    <row r="453" spans="1:48" ht="30" hidden="1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</row>
    <row r="454" spans="1:48" ht="30" hidden="1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</row>
    <row r="455" spans="1:48" ht="30" hidden="1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  <row r="456" spans="1:48" ht="30" hidden="1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</row>
    <row r="457" spans="1:48" ht="30" hidden="1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spans="1:48" ht="30" hidden="1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</row>
    <row r="459" spans="1:48" ht="30" hidden="1" customHeight="1">
      <c r="A459" s="4" t="s">
        <v>61</v>
      </c>
      <c r="B459" s="4"/>
      <c r="C459" s="4"/>
      <c r="D459" s="4"/>
      <c r="E459" s="4"/>
      <c r="F459" s="7">
        <f>SUM(F437:F458)</f>
        <v>546166</v>
      </c>
      <c r="G459" s="4"/>
      <c r="H459" s="7">
        <f>SUM(H437:H458)</f>
        <v>152410</v>
      </c>
      <c r="I459" s="4"/>
      <c r="J459" s="7">
        <f>SUM(J437:J458)</f>
        <v>393756</v>
      </c>
      <c r="K459" s="4"/>
      <c r="L459" s="7">
        <f>SUM(L437:L458)</f>
        <v>0</v>
      </c>
      <c r="M459" s="4"/>
      <c r="N459" t="s">
        <v>62</v>
      </c>
    </row>
    <row r="460" spans="1:48" ht="30" hidden="1" customHeight="1">
      <c r="A460" s="3" t="s">
        <v>613</v>
      </c>
      <c r="B460" s="4" t="s">
        <v>582</v>
      </c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5"/>
      <c r="O460" s="5"/>
      <c r="P460" s="5"/>
      <c r="Q460" s="6" t="s">
        <v>614</v>
      </c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</row>
    <row r="461" spans="1:48" ht="30" hidden="1" customHeight="1">
      <c r="A461" s="3" t="s">
        <v>584</v>
      </c>
      <c r="B461" s="3" t="s">
        <v>585</v>
      </c>
      <c r="C461" s="3" t="s">
        <v>586</v>
      </c>
      <c r="D461" s="4">
        <v>207</v>
      </c>
      <c r="E461" s="7">
        <f t="shared" ref="E461:F475" si="31">TRUNC(G461+I461+K461, 0)</f>
        <v>1040</v>
      </c>
      <c r="F461" s="7">
        <f t="shared" si="31"/>
        <v>215280</v>
      </c>
      <c r="G461" s="7">
        <v>1040</v>
      </c>
      <c r="H461" s="7">
        <f t="shared" ref="H461:H475" si="32">TRUNC(G461*D461, 0)</f>
        <v>215280</v>
      </c>
      <c r="I461" s="7">
        <v>0</v>
      </c>
      <c r="J461" s="7">
        <f t="shared" ref="J461:J475" si="33">TRUNC(I461*D461, 0)</f>
        <v>0</v>
      </c>
      <c r="K461" s="7">
        <v>0</v>
      </c>
      <c r="L461" s="7">
        <f t="shared" ref="L461:L475" si="34">TRUNC(K461*D461, 0)</f>
        <v>0</v>
      </c>
      <c r="M461" s="3" t="s">
        <v>52</v>
      </c>
      <c r="N461" s="6" t="s">
        <v>587</v>
      </c>
      <c r="O461" s="6" t="s">
        <v>52</v>
      </c>
      <c r="P461" s="6" t="s">
        <v>52</v>
      </c>
      <c r="Q461" s="6" t="s">
        <v>614</v>
      </c>
      <c r="R461" s="6" t="s">
        <v>54</v>
      </c>
      <c r="S461" s="6" t="s">
        <v>54</v>
      </c>
      <c r="T461" s="6" t="s">
        <v>55</v>
      </c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6" t="s">
        <v>52</v>
      </c>
      <c r="AS461" s="6" t="s">
        <v>52</v>
      </c>
      <c r="AT461" s="5"/>
      <c r="AU461" s="6" t="s">
        <v>615</v>
      </c>
      <c r="AV461" s="5">
        <v>2282</v>
      </c>
    </row>
    <row r="462" spans="1:48" ht="30" hidden="1" customHeight="1">
      <c r="A462" s="3" t="s">
        <v>584</v>
      </c>
      <c r="B462" s="3" t="s">
        <v>616</v>
      </c>
      <c r="C462" s="3" t="s">
        <v>586</v>
      </c>
      <c r="D462" s="4">
        <v>258.10000000000002</v>
      </c>
      <c r="E462" s="7">
        <f t="shared" si="31"/>
        <v>1040</v>
      </c>
      <c r="F462" s="7">
        <f t="shared" si="31"/>
        <v>268424</v>
      </c>
      <c r="G462" s="7">
        <v>1040</v>
      </c>
      <c r="H462" s="7">
        <f t="shared" si="32"/>
        <v>268424</v>
      </c>
      <c r="I462" s="7">
        <v>0</v>
      </c>
      <c r="J462" s="7">
        <f t="shared" si="33"/>
        <v>0</v>
      </c>
      <c r="K462" s="7">
        <v>0</v>
      </c>
      <c r="L462" s="7">
        <f t="shared" si="34"/>
        <v>0</v>
      </c>
      <c r="M462" s="3" t="s">
        <v>52</v>
      </c>
      <c r="N462" s="6" t="s">
        <v>617</v>
      </c>
      <c r="O462" s="6" t="s">
        <v>52</v>
      </c>
      <c r="P462" s="6" t="s">
        <v>52</v>
      </c>
      <c r="Q462" s="6" t="s">
        <v>614</v>
      </c>
      <c r="R462" s="6" t="s">
        <v>54</v>
      </c>
      <c r="S462" s="6" t="s">
        <v>54</v>
      </c>
      <c r="T462" s="6" t="s">
        <v>55</v>
      </c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6" t="s">
        <v>52</v>
      </c>
      <c r="AS462" s="6" t="s">
        <v>52</v>
      </c>
      <c r="AT462" s="5"/>
      <c r="AU462" s="6" t="s">
        <v>618</v>
      </c>
      <c r="AV462" s="5">
        <v>2283</v>
      </c>
    </row>
    <row r="463" spans="1:48" ht="30" hidden="1" customHeight="1">
      <c r="A463" s="3" t="s">
        <v>619</v>
      </c>
      <c r="B463" s="3" t="s">
        <v>620</v>
      </c>
      <c r="C463" s="3" t="s">
        <v>586</v>
      </c>
      <c r="D463" s="4">
        <v>21.6</v>
      </c>
      <c r="E463" s="7">
        <f t="shared" si="31"/>
        <v>1040</v>
      </c>
      <c r="F463" s="7">
        <f t="shared" si="31"/>
        <v>22464</v>
      </c>
      <c r="G463" s="7">
        <v>1040</v>
      </c>
      <c r="H463" s="7">
        <f t="shared" si="32"/>
        <v>22464</v>
      </c>
      <c r="I463" s="7">
        <v>0</v>
      </c>
      <c r="J463" s="7">
        <f t="shared" si="33"/>
        <v>0</v>
      </c>
      <c r="K463" s="7">
        <v>0</v>
      </c>
      <c r="L463" s="7">
        <f t="shared" si="34"/>
        <v>0</v>
      </c>
      <c r="M463" s="3" t="s">
        <v>52</v>
      </c>
      <c r="N463" s="6" t="s">
        <v>621</v>
      </c>
      <c r="O463" s="6" t="s">
        <v>52</v>
      </c>
      <c r="P463" s="6" t="s">
        <v>52</v>
      </c>
      <c r="Q463" s="6" t="s">
        <v>614</v>
      </c>
      <c r="R463" s="6" t="s">
        <v>54</v>
      </c>
      <c r="S463" s="6" t="s">
        <v>54</v>
      </c>
      <c r="T463" s="6" t="s">
        <v>55</v>
      </c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6" t="s">
        <v>52</v>
      </c>
      <c r="AS463" s="6" t="s">
        <v>52</v>
      </c>
      <c r="AT463" s="5"/>
      <c r="AU463" s="6" t="s">
        <v>622</v>
      </c>
      <c r="AV463" s="5">
        <v>2350</v>
      </c>
    </row>
    <row r="464" spans="1:48" ht="30" hidden="1" customHeight="1">
      <c r="A464" s="3" t="s">
        <v>619</v>
      </c>
      <c r="B464" s="3" t="s">
        <v>623</v>
      </c>
      <c r="C464" s="3" t="s">
        <v>586</v>
      </c>
      <c r="D464" s="4">
        <v>127</v>
      </c>
      <c r="E464" s="7">
        <f t="shared" si="31"/>
        <v>7300</v>
      </c>
      <c r="F464" s="7">
        <f t="shared" si="31"/>
        <v>927100</v>
      </c>
      <c r="G464" s="7">
        <v>7300</v>
      </c>
      <c r="H464" s="7">
        <f t="shared" si="32"/>
        <v>927100</v>
      </c>
      <c r="I464" s="7">
        <v>0</v>
      </c>
      <c r="J464" s="7">
        <f t="shared" si="33"/>
        <v>0</v>
      </c>
      <c r="K464" s="7">
        <v>0</v>
      </c>
      <c r="L464" s="7">
        <f t="shared" si="34"/>
        <v>0</v>
      </c>
      <c r="M464" s="3" t="s">
        <v>52</v>
      </c>
      <c r="N464" s="6" t="s">
        <v>624</v>
      </c>
      <c r="O464" s="6" t="s">
        <v>52</v>
      </c>
      <c r="P464" s="6" t="s">
        <v>52</v>
      </c>
      <c r="Q464" s="6" t="s">
        <v>614</v>
      </c>
      <c r="R464" s="6" t="s">
        <v>54</v>
      </c>
      <c r="S464" s="6" t="s">
        <v>54</v>
      </c>
      <c r="T464" s="6" t="s">
        <v>55</v>
      </c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6" t="s">
        <v>52</v>
      </c>
      <c r="AS464" s="6" t="s">
        <v>52</v>
      </c>
      <c r="AT464" s="5"/>
      <c r="AU464" s="6" t="s">
        <v>625</v>
      </c>
      <c r="AV464" s="5">
        <v>2351</v>
      </c>
    </row>
    <row r="465" spans="1:48" ht="30" hidden="1" customHeight="1">
      <c r="A465" s="3" t="s">
        <v>589</v>
      </c>
      <c r="B465" s="3" t="s">
        <v>626</v>
      </c>
      <c r="C465" s="3" t="s">
        <v>586</v>
      </c>
      <c r="D465" s="4">
        <v>26.9</v>
      </c>
      <c r="E465" s="7">
        <f t="shared" si="31"/>
        <v>930</v>
      </c>
      <c r="F465" s="7">
        <f t="shared" si="31"/>
        <v>25017</v>
      </c>
      <c r="G465" s="7">
        <v>930</v>
      </c>
      <c r="H465" s="7">
        <f t="shared" si="32"/>
        <v>25017</v>
      </c>
      <c r="I465" s="7">
        <v>0</v>
      </c>
      <c r="J465" s="7">
        <f t="shared" si="33"/>
        <v>0</v>
      </c>
      <c r="K465" s="7">
        <v>0</v>
      </c>
      <c r="L465" s="7">
        <f t="shared" si="34"/>
        <v>0</v>
      </c>
      <c r="M465" s="3" t="s">
        <v>52</v>
      </c>
      <c r="N465" s="6" t="s">
        <v>627</v>
      </c>
      <c r="O465" s="6" t="s">
        <v>52</v>
      </c>
      <c r="P465" s="6" t="s">
        <v>52</v>
      </c>
      <c r="Q465" s="6" t="s">
        <v>614</v>
      </c>
      <c r="R465" s="6" t="s">
        <v>54</v>
      </c>
      <c r="S465" s="6" t="s">
        <v>54</v>
      </c>
      <c r="T465" s="6" t="s">
        <v>55</v>
      </c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6" t="s">
        <v>52</v>
      </c>
      <c r="AS465" s="6" t="s">
        <v>52</v>
      </c>
      <c r="AT465" s="5"/>
      <c r="AU465" s="6" t="s">
        <v>628</v>
      </c>
      <c r="AV465" s="5">
        <v>2352</v>
      </c>
    </row>
    <row r="466" spans="1:48" ht="30" hidden="1" customHeight="1">
      <c r="A466" s="3" t="s">
        <v>589</v>
      </c>
      <c r="B466" s="3" t="s">
        <v>590</v>
      </c>
      <c r="C466" s="3" t="s">
        <v>586</v>
      </c>
      <c r="D466" s="4">
        <v>76.3</v>
      </c>
      <c r="E466" s="7">
        <f t="shared" si="31"/>
        <v>930</v>
      </c>
      <c r="F466" s="7">
        <f t="shared" si="31"/>
        <v>70959</v>
      </c>
      <c r="G466" s="7">
        <v>930</v>
      </c>
      <c r="H466" s="7">
        <f t="shared" si="32"/>
        <v>70959</v>
      </c>
      <c r="I466" s="7">
        <v>0</v>
      </c>
      <c r="J466" s="7">
        <f t="shared" si="33"/>
        <v>0</v>
      </c>
      <c r="K466" s="7">
        <v>0</v>
      </c>
      <c r="L466" s="7">
        <f t="shared" si="34"/>
        <v>0</v>
      </c>
      <c r="M466" s="3" t="s">
        <v>52</v>
      </c>
      <c r="N466" s="6" t="s">
        <v>591</v>
      </c>
      <c r="O466" s="6" t="s">
        <v>52</v>
      </c>
      <c r="P466" s="6" t="s">
        <v>52</v>
      </c>
      <c r="Q466" s="6" t="s">
        <v>614</v>
      </c>
      <c r="R466" s="6" t="s">
        <v>54</v>
      </c>
      <c r="S466" s="6" t="s">
        <v>54</v>
      </c>
      <c r="T466" s="6" t="s">
        <v>55</v>
      </c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6" t="s">
        <v>52</v>
      </c>
      <c r="AS466" s="6" t="s">
        <v>52</v>
      </c>
      <c r="AT466" s="5"/>
      <c r="AU466" s="6" t="s">
        <v>629</v>
      </c>
      <c r="AV466" s="5">
        <v>2286</v>
      </c>
    </row>
    <row r="467" spans="1:48" ht="30" hidden="1" customHeight="1">
      <c r="A467" s="3" t="s">
        <v>593</v>
      </c>
      <c r="B467" s="3" t="s">
        <v>594</v>
      </c>
      <c r="C467" s="3" t="s">
        <v>175</v>
      </c>
      <c r="D467" s="4">
        <v>244</v>
      </c>
      <c r="E467" s="7">
        <f t="shared" si="31"/>
        <v>520</v>
      </c>
      <c r="F467" s="7">
        <f t="shared" si="31"/>
        <v>126880</v>
      </c>
      <c r="G467" s="7">
        <v>520</v>
      </c>
      <c r="H467" s="7">
        <f t="shared" si="32"/>
        <v>126880</v>
      </c>
      <c r="I467" s="7">
        <v>0</v>
      </c>
      <c r="J467" s="7">
        <f t="shared" si="33"/>
        <v>0</v>
      </c>
      <c r="K467" s="7">
        <v>0</v>
      </c>
      <c r="L467" s="7">
        <f t="shared" si="34"/>
        <v>0</v>
      </c>
      <c r="M467" s="3" t="s">
        <v>52</v>
      </c>
      <c r="N467" s="6" t="s">
        <v>595</v>
      </c>
      <c r="O467" s="6" t="s">
        <v>52</v>
      </c>
      <c r="P467" s="6" t="s">
        <v>52</v>
      </c>
      <c r="Q467" s="6" t="s">
        <v>614</v>
      </c>
      <c r="R467" s="6" t="s">
        <v>54</v>
      </c>
      <c r="S467" s="6" t="s">
        <v>54</v>
      </c>
      <c r="T467" s="6" t="s">
        <v>55</v>
      </c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6" t="s">
        <v>52</v>
      </c>
      <c r="AS467" s="6" t="s">
        <v>52</v>
      </c>
      <c r="AT467" s="5"/>
      <c r="AU467" s="6" t="s">
        <v>630</v>
      </c>
      <c r="AV467" s="5">
        <v>2287</v>
      </c>
    </row>
    <row r="468" spans="1:48" ht="30" hidden="1" customHeight="1">
      <c r="A468" s="3" t="s">
        <v>593</v>
      </c>
      <c r="B468" s="3" t="s">
        <v>631</v>
      </c>
      <c r="C468" s="3" t="s">
        <v>175</v>
      </c>
      <c r="D468" s="4">
        <v>68</v>
      </c>
      <c r="E468" s="7">
        <f t="shared" si="31"/>
        <v>990</v>
      </c>
      <c r="F468" s="7">
        <f t="shared" si="31"/>
        <v>67320</v>
      </c>
      <c r="G468" s="7">
        <v>990</v>
      </c>
      <c r="H468" s="7">
        <f t="shared" si="32"/>
        <v>67320</v>
      </c>
      <c r="I468" s="7">
        <v>0</v>
      </c>
      <c r="J468" s="7">
        <f t="shared" si="33"/>
        <v>0</v>
      </c>
      <c r="K468" s="7">
        <v>0</v>
      </c>
      <c r="L468" s="7">
        <f t="shared" si="34"/>
        <v>0</v>
      </c>
      <c r="M468" s="3" t="s">
        <v>52</v>
      </c>
      <c r="N468" s="6" t="s">
        <v>632</v>
      </c>
      <c r="O468" s="6" t="s">
        <v>52</v>
      </c>
      <c r="P468" s="6" t="s">
        <v>52</v>
      </c>
      <c r="Q468" s="6" t="s">
        <v>614</v>
      </c>
      <c r="R468" s="6" t="s">
        <v>54</v>
      </c>
      <c r="S468" s="6" t="s">
        <v>54</v>
      </c>
      <c r="T468" s="6" t="s">
        <v>55</v>
      </c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6" t="s">
        <v>52</v>
      </c>
      <c r="AS468" s="6" t="s">
        <v>52</v>
      </c>
      <c r="AT468" s="5"/>
      <c r="AU468" s="6" t="s">
        <v>633</v>
      </c>
      <c r="AV468" s="5">
        <v>2353</v>
      </c>
    </row>
    <row r="469" spans="1:48" ht="30" hidden="1" customHeight="1">
      <c r="A469" s="3" t="s">
        <v>597</v>
      </c>
      <c r="B469" s="3" t="s">
        <v>634</v>
      </c>
      <c r="C469" s="3" t="s">
        <v>175</v>
      </c>
      <c r="D469" s="4">
        <v>14</v>
      </c>
      <c r="E469" s="7">
        <f t="shared" si="31"/>
        <v>996</v>
      </c>
      <c r="F469" s="7">
        <f t="shared" si="31"/>
        <v>13944</v>
      </c>
      <c r="G469" s="7">
        <v>996</v>
      </c>
      <c r="H469" s="7">
        <f t="shared" si="32"/>
        <v>13944</v>
      </c>
      <c r="I469" s="7">
        <v>0</v>
      </c>
      <c r="J469" s="7">
        <f t="shared" si="33"/>
        <v>0</v>
      </c>
      <c r="K469" s="7">
        <v>0</v>
      </c>
      <c r="L469" s="7">
        <f t="shared" si="34"/>
        <v>0</v>
      </c>
      <c r="M469" s="3" t="s">
        <v>52</v>
      </c>
      <c r="N469" s="6" t="s">
        <v>635</v>
      </c>
      <c r="O469" s="6" t="s">
        <v>52</v>
      </c>
      <c r="P469" s="6" t="s">
        <v>52</v>
      </c>
      <c r="Q469" s="6" t="s">
        <v>614</v>
      </c>
      <c r="R469" s="6" t="s">
        <v>54</v>
      </c>
      <c r="S469" s="6" t="s">
        <v>54</v>
      </c>
      <c r="T469" s="6" t="s">
        <v>55</v>
      </c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6" t="s">
        <v>52</v>
      </c>
      <c r="AS469" s="6" t="s">
        <v>52</v>
      </c>
      <c r="AT469" s="5"/>
      <c r="AU469" s="6" t="s">
        <v>636</v>
      </c>
      <c r="AV469" s="5">
        <v>2354</v>
      </c>
    </row>
    <row r="470" spans="1:48" ht="30" hidden="1" customHeight="1">
      <c r="A470" s="3" t="s">
        <v>597</v>
      </c>
      <c r="B470" s="3" t="s">
        <v>637</v>
      </c>
      <c r="C470" s="3" t="s">
        <v>175</v>
      </c>
      <c r="D470" s="4">
        <v>73</v>
      </c>
      <c r="E470" s="7">
        <f t="shared" si="31"/>
        <v>1404</v>
      </c>
      <c r="F470" s="7">
        <f t="shared" si="31"/>
        <v>102492</v>
      </c>
      <c r="G470" s="7">
        <v>1404</v>
      </c>
      <c r="H470" s="7">
        <f t="shared" si="32"/>
        <v>102492</v>
      </c>
      <c r="I470" s="7">
        <v>0</v>
      </c>
      <c r="J470" s="7">
        <f t="shared" si="33"/>
        <v>0</v>
      </c>
      <c r="K470" s="7">
        <v>0</v>
      </c>
      <c r="L470" s="7">
        <f t="shared" si="34"/>
        <v>0</v>
      </c>
      <c r="M470" s="3" t="s">
        <v>52</v>
      </c>
      <c r="N470" s="6" t="s">
        <v>638</v>
      </c>
      <c r="O470" s="6" t="s">
        <v>52</v>
      </c>
      <c r="P470" s="6" t="s">
        <v>52</v>
      </c>
      <c r="Q470" s="6" t="s">
        <v>614</v>
      </c>
      <c r="R470" s="6" t="s">
        <v>54</v>
      </c>
      <c r="S470" s="6" t="s">
        <v>54</v>
      </c>
      <c r="T470" s="6" t="s">
        <v>55</v>
      </c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6" t="s">
        <v>52</v>
      </c>
      <c r="AS470" s="6" t="s">
        <v>52</v>
      </c>
      <c r="AT470" s="5"/>
      <c r="AU470" s="6" t="s">
        <v>639</v>
      </c>
      <c r="AV470" s="5">
        <v>2290</v>
      </c>
    </row>
    <row r="471" spans="1:48" ht="30" hidden="1" customHeight="1">
      <c r="A471" s="3" t="s">
        <v>597</v>
      </c>
      <c r="B471" s="3" t="s">
        <v>598</v>
      </c>
      <c r="C471" s="3" t="s">
        <v>175</v>
      </c>
      <c r="D471" s="4">
        <v>51</v>
      </c>
      <c r="E471" s="7">
        <f t="shared" si="31"/>
        <v>1872</v>
      </c>
      <c r="F471" s="7">
        <f t="shared" si="31"/>
        <v>95472</v>
      </c>
      <c r="G471" s="7">
        <v>1872</v>
      </c>
      <c r="H471" s="7">
        <f t="shared" si="32"/>
        <v>95472</v>
      </c>
      <c r="I471" s="7">
        <v>0</v>
      </c>
      <c r="J471" s="7">
        <f t="shared" si="33"/>
        <v>0</v>
      </c>
      <c r="K471" s="7">
        <v>0</v>
      </c>
      <c r="L471" s="7">
        <f t="shared" si="34"/>
        <v>0</v>
      </c>
      <c r="M471" s="3" t="s">
        <v>52</v>
      </c>
      <c r="N471" s="6" t="s">
        <v>599</v>
      </c>
      <c r="O471" s="6" t="s">
        <v>52</v>
      </c>
      <c r="P471" s="6" t="s">
        <v>52</v>
      </c>
      <c r="Q471" s="6" t="s">
        <v>614</v>
      </c>
      <c r="R471" s="6" t="s">
        <v>54</v>
      </c>
      <c r="S471" s="6" t="s">
        <v>54</v>
      </c>
      <c r="T471" s="6" t="s">
        <v>55</v>
      </c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6" t="s">
        <v>52</v>
      </c>
      <c r="AS471" s="6" t="s">
        <v>52</v>
      </c>
      <c r="AT471" s="5"/>
      <c r="AU471" s="6" t="s">
        <v>640</v>
      </c>
      <c r="AV471" s="5">
        <v>2291</v>
      </c>
    </row>
    <row r="472" spans="1:48" ht="30" hidden="1" customHeight="1">
      <c r="A472" s="3" t="s">
        <v>597</v>
      </c>
      <c r="B472" s="3" t="s">
        <v>641</v>
      </c>
      <c r="C472" s="3" t="s">
        <v>175</v>
      </c>
      <c r="D472" s="4">
        <v>9</v>
      </c>
      <c r="E472" s="7">
        <f t="shared" si="31"/>
        <v>2328</v>
      </c>
      <c r="F472" s="7">
        <f t="shared" si="31"/>
        <v>20952</v>
      </c>
      <c r="G472" s="7">
        <v>2328</v>
      </c>
      <c r="H472" s="7">
        <f t="shared" si="32"/>
        <v>20952</v>
      </c>
      <c r="I472" s="7">
        <v>0</v>
      </c>
      <c r="J472" s="7">
        <f t="shared" si="33"/>
        <v>0</v>
      </c>
      <c r="K472" s="7">
        <v>0</v>
      </c>
      <c r="L472" s="7">
        <f t="shared" si="34"/>
        <v>0</v>
      </c>
      <c r="M472" s="3" t="s">
        <v>52</v>
      </c>
      <c r="N472" s="6" t="s">
        <v>642</v>
      </c>
      <c r="O472" s="6" t="s">
        <v>52</v>
      </c>
      <c r="P472" s="6" t="s">
        <v>52</v>
      </c>
      <c r="Q472" s="6" t="s">
        <v>614</v>
      </c>
      <c r="R472" s="6" t="s">
        <v>54</v>
      </c>
      <c r="S472" s="6" t="s">
        <v>54</v>
      </c>
      <c r="T472" s="6" t="s">
        <v>55</v>
      </c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6" t="s">
        <v>52</v>
      </c>
      <c r="AS472" s="6" t="s">
        <v>52</v>
      </c>
      <c r="AT472" s="5"/>
      <c r="AU472" s="6" t="s">
        <v>643</v>
      </c>
      <c r="AV472" s="5">
        <v>2292</v>
      </c>
    </row>
    <row r="473" spans="1:48" ht="30" hidden="1" customHeight="1">
      <c r="A473" s="3" t="s">
        <v>601</v>
      </c>
      <c r="B473" s="3" t="s">
        <v>602</v>
      </c>
      <c r="C473" s="3" t="s">
        <v>603</v>
      </c>
      <c r="D473" s="4">
        <v>0.56000000000000005</v>
      </c>
      <c r="E473" s="7">
        <f t="shared" si="31"/>
        <v>5684009</v>
      </c>
      <c r="F473" s="7">
        <f t="shared" si="31"/>
        <v>3183044</v>
      </c>
      <c r="G473" s="7">
        <v>421037</v>
      </c>
      <c r="H473" s="7">
        <f t="shared" si="32"/>
        <v>235780</v>
      </c>
      <c r="I473" s="7">
        <v>5262972</v>
      </c>
      <c r="J473" s="7">
        <f t="shared" si="33"/>
        <v>2947264</v>
      </c>
      <c r="K473" s="7">
        <v>0</v>
      </c>
      <c r="L473" s="7">
        <f t="shared" si="34"/>
        <v>0</v>
      </c>
      <c r="M473" s="3" t="s">
        <v>604</v>
      </c>
      <c r="N473" s="6" t="s">
        <v>605</v>
      </c>
      <c r="O473" s="6" t="s">
        <v>52</v>
      </c>
      <c r="P473" s="6" t="s">
        <v>52</v>
      </c>
      <c r="Q473" s="6" t="s">
        <v>614</v>
      </c>
      <c r="R473" s="6" t="s">
        <v>55</v>
      </c>
      <c r="S473" s="6" t="s">
        <v>54</v>
      </c>
      <c r="T473" s="6" t="s">
        <v>54</v>
      </c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6" t="s">
        <v>52</v>
      </c>
      <c r="AS473" s="6" t="s">
        <v>52</v>
      </c>
      <c r="AT473" s="5"/>
      <c r="AU473" s="6" t="s">
        <v>644</v>
      </c>
      <c r="AV473" s="5">
        <v>2293</v>
      </c>
    </row>
    <row r="474" spans="1:48" ht="30" hidden="1" customHeight="1">
      <c r="A474" s="3" t="s">
        <v>601</v>
      </c>
      <c r="B474" s="3" t="s">
        <v>645</v>
      </c>
      <c r="C474" s="3" t="s">
        <v>603</v>
      </c>
      <c r="D474" s="4">
        <v>0.12</v>
      </c>
      <c r="E474" s="7">
        <f t="shared" si="31"/>
        <v>5684009</v>
      </c>
      <c r="F474" s="7">
        <f t="shared" si="31"/>
        <v>682080</v>
      </c>
      <c r="G474" s="7">
        <v>421037</v>
      </c>
      <c r="H474" s="7">
        <f t="shared" si="32"/>
        <v>50524</v>
      </c>
      <c r="I474" s="7">
        <v>5262972</v>
      </c>
      <c r="J474" s="7">
        <f t="shared" si="33"/>
        <v>631556</v>
      </c>
      <c r="K474" s="7">
        <v>0</v>
      </c>
      <c r="L474" s="7">
        <f t="shared" si="34"/>
        <v>0</v>
      </c>
      <c r="M474" s="3" t="s">
        <v>646</v>
      </c>
      <c r="N474" s="6" t="s">
        <v>647</v>
      </c>
      <c r="O474" s="6" t="s">
        <v>52</v>
      </c>
      <c r="P474" s="6" t="s">
        <v>52</v>
      </c>
      <c r="Q474" s="6" t="s">
        <v>614</v>
      </c>
      <c r="R474" s="6" t="s">
        <v>55</v>
      </c>
      <c r="S474" s="6" t="s">
        <v>54</v>
      </c>
      <c r="T474" s="6" t="s">
        <v>54</v>
      </c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6" t="s">
        <v>52</v>
      </c>
      <c r="AS474" s="6" t="s">
        <v>52</v>
      </c>
      <c r="AT474" s="5"/>
      <c r="AU474" s="6" t="s">
        <v>648</v>
      </c>
      <c r="AV474" s="5">
        <v>2355</v>
      </c>
    </row>
    <row r="475" spans="1:48" ht="30" hidden="1" customHeight="1">
      <c r="A475" s="3" t="s">
        <v>607</v>
      </c>
      <c r="B475" s="3" t="s">
        <v>608</v>
      </c>
      <c r="C475" s="3" t="s">
        <v>609</v>
      </c>
      <c r="D475" s="4">
        <v>18.38</v>
      </c>
      <c r="E475" s="7">
        <f t="shared" si="31"/>
        <v>20763</v>
      </c>
      <c r="F475" s="7">
        <f t="shared" si="31"/>
        <v>381623</v>
      </c>
      <c r="G475" s="7">
        <v>2216</v>
      </c>
      <c r="H475" s="7">
        <f t="shared" si="32"/>
        <v>40730</v>
      </c>
      <c r="I475" s="7">
        <v>18547</v>
      </c>
      <c r="J475" s="7">
        <f t="shared" si="33"/>
        <v>340893</v>
      </c>
      <c r="K475" s="7">
        <v>0</v>
      </c>
      <c r="L475" s="7">
        <f t="shared" si="34"/>
        <v>0</v>
      </c>
      <c r="M475" s="3" t="s">
        <v>610</v>
      </c>
      <c r="N475" s="6" t="s">
        <v>611</v>
      </c>
      <c r="O475" s="6" t="s">
        <v>52</v>
      </c>
      <c r="P475" s="6" t="s">
        <v>52</v>
      </c>
      <c r="Q475" s="6" t="s">
        <v>614</v>
      </c>
      <c r="R475" s="6" t="s">
        <v>55</v>
      </c>
      <c r="S475" s="6" t="s">
        <v>54</v>
      </c>
      <c r="T475" s="6" t="s">
        <v>54</v>
      </c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6" t="s">
        <v>52</v>
      </c>
      <c r="AS475" s="6" t="s">
        <v>52</v>
      </c>
      <c r="AT475" s="5"/>
      <c r="AU475" s="6" t="s">
        <v>649</v>
      </c>
      <c r="AV475" s="5">
        <v>2294</v>
      </c>
    </row>
    <row r="476" spans="1:48" ht="30" hidden="1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</row>
    <row r="477" spans="1:48" ht="30" hidden="1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</row>
    <row r="478" spans="1:48" ht="30" hidden="1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</row>
    <row r="479" spans="1:48" ht="30" hidden="1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</row>
    <row r="480" spans="1:48" ht="30" hidden="1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</row>
    <row r="481" spans="1:48" ht="30" hidden="1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</row>
    <row r="482" spans="1:48" ht="30" hidden="1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</row>
    <row r="483" spans="1:48" ht="30" hidden="1" customHeight="1">
      <c r="A483" s="4" t="s">
        <v>61</v>
      </c>
      <c r="B483" s="4"/>
      <c r="C483" s="4"/>
      <c r="D483" s="4"/>
      <c r="E483" s="4"/>
      <c r="F483" s="7">
        <f>SUM(F461:F482)</f>
        <v>6203051</v>
      </c>
      <c r="G483" s="4"/>
      <c r="H483" s="7">
        <f>SUM(H461:H482)</f>
        <v>2283338</v>
      </c>
      <c r="I483" s="4"/>
      <c r="J483" s="7">
        <f>SUM(J461:J482)</f>
        <v>3919713</v>
      </c>
      <c r="K483" s="4"/>
      <c r="L483" s="7">
        <f>SUM(L461:L482)</f>
        <v>0</v>
      </c>
      <c r="M483" s="4"/>
      <c r="N483" t="s">
        <v>62</v>
      </c>
    </row>
    <row r="484" spans="1:48" ht="30" hidden="1" customHeight="1">
      <c r="A484" s="3" t="s">
        <v>650</v>
      </c>
      <c r="B484" s="4" t="s">
        <v>582</v>
      </c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5"/>
      <c r="O484" s="5"/>
      <c r="P484" s="5"/>
      <c r="Q484" s="6" t="s">
        <v>651</v>
      </c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</row>
    <row r="485" spans="1:48" ht="30" hidden="1" customHeight="1">
      <c r="A485" s="3" t="s">
        <v>584</v>
      </c>
      <c r="B485" s="3" t="s">
        <v>652</v>
      </c>
      <c r="C485" s="3" t="s">
        <v>586</v>
      </c>
      <c r="D485" s="4">
        <v>75.400000000000006</v>
      </c>
      <c r="E485" s="7">
        <f t="shared" ref="E485:F490" si="35">TRUNC(G485+I485+K485, 0)</f>
        <v>1040</v>
      </c>
      <c r="F485" s="7">
        <f t="shared" si="35"/>
        <v>78416</v>
      </c>
      <c r="G485" s="7">
        <v>1040</v>
      </c>
      <c r="H485" s="7">
        <f t="shared" ref="H485:H490" si="36">TRUNC(G485*D485, 0)</f>
        <v>78416</v>
      </c>
      <c r="I485" s="7">
        <v>0</v>
      </c>
      <c r="J485" s="7">
        <f t="shared" ref="J485:J490" si="37">TRUNC(I485*D485, 0)</f>
        <v>0</v>
      </c>
      <c r="K485" s="7">
        <v>0</v>
      </c>
      <c r="L485" s="7">
        <f t="shared" ref="L485:L490" si="38">TRUNC(K485*D485, 0)</f>
        <v>0</v>
      </c>
      <c r="M485" s="3" t="s">
        <v>52</v>
      </c>
      <c r="N485" s="6" t="s">
        <v>653</v>
      </c>
      <c r="O485" s="6" t="s">
        <v>52</v>
      </c>
      <c r="P485" s="6" t="s">
        <v>52</v>
      </c>
      <c r="Q485" s="6" t="s">
        <v>651</v>
      </c>
      <c r="R485" s="6" t="s">
        <v>54</v>
      </c>
      <c r="S485" s="6" t="s">
        <v>54</v>
      </c>
      <c r="T485" s="6" t="s">
        <v>55</v>
      </c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6" t="s">
        <v>52</v>
      </c>
      <c r="AS485" s="6" t="s">
        <v>52</v>
      </c>
      <c r="AT485" s="5"/>
      <c r="AU485" s="6" t="s">
        <v>654</v>
      </c>
      <c r="AV485" s="5">
        <v>2296</v>
      </c>
    </row>
    <row r="486" spans="1:48" ht="30" hidden="1" customHeight="1">
      <c r="A486" s="3" t="s">
        <v>589</v>
      </c>
      <c r="B486" s="3" t="s">
        <v>590</v>
      </c>
      <c r="C486" s="3" t="s">
        <v>586</v>
      </c>
      <c r="D486" s="4">
        <v>28.5</v>
      </c>
      <c r="E486" s="7">
        <f t="shared" si="35"/>
        <v>930</v>
      </c>
      <c r="F486" s="7">
        <f t="shared" si="35"/>
        <v>26505</v>
      </c>
      <c r="G486" s="7">
        <v>930</v>
      </c>
      <c r="H486" s="7">
        <f t="shared" si="36"/>
        <v>26505</v>
      </c>
      <c r="I486" s="7">
        <v>0</v>
      </c>
      <c r="J486" s="7">
        <f t="shared" si="37"/>
        <v>0</v>
      </c>
      <c r="K486" s="7">
        <v>0</v>
      </c>
      <c r="L486" s="7">
        <f t="shared" si="38"/>
        <v>0</v>
      </c>
      <c r="M486" s="3" t="s">
        <v>52</v>
      </c>
      <c r="N486" s="6" t="s">
        <v>591</v>
      </c>
      <c r="O486" s="6" t="s">
        <v>52</v>
      </c>
      <c r="P486" s="6" t="s">
        <v>52</v>
      </c>
      <c r="Q486" s="6" t="s">
        <v>651</v>
      </c>
      <c r="R486" s="6" t="s">
        <v>54</v>
      </c>
      <c r="S486" s="6" t="s">
        <v>54</v>
      </c>
      <c r="T486" s="6" t="s">
        <v>55</v>
      </c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6" t="s">
        <v>52</v>
      </c>
      <c r="AS486" s="6" t="s">
        <v>52</v>
      </c>
      <c r="AT486" s="5"/>
      <c r="AU486" s="6" t="s">
        <v>655</v>
      </c>
      <c r="AV486" s="5">
        <v>1991</v>
      </c>
    </row>
    <row r="487" spans="1:48" ht="30" hidden="1" customHeight="1">
      <c r="A487" s="3" t="s">
        <v>593</v>
      </c>
      <c r="B487" s="3" t="s">
        <v>594</v>
      </c>
      <c r="C487" s="3" t="s">
        <v>175</v>
      </c>
      <c r="D487" s="4">
        <v>30</v>
      </c>
      <c r="E487" s="7">
        <f t="shared" si="35"/>
        <v>520</v>
      </c>
      <c r="F487" s="7">
        <f t="shared" si="35"/>
        <v>15600</v>
      </c>
      <c r="G487" s="7">
        <v>520</v>
      </c>
      <c r="H487" s="7">
        <f t="shared" si="36"/>
        <v>15600</v>
      </c>
      <c r="I487" s="7">
        <v>0</v>
      </c>
      <c r="J487" s="7">
        <f t="shared" si="37"/>
        <v>0</v>
      </c>
      <c r="K487" s="7">
        <v>0</v>
      </c>
      <c r="L487" s="7">
        <f t="shared" si="38"/>
        <v>0</v>
      </c>
      <c r="M487" s="3" t="s">
        <v>52</v>
      </c>
      <c r="N487" s="6" t="s">
        <v>595</v>
      </c>
      <c r="O487" s="6" t="s">
        <v>52</v>
      </c>
      <c r="P487" s="6" t="s">
        <v>52</v>
      </c>
      <c r="Q487" s="6" t="s">
        <v>651</v>
      </c>
      <c r="R487" s="6" t="s">
        <v>54</v>
      </c>
      <c r="S487" s="6" t="s">
        <v>54</v>
      </c>
      <c r="T487" s="6" t="s">
        <v>55</v>
      </c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6" t="s">
        <v>52</v>
      </c>
      <c r="AS487" s="6" t="s">
        <v>52</v>
      </c>
      <c r="AT487" s="5"/>
      <c r="AU487" s="6" t="s">
        <v>656</v>
      </c>
      <c r="AV487" s="5">
        <v>1992</v>
      </c>
    </row>
    <row r="488" spans="1:48" ht="30" hidden="1" customHeight="1">
      <c r="A488" s="3" t="s">
        <v>597</v>
      </c>
      <c r="B488" s="3" t="s">
        <v>657</v>
      </c>
      <c r="C488" s="3" t="s">
        <v>175</v>
      </c>
      <c r="D488" s="4">
        <v>8</v>
      </c>
      <c r="E488" s="7">
        <f t="shared" si="35"/>
        <v>3996</v>
      </c>
      <c r="F488" s="7">
        <f t="shared" si="35"/>
        <v>31968</v>
      </c>
      <c r="G488" s="7">
        <v>3996</v>
      </c>
      <c r="H488" s="7">
        <f t="shared" si="36"/>
        <v>31968</v>
      </c>
      <c r="I488" s="7">
        <v>0</v>
      </c>
      <c r="J488" s="7">
        <f t="shared" si="37"/>
        <v>0</v>
      </c>
      <c r="K488" s="7">
        <v>0</v>
      </c>
      <c r="L488" s="7">
        <f t="shared" si="38"/>
        <v>0</v>
      </c>
      <c r="M488" s="3" t="s">
        <v>52</v>
      </c>
      <c r="N488" s="6" t="s">
        <v>658</v>
      </c>
      <c r="O488" s="6" t="s">
        <v>52</v>
      </c>
      <c r="P488" s="6" t="s">
        <v>52</v>
      </c>
      <c r="Q488" s="6" t="s">
        <v>651</v>
      </c>
      <c r="R488" s="6" t="s">
        <v>54</v>
      </c>
      <c r="S488" s="6" t="s">
        <v>54</v>
      </c>
      <c r="T488" s="6" t="s">
        <v>55</v>
      </c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6" t="s">
        <v>52</v>
      </c>
      <c r="AS488" s="6" t="s">
        <v>52</v>
      </c>
      <c r="AT488" s="5"/>
      <c r="AU488" s="6" t="s">
        <v>659</v>
      </c>
      <c r="AV488" s="5">
        <v>1998</v>
      </c>
    </row>
    <row r="489" spans="1:48" ht="30" hidden="1" customHeight="1">
      <c r="A489" s="3" t="s">
        <v>601</v>
      </c>
      <c r="B489" s="3" t="s">
        <v>602</v>
      </c>
      <c r="C489" s="3" t="s">
        <v>603</v>
      </c>
      <c r="D489" s="4">
        <v>0.1</v>
      </c>
      <c r="E489" s="7">
        <f t="shared" si="35"/>
        <v>5684009</v>
      </c>
      <c r="F489" s="7">
        <f t="shared" si="35"/>
        <v>568400</v>
      </c>
      <c r="G489" s="7">
        <v>421037</v>
      </c>
      <c r="H489" s="7">
        <f t="shared" si="36"/>
        <v>42103</v>
      </c>
      <c r="I489" s="7">
        <v>5262972</v>
      </c>
      <c r="J489" s="7">
        <f t="shared" si="37"/>
        <v>526297</v>
      </c>
      <c r="K489" s="7">
        <v>0</v>
      </c>
      <c r="L489" s="7">
        <f t="shared" si="38"/>
        <v>0</v>
      </c>
      <c r="M489" s="3" t="s">
        <v>604</v>
      </c>
      <c r="N489" s="6" t="s">
        <v>605</v>
      </c>
      <c r="O489" s="6" t="s">
        <v>52</v>
      </c>
      <c r="P489" s="6" t="s">
        <v>52</v>
      </c>
      <c r="Q489" s="6" t="s">
        <v>651</v>
      </c>
      <c r="R489" s="6" t="s">
        <v>55</v>
      </c>
      <c r="S489" s="6" t="s">
        <v>54</v>
      </c>
      <c r="T489" s="6" t="s">
        <v>54</v>
      </c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6" t="s">
        <v>52</v>
      </c>
      <c r="AS489" s="6" t="s">
        <v>52</v>
      </c>
      <c r="AT489" s="5"/>
      <c r="AU489" s="6" t="s">
        <v>660</v>
      </c>
      <c r="AV489" s="5">
        <v>1999</v>
      </c>
    </row>
    <row r="490" spans="1:48" ht="30" hidden="1" customHeight="1">
      <c r="A490" s="3" t="s">
        <v>607</v>
      </c>
      <c r="B490" s="3" t="s">
        <v>608</v>
      </c>
      <c r="C490" s="3" t="s">
        <v>609</v>
      </c>
      <c r="D490" s="4">
        <v>3.22</v>
      </c>
      <c r="E490" s="7">
        <f t="shared" si="35"/>
        <v>20763</v>
      </c>
      <c r="F490" s="7">
        <f t="shared" si="35"/>
        <v>66856</v>
      </c>
      <c r="G490" s="7">
        <v>2216</v>
      </c>
      <c r="H490" s="7">
        <f t="shared" si="36"/>
        <v>7135</v>
      </c>
      <c r="I490" s="7">
        <v>18547</v>
      </c>
      <c r="J490" s="7">
        <f t="shared" si="37"/>
        <v>59721</v>
      </c>
      <c r="K490" s="7">
        <v>0</v>
      </c>
      <c r="L490" s="7">
        <f t="shared" si="38"/>
        <v>0</v>
      </c>
      <c r="M490" s="3" t="s">
        <v>610</v>
      </c>
      <c r="N490" s="6" t="s">
        <v>611</v>
      </c>
      <c r="O490" s="6" t="s">
        <v>52</v>
      </c>
      <c r="P490" s="6" t="s">
        <v>52</v>
      </c>
      <c r="Q490" s="6" t="s">
        <v>651</v>
      </c>
      <c r="R490" s="6" t="s">
        <v>55</v>
      </c>
      <c r="S490" s="6" t="s">
        <v>54</v>
      </c>
      <c r="T490" s="6" t="s">
        <v>54</v>
      </c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6" t="s">
        <v>52</v>
      </c>
      <c r="AS490" s="6" t="s">
        <v>52</v>
      </c>
      <c r="AT490" s="5"/>
      <c r="AU490" s="6" t="s">
        <v>661</v>
      </c>
      <c r="AV490" s="5">
        <v>2000</v>
      </c>
    </row>
    <row r="491" spans="1:48" ht="30" hidden="1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</row>
    <row r="492" spans="1:48" ht="30" hidden="1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</row>
    <row r="493" spans="1:48" ht="30" hidden="1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</row>
    <row r="494" spans="1:48" ht="30" hidden="1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</row>
    <row r="495" spans="1:48" ht="30" hidden="1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</row>
    <row r="496" spans="1:48" ht="30" hidden="1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</row>
    <row r="497" spans="1:48" ht="30" hidden="1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</row>
    <row r="498" spans="1:48" ht="30" hidden="1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</row>
    <row r="499" spans="1:48" ht="30" hidden="1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</row>
    <row r="500" spans="1:48" ht="30" hidden="1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</row>
    <row r="501" spans="1:48" ht="30" hidden="1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</row>
    <row r="502" spans="1:48" ht="30" hidden="1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</row>
    <row r="503" spans="1:48" ht="30" hidden="1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</row>
    <row r="504" spans="1:48" ht="30" hidden="1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</row>
    <row r="505" spans="1:48" ht="30" hidden="1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</row>
    <row r="506" spans="1:48" ht="30" hidden="1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</row>
    <row r="507" spans="1:48" ht="30" hidden="1" customHeight="1">
      <c r="A507" s="4" t="s">
        <v>61</v>
      </c>
      <c r="B507" s="4"/>
      <c r="C507" s="4"/>
      <c r="D507" s="4"/>
      <c r="E507" s="4"/>
      <c r="F507" s="7">
        <f>SUM(F485:F506)</f>
        <v>787745</v>
      </c>
      <c r="G507" s="4"/>
      <c r="H507" s="7">
        <f>SUM(H485:H506)</f>
        <v>201727</v>
      </c>
      <c r="I507" s="4"/>
      <c r="J507" s="7">
        <f>SUM(J485:J506)</f>
        <v>586018</v>
      </c>
      <c r="K507" s="4"/>
      <c r="L507" s="7">
        <f>SUM(L485:L506)</f>
        <v>0</v>
      </c>
      <c r="M507" s="4"/>
      <c r="N507" t="s">
        <v>62</v>
      </c>
    </row>
    <row r="508" spans="1:48" ht="30" customHeight="1">
      <c r="A508" s="17" t="s">
        <v>675</v>
      </c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5"/>
      <c r="O508" s="5"/>
      <c r="P508" s="5"/>
      <c r="Q508" s="6" t="s">
        <v>662</v>
      </c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</row>
    <row r="509" spans="1:48" ht="40.5" customHeight="1">
      <c r="A509" s="3" t="s">
        <v>668</v>
      </c>
      <c r="B509" s="3" t="s">
        <v>669</v>
      </c>
      <c r="C509" s="3" t="s">
        <v>51</v>
      </c>
      <c r="D509" s="4">
        <v>1</v>
      </c>
      <c r="E509" s="7"/>
      <c r="F509" s="7"/>
      <c r="G509" s="7"/>
      <c r="H509" s="7"/>
      <c r="I509" s="7"/>
      <c r="J509" s="7"/>
      <c r="K509" s="7"/>
      <c r="L509" s="7"/>
      <c r="M509" s="3" t="s">
        <v>52</v>
      </c>
      <c r="N509" s="6" t="s">
        <v>663</v>
      </c>
      <c r="O509" s="6" t="s">
        <v>52</v>
      </c>
      <c r="P509" s="6" t="s">
        <v>52</v>
      </c>
      <c r="Q509" s="6" t="s">
        <v>662</v>
      </c>
      <c r="R509" s="6" t="s">
        <v>54</v>
      </c>
      <c r="S509" s="6" t="s">
        <v>54</v>
      </c>
      <c r="T509" s="6" t="s">
        <v>55</v>
      </c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6" t="s">
        <v>52</v>
      </c>
      <c r="AS509" s="6" t="s">
        <v>52</v>
      </c>
      <c r="AT509" s="5"/>
      <c r="AU509" s="6" t="s">
        <v>664</v>
      </c>
      <c r="AV509" s="5">
        <v>2134</v>
      </c>
    </row>
    <row r="510" spans="1:48" ht="40.5" customHeight="1">
      <c r="A510" s="4" t="s">
        <v>665</v>
      </c>
      <c r="B510" s="4" t="s">
        <v>666</v>
      </c>
      <c r="C510" s="4" t="s">
        <v>667</v>
      </c>
      <c r="D510" s="4">
        <v>1</v>
      </c>
      <c r="E510" s="7"/>
      <c r="F510" s="7"/>
      <c r="G510" s="7"/>
      <c r="H510" s="7"/>
      <c r="I510" s="4"/>
      <c r="J510" s="4"/>
      <c r="K510" s="4"/>
      <c r="L510" s="4"/>
      <c r="M510" s="4"/>
    </row>
    <row r="511" spans="1:48" ht="30" customHeight="1">
      <c r="A511" s="21" t="s">
        <v>677</v>
      </c>
      <c r="B511" s="17"/>
      <c r="C511" s="17"/>
      <c r="D511" s="16"/>
      <c r="E511" s="14"/>
      <c r="F511" s="14"/>
      <c r="G511" s="14"/>
      <c r="H511" s="14"/>
      <c r="I511" s="14"/>
      <c r="J511" s="14"/>
      <c r="K511" s="14"/>
      <c r="L511" s="14"/>
      <c r="M511" s="17"/>
      <c r="N511" s="6"/>
      <c r="O511" s="6"/>
      <c r="P511" s="6"/>
      <c r="Q511" s="6"/>
      <c r="R511" s="6"/>
      <c r="S511" s="6"/>
      <c r="T511" s="6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6"/>
      <c r="AS511" s="6"/>
      <c r="AT511" s="5"/>
      <c r="AU511" s="6"/>
      <c r="AV511" s="5"/>
    </row>
    <row r="512" spans="1:48" ht="30" customHeight="1">
      <c r="A512" s="20" t="s">
        <v>679</v>
      </c>
      <c r="B512" s="4"/>
      <c r="C512" s="4"/>
      <c r="D512" s="4"/>
      <c r="E512" s="4"/>
      <c r="F512" s="7"/>
      <c r="G512" s="4"/>
      <c r="H512" s="7"/>
      <c r="I512" s="4"/>
      <c r="J512" s="4"/>
      <c r="K512" s="4"/>
      <c r="L512" s="4"/>
      <c r="M512" s="4"/>
    </row>
    <row r="513" spans="1:13" ht="30" customHeight="1">
      <c r="A513" s="4" t="s">
        <v>670</v>
      </c>
      <c r="B513" s="3" t="s">
        <v>673</v>
      </c>
      <c r="C513" s="4" t="s">
        <v>674</v>
      </c>
      <c r="D513" s="4">
        <v>1</v>
      </c>
      <c r="E513" s="7"/>
      <c r="F513" s="7"/>
      <c r="G513" s="4"/>
      <c r="H513" s="12"/>
      <c r="I513" s="4"/>
      <c r="J513" s="4"/>
      <c r="K513" s="13"/>
      <c r="L513" s="7"/>
      <c r="M513" s="4"/>
    </row>
    <row r="514" spans="1:13" ht="30" customHeight="1">
      <c r="A514" s="4" t="s">
        <v>671</v>
      </c>
      <c r="B514" s="3" t="s">
        <v>672</v>
      </c>
      <c r="C514" s="4" t="s">
        <v>674</v>
      </c>
      <c r="D514" s="4">
        <v>1</v>
      </c>
      <c r="E514" s="7"/>
      <c r="F514" s="7"/>
      <c r="G514" s="4"/>
      <c r="H514" s="4"/>
      <c r="I514" s="4"/>
      <c r="J514" s="4"/>
      <c r="K514" s="13"/>
      <c r="L514" s="7"/>
      <c r="M514" s="4"/>
    </row>
    <row r="515" spans="1:13" ht="30" customHeight="1">
      <c r="A515" s="21" t="s">
        <v>676</v>
      </c>
      <c r="B515" s="16"/>
      <c r="C515" s="16"/>
      <c r="D515" s="16"/>
      <c r="E515" s="16"/>
      <c r="F515" s="14"/>
      <c r="G515" s="16"/>
      <c r="H515" s="16"/>
      <c r="I515" s="16"/>
      <c r="J515" s="16"/>
      <c r="K515" s="16"/>
      <c r="L515" s="14"/>
      <c r="M515" s="16"/>
    </row>
    <row r="516" spans="1:13" s="18" customFormat="1" ht="30" customHeight="1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</row>
    <row r="517" spans="1:13" s="18" customFormat="1" ht="30" customHeight="1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</row>
    <row r="518" spans="1:13" s="18" customFormat="1" ht="30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</row>
    <row r="519" spans="1:13" s="18" customFormat="1" ht="30" customHeight="1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</row>
    <row r="520" spans="1:13" s="18" customFormat="1" ht="30" customHeight="1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</row>
    <row r="521" spans="1:13" s="18" customFormat="1" ht="30" customHeight="1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</row>
    <row r="522" spans="1:13" s="18" customFormat="1" ht="30" customHeight="1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</row>
    <row r="523" spans="1:13" s="18" customFormat="1" ht="30" customHeight="1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</row>
    <row r="524" spans="1:13" s="18" customFormat="1" ht="30" customHeight="1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</row>
    <row r="525" spans="1:13" s="18" customFormat="1" ht="30" customHeight="1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</row>
    <row r="526" spans="1:13" ht="3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</row>
    <row r="527" spans="1:13" ht="3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</row>
    <row r="528" spans="1:13" ht="3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</row>
    <row r="529" spans="1:14" ht="3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</row>
    <row r="530" spans="1:14" ht="3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</row>
    <row r="531" spans="1:14" ht="30" customHeight="1">
      <c r="A531" s="15" t="s">
        <v>61</v>
      </c>
      <c r="B531" s="16"/>
      <c r="C531" s="16"/>
      <c r="D531" s="16"/>
      <c r="E531" s="16"/>
      <c r="F531" s="14">
        <f>F515+F511</f>
        <v>0</v>
      </c>
      <c r="G531" s="16"/>
      <c r="H531" s="14">
        <f>H515+H511</f>
        <v>0</v>
      </c>
      <c r="I531" s="16"/>
      <c r="J531" s="14">
        <f>SUM(J509:J530)</f>
        <v>0</v>
      </c>
      <c r="K531" s="16"/>
      <c r="L531" s="14">
        <f>L515+L511</f>
        <v>0</v>
      </c>
      <c r="M531" s="16"/>
      <c r="N531" t="s">
        <v>62</v>
      </c>
    </row>
    <row r="532" spans="1:14" ht="3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</row>
    <row r="533" spans="1:14" ht="3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</row>
    <row r="534" spans="1:14" ht="3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</row>
    <row r="535" spans="1:14" ht="3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</row>
    <row r="536" spans="1:14" ht="3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</row>
    <row r="537" spans="1:14" ht="3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</row>
    <row r="538" spans="1:14" ht="3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4" ht="3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</row>
    <row r="540" spans="1:14" ht="3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</row>
    <row r="541" spans="1:14" ht="3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4" ht="3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</row>
    <row r="543" spans="1:14" ht="3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</row>
    <row r="544" spans="1:14" ht="3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</row>
    <row r="545" spans="1:48" ht="3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</row>
    <row r="546" spans="1:48" ht="3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48" ht="3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</row>
    <row r="548" spans="1:48" ht="3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</row>
    <row r="549" spans="1:48" ht="3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</row>
    <row r="550" spans="1:48" ht="3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</row>
    <row r="551" spans="1:48" ht="3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</row>
    <row r="552" spans="1:48" ht="3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</row>
    <row r="553" spans="1:48" ht="30" customHeight="1">
      <c r="A553" s="4"/>
      <c r="B553" s="4"/>
      <c r="C553" s="4"/>
      <c r="D553" s="4"/>
      <c r="E553" s="4"/>
      <c r="F553" s="7"/>
      <c r="G553" s="4"/>
      <c r="H553" s="7"/>
      <c r="I553" s="4"/>
      <c r="J553" s="7"/>
      <c r="K553" s="4"/>
      <c r="L553" s="7"/>
      <c r="M553" s="4"/>
    </row>
    <row r="554" spans="1:48" ht="30" customHeight="1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5"/>
      <c r="O554" s="5"/>
      <c r="P554" s="5"/>
      <c r="Q554" s="6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</row>
    <row r="555" spans="1:48" ht="30" customHeight="1">
      <c r="A555" s="3"/>
      <c r="B555" s="3"/>
      <c r="C555" s="3"/>
      <c r="D555" s="4"/>
      <c r="E555" s="7"/>
      <c r="F555" s="7"/>
      <c r="G555" s="7"/>
      <c r="H555" s="7"/>
      <c r="I555" s="7"/>
      <c r="J555" s="7"/>
      <c r="K555" s="7"/>
      <c r="L555" s="7"/>
      <c r="M555" s="3"/>
      <c r="N555" s="6"/>
      <c r="O555" s="6"/>
      <c r="P555" s="6"/>
      <c r="Q555" s="6"/>
      <c r="R555" s="6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6"/>
      <c r="AS555" s="6"/>
      <c r="AT555" s="5"/>
      <c r="AU555" s="6"/>
      <c r="AV555" s="5"/>
    </row>
    <row r="556" spans="1:48" ht="30" customHeight="1">
      <c r="A556" s="3"/>
      <c r="B556" s="3"/>
      <c r="C556" s="3"/>
      <c r="D556" s="4"/>
      <c r="E556" s="7"/>
      <c r="F556" s="7"/>
      <c r="G556" s="7"/>
      <c r="H556" s="7"/>
      <c r="I556" s="7"/>
      <c r="J556" s="7"/>
      <c r="K556" s="7"/>
      <c r="L556" s="7"/>
      <c r="M556" s="3"/>
      <c r="N556" s="6"/>
      <c r="O556" s="6"/>
      <c r="P556" s="6"/>
      <c r="Q556" s="6"/>
      <c r="R556" s="6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6"/>
      <c r="AS556" s="6"/>
      <c r="AT556" s="5"/>
      <c r="AU556" s="6"/>
      <c r="AV556" s="5"/>
    </row>
    <row r="557" spans="1:48" ht="3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</row>
    <row r="558" spans="1:48" ht="3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</row>
    <row r="559" spans="1:48" ht="3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</row>
    <row r="560" spans="1:48" ht="3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</row>
    <row r="561" spans="1:13" ht="3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</row>
    <row r="562" spans="1:13" ht="3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</row>
    <row r="563" spans="1:13" ht="3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</row>
    <row r="564" spans="1:13" ht="3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</row>
    <row r="565" spans="1:13" ht="3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</row>
    <row r="566" spans="1:13" ht="3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</row>
    <row r="567" spans="1:13" ht="3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</row>
    <row r="568" spans="1:13" ht="3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</row>
    <row r="569" spans="1:13" ht="3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</row>
    <row r="570" spans="1:13" ht="3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</row>
    <row r="571" spans="1:13" ht="3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</row>
    <row r="572" spans="1:13" ht="3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</row>
    <row r="573" spans="1:13" ht="3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</row>
    <row r="574" spans="1:13" ht="3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</row>
    <row r="575" spans="1:13" ht="3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</row>
    <row r="576" spans="1:13" ht="3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</row>
    <row r="577" spans="1:48" ht="30" customHeight="1">
      <c r="A577" s="4"/>
      <c r="B577" s="4"/>
      <c r="C577" s="4"/>
      <c r="D577" s="4"/>
      <c r="E577" s="4"/>
      <c r="F577" s="7"/>
      <c r="G577" s="4"/>
      <c r="H577" s="7"/>
      <c r="I577" s="4"/>
      <c r="J577" s="7"/>
      <c r="K577" s="4"/>
      <c r="L577" s="7"/>
      <c r="M577" s="4"/>
    </row>
    <row r="578" spans="1:48" ht="30" customHeight="1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5"/>
      <c r="O578" s="5"/>
      <c r="P578" s="5"/>
      <c r="Q578" s="6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</row>
    <row r="579" spans="1:48" ht="30" customHeight="1">
      <c r="A579" s="3"/>
      <c r="B579" s="3"/>
      <c r="C579" s="3"/>
      <c r="D579" s="4"/>
      <c r="E579" s="7"/>
      <c r="F579" s="7"/>
      <c r="G579" s="7"/>
      <c r="H579" s="7"/>
      <c r="I579" s="7"/>
      <c r="J579" s="7"/>
      <c r="K579" s="7"/>
      <c r="L579" s="7"/>
      <c r="M579" s="3"/>
      <c r="N579" s="6"/>
      <c r="O579" s="6"/>
      <c r="P579" s="6"/>
      <c r="Q579" s="6"/>
      <c r="R579" s="6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6"/>
      <c r="AS579" s="6"/>
      <c r="AT579" s="5"/>
      <c r="AU579" s="6"/>
      <c r="AV579" s="5"/>
    </row>
    <row r="580" spans="1:48" ht="30" customHeight="1">
      <c r="A580" s="3"/>
      <c r="B580" s="3"/>
      <c r="C580" s="3"/>
      <c r="D580" s="4"/>
      <c r="E580" s="7"/>
      <c r="F580" s="7"/>
      <c r="G580" s="7"/>
      <c r="H580" s="7"/>
      <c r="I580" s="7"/>
      <c r="J580" s="7"/>
      <c r="K580" s="7"/>
      <c r="L580" s="7"/>
      <c r="M580" s="3"/>
      <c r="N580" s="6"/>
      <c r="O580" s="6"/>
      <c r="P580" s="6"/>
      <c r="Q580" s="6"/>
      <c r="R580" s="6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6"/>
      <c r="AS580" s="6"/>
      <c r="AT580" s="5"/>
      <c r="AU580" s="6"/>
      <c r="AV580" s="5"/>
    </row>
    <row r="581" spans="1:48" ht="30" customHeight="1">
      <c r="A581" s="3"/>
      <c r="B581" s="3"/>
      <c r="C581" s="3"/>
      <c r="D581" s="4"/>
      <c r="E581" s="7"/>
      <c r="F581" s="7"/>
      <c r="G581" s="7"/>
      <c r="H581" s="7"/>
      <c r="I581" s="7"/>
      <c r="J581" s="7"/>
      <c r="K581" s="7"/>
      <c r="L581" s="7"/>
      <c r="M581" s="3"/>
      <c r="N581" s="6"/>
      <c r="O581" s="6"/>
      <c r="P581" s="6"/>
      <c r="Q581" s="6"/>
      <c r="R581" s="6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6"/>
      <c r="AS581" s="6"/>
      <c r="AT581" s="5"/>
      <c r="AU581" s="6"/>
      <c r="AV581" s="5"/>
    </row>
    <row r="582" spans="1:48" ht="30" customHeight="1">
      <c r="A582" s="3"/>
      <c r="B582" s="3"/>
      <c r="C582" s="3"/>
      <c r="D582" s="4"/>
      <c r="E582" s="7"/>
      <c r="F582" s="7"/>
      <c r="G582" s="7"/>
      <c r="H582" s="7"/>
      <c r="I582" s="7"/>
      <c r="J582" s="7"/>
      <c r="K582" s="7"/>
      <c r="L582" s="7"/>
      <c r="M582" s="3"/>
      <c r="N582" s="6"/>
      <c r="O582" s="6"/>
      <c r="P582" s="6"/>
      <c r="Q582" s="6"/>
      <c r="R582" s="6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6"/>
      <c r="AS582" s="6"/>
      <c r="AT582" s="5"/>
      <c r="AU582" s="6"/>
      <c r="AV582" s="5"/>
    </row>
    <row r="583" spans="1:48" ht="3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</row>
    <row r="584" spans="1:48" ht="3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</row>
    <row r="585" spans="1:48" ht="3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</row>
    <row r="586" spans="1:48" ht="3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</row>
    <row r="587" spans="1:48" ht="3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</row>
    <row r="588" spans="1:48" ht="3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</row>
    <row r="589" spans="1:48" ht="3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</row>
    <row r="590" spans="1:48" ht="3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</row>
    <row r="591" spans="1:48" ht="3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</row>
    <row r="592" spans="1:48" ht="3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</row>
    <row r="593" spans="1:48" ht="3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</row>
    <row r="594" spans="1:48" ht="3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</row>
    <row r="595" spans="1:48" ht="3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</row>
    <row r="596" spans="1:48" ht="3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</row>
    <row r="597" spans="1:48" ht="3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</row>
    <row r="598" spans="1:48" ht="3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</row>
    <row r="599" spans="1:48" ht="3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</row>
    <row r="600" spans="1:48" ht="3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</row>
    <row r="601" spans="1:48" ht="30" customHeight="1">
      <c r="A601" s="4"/>
      <c r="B601" s="4"/>
      <c r="C601" s="4"/>
      <c r="D601" s="4"/>
      <c r="E601" s="4"/>
      <c r="F601" s="7"/>
      <c r="G601" s="4"/>
      <c r="H601" s="7"/>
      <c r="I601" s="4"/>
      <c r="J601" s="7"/>
      <c r="K601" s="4"/>
      <c r="L601" s="7"/>
      <c r="M601" s="4"/>
    </row>
    <row r="602" spans="1:48" ht="30" customHeight="1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10"/>
      <c r="O602" s="10"/>
      <c r="P602" s="10"/>
      <c r="Q602" s="11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</row>
    <row r="603" spans="1:48" ht="30" customHeight="1">
      <c r="A603" s="3"/>
      <c r="B603" s="3"/>
      <c r="C603" s="3"/>
      <c r="D603" s="4"/>
      <c r="E603" s="7"/>
      <c r="F603" s="7"/>
      <c r="G603" s="7"/>
      <c r="H603" s="7"/>
      <c r="I603" s="7"/>
      <c r="J603" s="7"/>
      <c r="K603" s="7"/>
      <c r="L603" s="7"/>
      <c r="M603" s="3"/>
      <c r="N603" s="6"/>
      <c r="O603" s="6"/>
      <c r="P603" s="6"/>
      <c r="Q603" s="6"/>
      <c r="R603" s="6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6"/>
      <c r="AS603" s="6"/>
      <c r="AT603" s="5"/>
      <c r="AU603" s="6"/>
      <c r="AV603" s="5"/>
    </row>
    <row r="604" spans="1:48" ht="30" customHeight="1">
      <c r="A604" s="3"/>
      <c r="B604" s="3"/>
      <c r="C604" s="3"/>
      <c r="D604" s="4"/>
      <c r="E604" s="7"/>
      <c r="F604" s="7"/>
      <c r="G604" s="7"/>
      <c r="H604" s="7"/>
      <c r="I604" s="7"/>
      <c r="J604" s="7"/>
      <c r="K604" s="7"/>
      <c r="L604" s="7"/>
      <c r="M604" s="3"/>
      <c r="N604" s="6"/>
      <c r="O604" s="6"/>
      <c r="P604" s="6"/>
      <c r="Q604" s="6"/>
      <c r="R604" s="6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6"/>
      <c r="AS604" s="6"/>
      <c r="AT604" s="5"/>
      <c r="AU604" s="6"/>
      <c r="AV604" s="5"/>
    </row>
    <row r="605" spans="1:48" ht="3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</row>
    <row r="606" spans="1:48" ht="3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</row>
    <row r="607" spans="1:48" ht="3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</row>
    <row r="608" spans="1:48" ht="3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</row>
    <row r="609" spans="1:13" ht="3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</row>
    <row r="610" spans="1:13" ht="3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</row>
    <row r="611" spans="1:13" ht="3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13" ht="3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</row>
    <row r="613" spans="1:13" ht="3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</row>
    <row r="614" spans="1:13" ht="3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</row>
    <row r="615" spans="1:13" ht="3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</row>
    <row r="616" spans="1:13" ht="3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</row>
    <row r="617" spans="1:13" ht="3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</row>
    <row r="618" spans="1:13" ht="3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</row>
    <row r="619" spans="1:13" ht="3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</row>
    <row r="620" spans="1:13" ht="3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</row>
    <row r="621" spans="1:13" ht="3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</row>
    <row r="622" spans="1:13" ht="3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</row>
    <row r="623" spans="1:13" ht="3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</row>
    <row r="624" spans="1:13" ht="3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</row>
    <row r="625" spans="1:48" ht="30" customHeight="1">
      <c r="A625" s="4"/>
      <c r="B625" s="4"/>
      <c r="C625" s="4"/>
      <c r="D625" s="4"/>
      <c r="E625" s="4"/>
      <c r="F625" s="7"/>
      <c r="G625" s="4"/>
      <c r="H625" s="7"/>
      <c r="I625" s="4"/>
      <c r="J625" s="7"/>
      <c r="K625" s="4"/>
      <c r="L625" s="7"/>
      <c r="M625" s="4"/>
    </row>
    <row r="626" spans="1:48" ht="30" customHeight="1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5"/>
      <c r="O626" s="5"/>
      <c r="P626" s="5"/>
      <c r="Q626" s="6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</row>
    <row r="627" spans="1:48" ht="30" customHeight="1">
      <c r="A627" s="3"/>
      <c r="B627" s="3"/>
      <c r="C627" s="3"/>
      <c r="D627" s="4"/>
      <c r="E627" s="7"/>
      <c r="F627" s="7"/>
      <c r="G627" s="7"/>
      <c r="H627" s="7"/>
      <c r="I627" s="7"/>
      <c r="J627" s="7"/>
      <c r="K627" s="7"/>
      <c r="L627" s="7"/>
      <c r="M627" s="3"/>
      <c r="N627" s="6"/>
      <c r="O627" s="6"/>
      <c r="P627" s="6"/>
      <c r="Q627" s="6"/>
      <c r="R627" s="6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6"/>
      <c r="AS627" s="6"/>
      <c r="AT627" s="5"/>
      <c r="AU627" s="6"/>
      <c r="AV627" s="5"/>
    </row>
    <row r="628" spans="1:48" ht="3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</row>
    <row r="629" spans="1:48" ht="3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</row>
    <row r="630" spans="1:48" ht="3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</row>
    <row r="631" spans="1:48" ht="3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</row>
    <row r="632" spans="1:48" ht="3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</row>
    <row r="633" spans="1:48" ht="3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</row>
    <row r="634" spans="1:48" ht="3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</row>
    <row r="635" spans="1:48" ht="3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</row>
    <row r="636" spans="1:48" ht="3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</row>
    <row r="637" spans="1:48" ht="3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</row>
    <row r="638" spans="1:48" ht="3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</row>
    <row r="639" spans="1:48" ht="3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</row>
    <row r="640" spans="1:48" ht="3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</row>
    <row r="641" spans="1:48" ht="3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48" ht="3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</row>
    <row r="643" spans="1:48" ht="3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</row>
    <row r="644" spans="1:48" ht="3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</row>
    <row r="645" spans="1:48" ht="3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</row>
    <row r="646" spans="1:48" ht="3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</row>
    <row r="647" spans="1:48" ht="3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</row>
    <row r="648" spans="1:48" ht="3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</row>
    <row r="649" spans="1:48" ht="30" customHeight="1">
      <c r="A649" s="4"/>
      <c r="B649" s="4"/>
      <c r="C649" s="4"/>
      <c r="D649" s="4"/>
      <c r="E649" s="4"/>
      <c r="F649" s="7"/>
      <c r="G649" s="4"/>
      <c r="H649" s="7"/>
      <c r="I649" s="4"/>
      <c r="J649" s="7"/>
      <c r="K649" s="4"/>
      <c r="L649" s="7"/>
      <c r="M649" s="4"/>
    </row>
    <row r="650" spans="1:48" ht="30" customHeight="1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5"/>
      <c r="O650" s="5"/>
      <c r="P650" s="5"/>
      <c r="Q650" s="6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</row>
    <row r="651" spans="1:48" ht="30" customHeight="1">
      <c r="A651" s="3"/>
      <c r="B651" s="3"/>
      <c r="C651" s="3"/>
      <c r="D651" s="4"/>
      <c r="E651" s="7"/>
      <c r="F651" s="7"/>
      <c r="G651" s="7"/>
      <c r="H651" s="7"/>
      <c r="I651" s="7"/>
      <c r="J651" s="7"/>
      <c r="K651" s="7"/>
      <c r="L651" s="7"/>
      <c r="M651" s="3"/>
      <c r="N651" s="6"/>
      <c r="O651" s="6"/>
      <c r="P651" s="6"/>
      <c r="Q651" s="6"/>
      <c r="R651" s="6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6"/>
      <c r="AS651" s="6"/>
      <c r="AT651" s="5"/>
      <c r="AU651" s="6"/>
      <c r="AV651" s="5"/>
    </row>
    <row r="652" spans="1:48" ht="30" customHeight="1">
      <c r="A652" s="3"/>
      <c r="B652" s="3"/>
      <c r="C652" s="3"/>
      <c r="D652" s="4"/>
      <c r="E652" s="7"/>
      <c r="F652" s="7"/>
      <c r="G652" s="7"/>
      <c r="H652" s="7"/>
      <c r="I652" s="7"/>
      <c r="J652" s="7"/>
      <c r="K652" s="7"/>
      <c r="L652" s="7"/>
      <c r="M652" s="3"/>
      <c r="N652" s="6"/>
      <c r="O652" s="6"/>
      <c r="P652" s="6"/>
      <c r="Q652" s="6"/>
      <c r="R652" s="6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6"/>
      <c r="AS652" s="6"/>
      <c r="AT652" s="5"/>
      <c r="AU652" s="6"/>
      <c r="AV652" s="5"/>
    </row>
    <row r="653" spans="1:48" ht="3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</row>
    <row r="654" spans="1:48" ht="3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</row>
    <row r="655" spans="1:48" ht="3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</row>
    <row r="656" spans="1:48" ht="3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</row>
    <row r="657" spans="1:13" ht="3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</row>
    <row r="658" spans="1:13" ht="3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</row>
    <row r="659" spans="1:13" ht="3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</row>
    <row r="660" spans="1:13" ht="3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</row>
    <row r="661" spans="1:13" ht="3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</row>
    <row r="662" spans="1:13" ht="3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</row>
    <row r="663" spans="1:13" ht="3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</row>
    <row r="664" spans="1:13" ht="3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</row>
    <row r="665" spans="1:13" ht="3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</row>
    <row r="666" spans="1:13" ht="3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</row>
    <row r="667" spans="1:13" ht="3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</row>
    <row r="668" spans="1:13" ht="3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</row>
    <row r="669" spans="1:13" ht="3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</row>
    <row r="670" spans="1:13" ht="3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</row>
    <row r="671" spans="1:13" ht="3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</row>
    <row r="672" spans="1:13" ht="3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</row>
    <row r="673" spans="1:48" ht="30" customHeight="1">
      <c r="A673" s="4"/>
      <c r="B673" s="4"/>
      <c r="C673" s="4"/>
      <c r="D673" s="4"/>
      <c r="E673" s="4"/>
      <c r="F673" s="7"/>
      <c r="G673" s="4"/>
      <c r="H673" s="7"/>
      <c r="I673" s="4"/>
      <c r="J673" s="7"/>
      <c r="K673" s="4"/>
      <c r="L673" s="7"/>
      <c r="M673" s="4"/>
    </row>
    <row r="674" spans="1:48" ht="30" customHeight="1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5"/>
      <c r="O674" s="5"/>
      <c r="P674" s="5"/>
      <c r="Q674" s="6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</row>
    <row r="675" spans="1:48" ht="30" customHeight="1">
      <c r="A675" s="3"/>
      <c r="B675" s="3"/>
      <c r="C675" s="3"/>
      <c r="D675" s="4"/>
      <c r="E675" s="7"/>
      <c r="F675" s="7"/>
      <c r="G675" s="7"/>
      <c r="H675" s="7"/>
      <c r="I675" s="7"/>
      <c r="J675" s="7"/>
      <c r="K675" s="7"/>
      <c r="L675" s="7"/>
      <c r="M675" s="3"/>
      <c r="N675" s="6"/>
      <c r="O675" s="6"/>
      <c r="P675" s="6"/>
      <c r="Q675" s="6"/>
      <c r="R675" s="6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6"/>
      <c r="AS675" s="6"/>
      <c r="AT675" s="5"/>
      <c r="AU675" s="6"/>
      <c r="AV675" s="5"/>
    </row>
    <row r="676" spans="1:48" ht="30" customHeight="1">
      <c r="A676" s="3"/>
      <c r="B676" s="3"/>
      <c r="C676" s="3"/>
      <c r="D676" s="4"/>
      <c r="E676" s="7"/>
      <c r="F676" s="7"/>
      <c r="G676" s="7"/>
      <c r="H676" s="7"/>
      <c r="I676" s="7"/>
      <c r="J676" s="7"/>
      <c r="K676" s="7"/>
      <c r="L676" s="7"/>
      <c r="M676" s="3"/>
      <c r="N676" s="6"/>
      <c r="O676" s="6"/>
      <c r="P676" s="6"/>
      <c r="Q676" s="6"/>
      <c r="R676" s="6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6"/>
      <c r="AS676" s="6"/>
      <c r="AT676" s="5"/>
      <c r="AU676" s="6"/>
      <c r="AV676" s="5"/>
    </row>
    <row r="677" spans="1:48" ht="3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</row>
    <row r="678" spans="1:48" ht="3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</row>
    <row r="679" spans="1:48" ht="3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</row>
    <row r="680" spans="1:48" ht="3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</row>
    <row r="681" spans="1:48" ht="3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</row>
    <row r="682" spans="1:48" ht="3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</row>
    <row r="683" spans="1:48" ht="3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</row>
    <row r="684" spans="1:48" ht="3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</row>
    <row r="685" spans="1:48" ht="3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</row>
    <row r="686" spans="1:48" ht="3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</row>
    <row r="687" spans="1:48" ht="3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</row>
    <row r="688" spans="1:48" ht="3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</row>
    <row r="689" spans="1:48" ht="3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</row>
    <row r="690" spans="1:48" ht="3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</row>
    <row r="691" spans="1:48" ht="3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</row>
    <row r="692" spans="1:48" ht="3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</row>
    <row r="693" spans="1:48" ht="3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</row>
    <row r="694" spans="1:48" ht="3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</row>
    <row r="695" spans="1:48" ht="3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</row>
    <row r="696" spans="1:48" ht="3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</row>
    <row r="697" spans="1:48" ht="30" customHeight="1">
      <c r="A697" s="4"/>
      <c r="B697" s="4"/>
      <c r="C697" s="4"/>
      <c r="D697" s="4"/>
      <c r="E697" s="4"/>
      <c r="F697" s="7"/>
      <c r="G697" s="4"/>
      <c r="H697" s="7"/>
      <c r="I697" s="4"/>
      <c r="J697" s="7"/>
      <c r="K697" s="4"/>
      <c r="L697" s="7"/>
      <c r="M697" s="4"/>
    </row>
    <row r="698" spans="1:48" ht="30" customHeight="1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5"/>
      <c r="O698" s="5"/>
      <c r="P698" s="5"/>
      <c r="Q698" s="6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</row>
    <row r="699" spans="1:48" ht="30" customHeight="1">
      <c r="A699" s="3"/>
      <c r="B699" s="3"/>
      <c r="C699" s="3"/>
      <c r="D699" s="4"/>
      <c r="E699" s="7"/>
      <c r="F699" s="7"/>
      <c r="G699" s="7"/>
      <c r="H699" s="7"/>
      <c r="I699" s="7"/>
      <c r="J699" s="7"/>
      <c r="K699" s="7"/>
      <c r="L699" s="7"/>
      <c r="M699" s="3"/>
      <c r="N699" s="6"/>
      <c r="O699" s="6"/>
      <c r="P699" s="6"/>
      <c r="Q699" s="6"/>
      <c r="R699" s="6"/>
      <c r="S699" s="6"/>
      <c r="T699" s="6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6"/>
      <c r="AS699" s="6"/>
      <c r="AT699" s="5"/>
      <c r="AU699" s="6"/>
      <c r="AV699" s="5"/>
    </row>
    <row r="700" spans="1:48" ht="30" customHeight="1">
      <c r="A700" s="3"/>
      <c r="B700" s="3"/>
      <c r="C700" s="3"/>
      <c r="D700" s="4"/>
      <c r="E700" s="7"/>
      <c r="F700" s="7"/>
      <c r="G700" s="7"/>
      <c r="H700" s="7"/>
      <c r="I700" s="7"/>
      <c r="J700" s="7"/>
      <c r="K700" s="7"/>
      <c r="L700" s="7"/>
      <c r="M700" s="3"/>
      <c r="N700" s="6"/>
      <c r="O700" s="6"/>
      <c r="P700" s="6"/>
      <c r="Q700" s="6"/>
      <c r="R700" s="6"/>
      <c r="S700" s="6"/>
      <c r="T700" s="6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6"/>
      <c r="AS700" s="6"/>
      <c r="AT700" s="5"/>
      <c r="AU700" s="6"/>
      <c r="AV700" s="5"/>
    </row>
    <row r="701" spans="1:48" ht="30" customHeight="1">
      <c r="A701" s="3"/>
      <c r="B701" s="3"/>
      <c r="C701" s="3"/>
      <c r="D701" s="4"/>
      <c r="E701" s="7"/>
      <c r="F701" s="7"/>
      <c r="G701" s="7"/>
      <c r="H701" s="7"/>
      <c r="I701" s="7"/>
      <c r="J701" s="7"/>
      <c r="K701" s="7"/>
      <c r="L701" s="7"/>
      <c r="M701" s="3"/>
      <c r="N701" s="6"/>
      <c r="O701" s="6"/>
      <c r="P701" s="6"/>
      <c r="Q701" s="6"/>
      <c r="R701" s="6"/>
      <c r="S701" s="6"/>
      <c r="T701" s="6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6"/>
      <c r="AS701" s="6"/>
      <c r="AT701" s="5"/>
      <c r="AU701" s="6"/>
      <c r="AV701" s="5"/>
    </row>
    <row r="702" spans="1:48" ht="30" customHeight="1">
      <c r="A702" s="3"/>
      <c r="B702" s="3"/>
      <c r="C702" s="3"/>
      <c r="D702" s="4"/>
      <c r="E702" s="7"/>
      <c r="F702" s="7"/>
      <c r="G702" s="7"/>
      <c r="H702" s="7"/>
      <c r="I702" s="7"/>
      <c r="J702" s="7"/>
      <c r="K702" s="7"/>
      <c r="L702" s="7"/>
      <c r="M702" s="3"/>
      <c r="N702" s="6"/>
      <c r="O702" s="6"/>
      <c r="P702" s="6"/>
      <c r="Q702" s="6"/>
      <c r="R702" s="6"/>
      <c r="S702" s="6"/>
      <c r="T702" s="6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6"/>
      <c r="AS702" s="6"/>
      <c r="AT702" s="5"/>
      <c r="AU702" s="6"/>
      <c r="AV702" s="5"/>
    </row>
    <row r="703" spans="1:48" ht="30" customHeight="1">
      <c r="A703" s="3"/>
      <c r="B703" s="3"/>
      <c r="C703" s="3"/>
      <c r="D703" s="4"/>
      <c r="E703" s="7"/>
      <c r="F703" s="7"/>
      <c r="G703" s="7"/>
      <c r="H703" s="7"/>
      <c r="I703" s="7"/>
      <c r="J703" s="7"/>
      <c r="K703" s="7"/>
      <c r="L703" s="7"/>
      <c r="M703" s="3"/>
      <c r="N703" s="6"/>
      <c r="O703" s="6"/>
      <c r="P703" s="6"/>
      <c r="Q703" s="6"/>
      <c r="R703" s="6"/>
      <c r="S703" s="6"/>
      <c r="T703" s="6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6"/>
      <c r="AS703" s="6"/>
      <c r="AT703" s="5"/>
      <c r="AU703" s="6"/>
      <c r="AV703" s="5"/>
    </row>
    <row r="704" spans="1:48" ht="30" customHeight="1">
      <c r="A704" s="3"/>
      <c r="B704" s="3"/>
      <c r="C704" s="3"/>
      <c r="D704" s="4"/>
      <c r="E704" s="7"/>
      <c r="F704" s="7"/>
      <c r="G704" s="7"/>
      <c r="H704" s="7"/>
      <c r="I704" s="7"/>
      <c r="J704" s="7"/>
      <c r="K704" s="7"/>
      <c r="L704" s="7"/>
      <c r="M704" s="3"/>
      <c r="N704" s="6"/>
      <c r="O704" s="6"/>
      <c r="P704" s="6"/>
      <c r="Q704" s="6"/>
      <c r="R704" s="6"/>
      <c r="S704" s="6"/>
      <c r="T704" s="6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6"/>
      <c r="AS704" s="6"/>
      <c r="AT704" s="5"/>
      <c r="AU704" s="6"/>
      <c r="AV704" s="5"/>
    </row>
    <row r="705" spans="1:13" ht="3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</row>
    <row r="706" spans="1:13" ht="3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</row>
    <row r="707" spans="1:13" ht="3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</row>
    <row r="708" spans="1:13" ht="3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</row>
    <row r="709" spans="1:13" ht="3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</row>
    <row r="710" spans="1:13" ht="3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</row>
    <row r="711" spans="1:13" ht="3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</row>
    <row r="712" spans="1:13" ht="3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</row>
    <row r="713" spans="1:13" ht="3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</row>
    <row r="714" spans="1:13" ht="3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</row>
    <row r="715" spans="1:13" ht="3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</row>
    <row r="716" spans="1:13" ht="3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</row>
    <row r="717" spans="1:13" ht="3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</row>
    <row r="718" spans="1:13" ht="3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</row>
    <row r="719" spans="1:13" ht="3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</row>
    <row r="720" spans="1:13" ht="3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</row>
    <row r="721" spans="1:48" ht="30" customHeight="1">
      <c r="A721" s="4"/>
      <c r="B721" s="4"/>
      <c r="C721" s="4"/>
      <c r="D721" s="4"/>
      <c r="E721" s="4"/>
      <c r="F721" s="7"/>
      <c r="G721" s="4"/>
      <c r="H721" s="7"/>
      <c r="I721" s="4"/>
      <c r="J721" s="7"/>
      <c r="K721" s="4"/>
      <c r="L721" s="7"/>
      <c r="M721" s="4"/>
    </row>
    <row r="722" spans="1:48" ht="30" hidden="1" customHeight="1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5"/>
      <c r="O722" s="5"/>
      <c r="P722" s="5"/>
      <c r="Q722" s="6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</row>
    <row r="723" spans="1:48" ht="30" hidden="1" customHeight="1">
      <c r="A723" s="3"/>
      <c r="B723" s="3"/>
      <c r="C723" s="3"/>
      <c r="D723" s="4"/>
      <c r="E723" s="7"/>
      <c r="F723" s="7"/>
      <c r="G723" s="7"/>
      <c r="H723" s="7"/>
      <c r="I723" s="7"/>
      <c r="J723" s="7"/>
      <c r="K723" s="7"/>
      <c r="L723" s="7"/>
      <c r="M723" s="3"/>
      <c r="N723" s="6"/>
      <c r="O723" s="6"/>
      <c r="P723" s="6"/>
      <c r="Q723" s="6"/>
      <c r="R723" s="6"/>
      <c r="S723" s="6"/>
      <c r="T723" s="6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6"/>
      <c r="AS723" s="6"/>
      <c r="AT723" s="5"/>
      <c r="AU723" s="6"/>
      <c r="AV723" s="5"/>
    </row>
    <row r="724" spans="1:48" ht="30" hidden="1" customHeight="1">
      <c r="A724" s="3"/>
      <c r="B724" s="3"/>
      <c r="C724" s="3"/>
      <c r="D724" s="4"/>
      <c r="E724" s="7"/>
      <c r="F724" s="7"/>
      <c r="G724" s="7"/>
      <c r="H724" s="7"/>
      <c r="I724" s="7"/>
      <c r="J724" s="7"/>
      <c r="K724" s="7"/>
      <c r="L724" s="7"/>
      <c r="M724" s="3"/>
      <c r="N724" s="6"/>
      <c r="O724" s="6"/>
      <c r="P724" s="6"/>
      <c r="Q724" s="6"/>
      <c r="R724" s="6"/>
      <c r="S724" s="6"/>
      <c r="T724" s="6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6"/>
      <c r="AS724" s="6"/>
      <c r="AT724" s="5"/>
      <c r="AU724" s="6"/>
      <c r="AV724" s="5"/>
    </row>
    <row r="725" spans="1:48" ht="30" hidden="1" customHeight="1">
      <c r="A725" s="3"/>
      <c r="B725" s="3"/>
      <c r="C725" s="3"/>
      <c r="D725" s="4"/>
      <c r="E725" s="7"/>
      <c r="F725" s="7"/>
      <c r="G725" s="7"/>
      <c r="H725" s="7"/>
      <c r="I725" s="7"/>
      <c r="J725" s="7"/>
      <c r="K725" s="7"/>
      <c r="L725" s="7"/>
      <c r="M725" s="3"/>
      <c r="N725" s="6"/>
      <c r="O725" s="6"/>
      <c r="P725" s="6"/>
      <c r="Q725" s="6"/>
      <c r="R725" s="6"/>
      <c r="S725" s="6"/>
      <c r="T725" s="6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6"/>
      <c r="AS725" s="6"/>
      <c r="AT725" s="5"/>
      <c r="AU725" s="6"/>
      <c r="AV725" s="5"/>
    </row>
    <row r="726" spans="1:48" ht="30" hidden="1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</row>
    <row r="727" spans="1:48" ht="30" hidden="1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</row>
    <row r="728" spans="1:48" ht="30" hidden="1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</row>
    <row r="729" spans="1:48" ht="30" hidden="1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</row>
    <row r="730" spans="1:48" ht="30" hidden="1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</row>
    <row r="731" spans="1:48" ht="30" hidden="1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</row>
    <row r="732" spans="1:48" ht="30" hidden="1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</row>
    <row r="733" spans="1:48" ht="30" hidden="1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</row>
    <row r="734" spans="1:48" ht="30" hidden="1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</row>
    <row r="735" spans="1:48" ht="30" hidden="1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</row>
    <row r="736" spans="1:48" ht="30" hidden="1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</row>
    <row r="737" spans="1:48" ht="30" hidden="1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</row>
    <row r="738" spans="1:48" ht="30" hidden="1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</row>
    <row r="739" spans="1:48" ht="30" hidden="1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</row>
    <row r="740" spans="1:48" ht="30" hidden="1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</row>
    <row r="741" spans="1:48" ht="30" hidden="1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</row>
    <row r="742" spans="1:48" ht="30" hidden="1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</row>
    <row r="743" spans="1:48" ht="30" hidden="1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</row>
    <row r="744" spans="1:48" ht="30" hidden="1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</row>
    <row r="745" spans="1:48" ht="30" hidden="1" customHeight="1">
      <c r="A745" s="4"/>
      <c r="B745" s="4"/>
      <c r="C745" s="4"/>
      <c r="D745" s="4"/>
      <c r="E745" s="4"/>
      <c r="F745" s="7"/>
      <c r="G745" s="4"/>
      <c r="H745" s="7"/>
      <c r="I745" s="4"/>
      <c r="J745" s="7"/>
      <c r="K745" s="4"/>
      <c r="L745" s="7"/>
      <c r="M745" s="4"/>
    </row>
    <row r="746" spans="1:48" ht="30" hidden="1" customHeight="1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5"/>
      <c r="O746" s="5"/>
      <c r="P746" s="5"/>
      <c r="Q746" s="6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</row>
    <row r="747" spans="1:48" ht="30" hidden="1" customHeight="1">
      <c r="A747" s="3"/>
      <c r="B747" s="3"/>
      <c r="C747" s="3"/>
      <c r="D747" s="4"/>
      <c r="E747" s="7"/>
      <c r="F747" s="7"/>
      <c r="G747" s="7"/>
      <c r="H747" s="7"/>
      <c r="I747" s="7"/>
      <c r="J747" s="7"/>
      <c r="K747" s="7"/>
      <c r="L747" s="7"/>
      <c r="M747" s="3"/>
      <c r="N747" s="6"/>
      <c r="O747" s="6"/>
      <c r="P747" s="6"/>
      <c r="Q747" s="6"/>
      <c r="R747" s="6"/>
      <c r="S747" s="6"/>
      <c r="T747" s="6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6"/>
      <c r="AS747" s="6"/>
      <c r="AT747" s="5"/>
      <c r="AU747" s="6"/>
      <c r="AV747" s="5"/>
    </row>
    <row r="748" spans="1:48" ht="30" hidden="1" customHeight="1">
      <c r="A748" s="3"/>
      <c r="B748" s="3"/>
      <c r="C748" s="3"/>
      <c r="D748" s="4"/>
      <c r="E748" s="7"/>
      <c r="F748" s="7"/>
      <c r="G748" s="7"/>
      <c r="H748" s="7"/>
      <c r="I748" s="7"/>
      <c r="J748" s="7"/>
      <c r="K748" s="7"/>
      <c r="L748" s="7"/>
      <c r="M748" s="3"/>
      <c r="N748" s="6"/>
      <c r="O748" s="6"/>
      <c r="P748" s="6"/>
      <c r="Q748" s="6"/>
      <c r="R748" s="6"/>
      <c r="S748" s="6"/>
      <c r="T748" s="6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6"/>
      <c r="AS748" s="6"/>
      <c r="AT748" s="5"/>
      <c r="AU748" s="6"/>
      <c r="AV748" s="5"/>
    </row>
    <row r="749" spans="1:48" ht="30" hidden="1" customHeight="1">
      <c r="A749" s="3"/>
      <c r="B749" s="3"/>
      <c r="C749" s="3"/>
      <c r="D749" s="4"/>
      <c r="E749" s="7"/>
      <c r="F749" s="7"/>
      <c r="G749" s="7"/>
      <c r="H749" s="7"/>
      <c r="I749" s="7"/>
      <c r="J749" s="7"/>
      <c r="K749" s="7"/>
      <c r="L749" s="7"/>
      <c r="M749" s="3"/>
      <c r="N749" s="6"/>
      <c r="O749" s="6"/>
      <c r="P749" s="6"/>
      <c r="Q749" s="6"/>
      <c r="R749" s="6"/>
      <c r="S749" s="6"/>
      <c r="T749" s="6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6"/>
      <c r="AS749" s="6"/>
      <c r="AT749" s="5"/>
      <c r="AU749" s="6"/>
      <c r="AV749" s="5"/>
    </row>
    <row r="750" spans="1:48" ht="30" hidden="1" customHeight="1">
      <c r="A750" s="3"/>
      <c r="B750" s="3"/>
      <c r="C750" s="3"/>
      <c r="D750" s="4"/>
      <c r="E750" s="7"/>
      <c r="F750" s="7"/>
      <c r="G750" s="7"/>
      <c r="H750" s="7"/>
      <c r="I750" s="7"/>
      <c r="J750" s="7"/>
      <c r="K750" s="7"/>
      <c r="L750" s="7"/>
      <c r="M750" s="3"/>
      <c r="N750" s="6"/>
      <c r="O750" s="6"/>
      <c r="P750" s="6"/>
      <c r="Q750" s="6"/>
      <c r="R750" s="6"/>
      <c r="S750" s="6"/>
      <c r="T750" s="6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6"/>
      <c r="AS750" s="6"/>
      <c r="AT750" s="5"/>
      <c r="AU750" s="6"/>
      <c r="AV750" s="5"/>
    </row>
    <row r="751" spans="1:48" ht="30" hidden="1" customHeight="1">
      <c r="A751" s="3"/>
      <c r="B751" s="3"/>
      <c r="C751" s="3"/>
      <c r="D751" s="4"/>
      <c r="E751" s="7"/>
      <c r="F751" s="7"/>
      <c r="G751" s="7"/>
      <c r="H751" s="7"/>
      <c r="I751" s="7"/>
      <c r="J751" s="7"/>
      <c r="K751" s="7"/>
      <c r="L751" s="7"/>
      <c r="M751" s="3"/>
      <c r="N751" s="6"/>
      <c r="O751" s="6"/>
      <c r="P751" s="6"/>
      <c r="Q751" s="6"/>
      <c r="R751" s="6"/>
      <c r="S751" s="6"/>
      <c r="T751" s="6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6"/>
      <c r="AS751" s="6"/>
      <c r="AT751" s="5"/>
      <c r="AU751" s="6"/>
      <c r="AV751" s="5"/>
    </row>
    <row r="752" spans="1:48" ht="30" hidden="1" customHeight="1">
      <c r="A752" s="3"/>
      <c r="B752" s="3"/>
      <c r="C752" s="3"/>
      <c r="D752" s="4"/>
      <c r="E752" s="7"/>
      <c r="F752" s="7"/>
      <c r="G752" s="7"/>
      <c r="H752" s="7"/>
      <c r="I752" s="7"/>
      <c r="J752" s="7"/>
      <c r="K752" s="7"/>
      <c r="L752" s="7"/>
      <c r="M752" s="3"/>
      <c r="N752" s="6"/>
      <c r="O752" s="6"/>
      <c r="P752" s="6"/>
      <c r="Q752" s="6"/>
      <c r="R752" s="6"/>
      <c r="S752" s="6"/>
      <c r="T752" s="6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6"/>
      <c r="AS752" s="6"/>
      <c r="AT752" s="5"/>
      <c r="AU752" s="6"/>
      <c r="AV752" s="5"/>
    </row>
    <row r="753" spans="1:48" ht="30" hidden="1" customHeight="1">
      <c r="A753" s="3"/>
      <c r="B753" s="3"/>
      <c r="C753" s="3"/>
      <c r="D753" s="4"/>
      <c r="E753" s="7"/>
      <c r="F753" s="7"/>
      <c r="G753" s="7"/>
      <c r="H753" s="7"/>
      <c r="I753" s="7"/>
      <c r="J753" s="7"/>
      <c r="K753" s="7"/>
      <c r="L753" s="7"/>
      <c r="M753" s="3"/>
      <c r="N753" s="6"/>
      <c r="O753" s="6"/>
      <c r="P753" s="6"/>
      <c r="Q753" s="6"/>
      <c r="R753" s="6"/>
      <c r="S753" s="6"/>
      <c r="T753" s="6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6"/>
      <c r="AS753" s="6"/>
      <c r="AT753" s="5"/>
      <c r="AU753" s="6"/>
      <c r="AV753" s="5"/>
    </row>
    <row r="754" spans="1:48" ht="30" hidden="1" customHeight="1">
      <c r="A754" s="3"/>
      <c r="B754" s="3"/>
      <c r="C754" s="3"/>
      <c r="D754" s="4"/>
      <c r="E754" s="7"/>
      <c r="F754" s="7"/>
      <c r="G754" s="7"/>
      <c r="H754" s="7"/>
      <c r="I754" s="7"/>
      <c r="J754" s="7"/>
      <c r="K754" s="7"/>
      <c r="L754" s="7"/>
      <c r="M754" s="3"/>
      <c r="N754" s="6"/>
      <c r="O754" s="6"/>
      <c r="P754" s="6"/>
      <c r="Q754" s="6"/>
      <c r="R754" s="6"/>
      <c r="S754" s="6"/>
      <c r="T754" s="6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6"/>
      <c r="AS754" s="6"/>
      <c r="AT754" s="5"/>
      <c r="AU754" s="6"/>
      <c r="AV754" s="5"/>
    </row>
    <row r="755" spans="1:48" ht="30" hidden="1" customHeight="1">
      <c r="A755" s="3"/>
      <c r="B755" s="3"/>
      <c r="C755" s="3"/>
      <c r="D755" s="4"/>
      <c r="E755" s="7"/>
      <c r="F755" s="7"/>
      <c r="G755" s="7"/>
      <c r="H755" s="7"/>
      <c r="I755" s="7"/>
      <c r="J755" s="7"/>
      <c r="K755" s="7"/>
      <c r="L755" s="7"/>
      <c r="M755" s="3"/>
      <c r="N755" s="6"/>
      <c r="O755" s="6"/>
      <c r="P755" s="6"/>
      <c r="Q755" s="6"/>
      <c r="R755" s="6"/>
      <c r="S755" s="6"/>
      <c r="T755" s="6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6"/>
      <c r="AS755" s="6"/>
      <c r="AT755" s="5"/>
      <c r="AU755" s="6"/>
      <c r="AV755" s="5"/>
    </row>
    <row r="756" spans="1:48" ht="30" hidden="1" customHeight="1">
      <c r="A756" s="3"/>
      <c r="B756" s="3"/>
      <c r="C756" s="3"/>
      <c r="D756" s="4"/>
      <c r="E756" s="7"/>
      <c r="F756" s="7"/>
      <c r="G756" s="7"/>
      <c r="H756" s="7"/>
      <c r="I756" s="7"/>
      <c r="J756" s="7"/>
      <c r="K756" s="7"/>
      <c r="L756" s="7"/>
      <c r="M756" s="3"/>
      <c r="N756" s="6"/>
      <c r="O756" s="6"/>
      <c r="P756" s="6"/>
      <c r="Q756" s="6"/>
      <c r="R756" s="6"/>
      <c r="S756" s="6"/>
      <c r="T756" s="6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6"/>
      <c r="AS756" s="6"/>
      <c r="AT756" s="5"/>
      <c r="AU756" s="6"/>
      <c r="AV756" s="5"/>
    </row>
    <row r="757" spans="1:48" ht="30" hidden="1" customHeight="1">
      <c r="A757" s="3"/>
      <c r="B757" s="3"/>
      <c r="C757" s="3"/>
      <c r="D757" s="4"/>
      <c r="E757" s="7"/>
      <c r="F757" s="7"/>
      <c r="G757" s="7"/>
      <c r="H757" s="7"/>
      <c r="I757" s="7"/>
      <c r="J757" s="7"/>
      <c r="K757" s="7"/>
      <c r="L757" s="7"/>
      <c r="M757" s="3"/>
      <c r="N757" s="6"/>
      <c r="O757" s="6"/>
      <c r="P757" s="6"/>
      <c r="Q757" s="6"/>
      <c r="R757" s="6"/>
      <c r="S757" s="6"/>
      <c r="T757" s="6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6"/>
      <c r="AS757" s="6"/>
      <c r="AT757" s="5"/>
      <c r="AU757" s="6"/>
      <c r="AV757" s="5"/>
    </row>
    <row r="758" spans="1:48" ht="30" hidden="1" customHeight="1">
      <c r="A758" s="3"/>
      <c r="B758" s="3"/>
      <c r="C758" s="3"/>
      <c r="D758" s="4"/>
      <c r="E758" s="7"/>
      <c r="F758" s="7"/>
      <c r="G758" s="7"/>
      <c r="H758" s="7"/>
      <c r="I758" s="7"/>
      <c r="J758" s="7"/>
      <c r="K758" s="7"/>
      <c r="L758" s="7"/>
      <c r="M758" s="3"/>
      <c r="N758" s="6"/>
      <c r="O758" s="6"/>
      <c r="P758" s="6"/>
      <c r="Q758" s="6"/>
      <c r="R758" s="6"/>
      <c r="S758" s="6"/>
      <c r="T758" s="6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6"/>
      <c r="AS758" s="6"/>
      <c r="AT758" s="5"/>
      <c r="AU758" s="6"/>
      <c r="AV758" s="5"/>
    </row>
    <row r="759" spans="1:48" ht="30" hidden="1" customHeight="1">
      <c r="A759" s="3"/>
      <c r="B759" s="3"/>
      <c r="C759" s="3"/>
      <c r="D759" s="4"/>
      <c r="E759" s="7"/>
      <c r="F759" s="7"/>
      <c r="G759" s="7"/>
      <c r="H759" s="7"/>
      <c r="I759" s="7"/>
      <c r="J759" s="7"/>
      <c r="K759" s="7"/>
      <c r="L759" s="7"/>
      <c r="M759" s="3"/>
      <c r="N759" s="6"/>
      <c r="O759" s="6"/>
      <c r="P759" s="6"/>
      <c r="Q759" s="6"/>
      <c r="R759" s="6"/>
      <c r="S759" s="6"/>
      <c r="T759" s="6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6"/>
      <c r="AS759" s="6"/>
      <c r="AT759" s="5"/>
      <c r="AU759" s="6"/>
      <c r="AV759" s="5"/>
    </row>
    <row r="760" spans="1:48" ht="30" hidden="1" customHeight="1">
      <c r="A760" s="3"/>
      <c r="B760" s="3"/>
      <c r="C760" s="3"/>
      <c r="D760" s="4"/>
      <c r="E760" s="7"/>
      <c r="F760" s="7"/>
      <c r="G760" s="7"/>
      <c r="H760" s="7"/>
      <c r="I760" s="7"/>
      <c r="J760" s="7"/>
      <c r="K760" s="7"/>
      <c r="L760" s="7"/>
      <c r="M760" s="3"/>
      <c r="N760" s="6"/>
      <c r="O760" s="6"/>
      <c r="P760" s="6"/>
      <c r="Q760" s="6"/>
      <c r="R760" s="6"/>
      <c r="S760" s="6"/>
      <c r="T760" s="6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6"/>
      <c r="AS760" s="6"/>
      <c r="AT760" s="5"/>
      <c r="AU760" s="6"/>
      <c r="AV760" s="5"/>
    </row>
    <row r="761" spans="1:48" ht="30" hidden="1" customHeight="1">
      <c r="A761" s="3"/>
      <c r="B761" s="3"/>
      <c r="C761" s="3"/>
      <c r="D761" s="4"/>
      <c r="E761" s="7"/>
      <c r="F761" s="7"/>
      <c r="G761" s="7"/>
      <c r="H761" s="7"/>
      <c r="I761" s="7"/>
      <c r="J761" s="7"/>
      <c r="K761" s="7"/>
      <c r="L761" s="7"/>
      <c r="M761" s="3"/>
      <c r="N761" s="6"/>
      <c r="O761" s="6"/>
      <c r="P761" s="6"/>
      <c r="Q761" s="6"/>
      <c r="R761" s="6"/>
      <c r="S761" s="6"/>
      <c r="T761" s="6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6"/>
      <c r="AS761" s="6"/>
      <c r="AT761" s="5"/>
      <c r="AU761" s="6"/>
      <c r="AV761" s="5"/>
    </row>
    <row r="762" spans="1:48" ht="30" hidden="1" customHeight="1">
      <c r="A762" s="3"/>
      <c r="B762" s="3"/>
      <c r="C762" s="3"/>
      <c r="D762" s="4"/>
      <c r="E762" s="7"/>
      <c r="F762" s="7"/>
      <c r="G762" s="7"/>
      <c r="H762" s="7"/>
      <c r="I762" s="7"/>
      <c r="J762" s="7"/>
      <c r="K762" s="7"/>
      <c r="L762" s="7"/>
      <c r="M762" s="3"/>
      <c r="N762" s="6"/>
      <c r="O762" s="6"/>
      <c r="P762" s="6"/>
      <c r="Q762" s="6"/>
      <c r="R762" s="6"/>
      <c r="S762" s="6"/>
      <c r="T762" s="6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6"/>
      <c r="AS762" s="6"/>
      <c r="AT762" s="5"/>
      <c r="AU762" s="6"/>
      <c r="AV762" s="5"/>
    </row>
    <row r="763" spans="1:48" ht="30" hidden="1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48" ht="30" hidden="1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</row>
    <row r="765" spans="1:48" ht="30" hidden="1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</row>
    <row r="766" spans="1:48" ht="30" hidden="1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48" ht="30" hidden="1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</row>
    <row r="768" spans="1:48" ht="30" hidden="1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48" ht="30" hidden="1" customHeight="1">
      <c r="A769" s="4"/>
      <c r="B769" s="4"/>
      <c r="C769" s="4"/>
      <c r="D769" s="4"/>
      <c r="E769" s="4"/>
      <c r="F769" s="7"/>
      <c r="G769" s="4"/>
      <c r="H769" s="7"/>
      <c r="I769" s="4"/>
      <c r="J769" s="7"/>
      <c r="K769" s="4"/>
      <c r="L769" s="7"/>
      <c r="M769" s="4"/>
    </row>
    <row r="770" spans="1:48" ht="30" hidden="1" customHeight="1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5"/>
      <c r="O770" s="5"/>
      <c r="P770" s="5"/>
      <c r="Q770" s="6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</row>
    <row r="771" spans="1:48" ht="30" hidden="1" customHeight="1">
      <c r="A771" s="3"/>
      <c r="B771" s="3"/>
      <c r="C771" s="3"/>
      <c r="D771" s="4"/>
      <c r="E771" s="7"/>
      <c r="F771" s="7"/>
      <c r="G771" s="7"/>
      <c r="H771" s="7"/>
      <c r="I771" s="7"/>
      <c r="J771" s="7"/>
      <c r="K771" s="7"/>
      <c r="L771" s="7"/>
      <c r="M771" s="3"/>
      <c r="N771" s="6"/>
      <c r="O771" s="6"/>
      <c r="P771" s="6"/>
      <c r="Q771" s="6"/>
      <c r="R771" s="6"/>
      <c r="S771" s="6"/>
      <c r="T771" s="6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6"/>
      <c r="AS771" s="6"/>
      <c r="AT771" s="5"/>
      <c r="AU771" s="6"/>
      <c r="AV771" s="5"/>
    </row>
    <row r="772" spans="1:48" ht="30" hidden="1" customHeight="1">
      <c r="A772" s="3"/>
      <c r="B772" s="3"/>
      <c r="C772" s="3"/>
      <c r="D772" s="4"/>
      <c r="E772" s="7"/>
      <c r="F772" s="7"/>
      <c r="G772" s="7"/>
      <c r="H772" s="7"/>
      <c r="I772" s="7"/>
      <c r="J772" s="7"/>
      <c r="K772" s="7"/>
      <c r="L772" s="7"/>
      <c r="M772" s="3"/>
      <c r="N772" s="6"/>
      <c r="O772" s="6"/>
      <c r="P772" s="6"/>
      <c r="Q772" s="6"/>
      <c r="R772" s="6"/>
      <c r="S772" s="6"/>
      <c r="T772" s="6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6"/>
      <c r="AS772" s="6"/>
      <c r="AT772" s="5"/>
      <c r="AU772" s="6"/>
      <c r="AV772" s="5"/>
    </row>
    <row r="773" spans="1:48" ht="30" hidden="1" customHeight="1">
      <c r="A773" s="3"/>
      <c r="B773" s="3"/>
      <c r="C773" s="3"/>
      <c r="D773" s="4"/>
      <c r="E773" s="7"/>
      <c r="F773" s="7"/>
      <c r="G773" s="7"/>
      <c r="H773" s="7"/>
      <c r="I773" s="7"/>
      <c r="J773" s="7"/>
      <c r="K773" s="7"/>
      <c r="L773" s="7"/>
      <c r="M773" s="3"/>
      <c r="N773" s="6"/>
      <c r="O773" s="6"/>
      <c r="P773" s="6"/>
      <c r="Q773" s="6"/>
      <c r="R773" s="6"/>
      <c r="S773" s="6"/>
      <c r="T773" s="6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6"/>
      <c r="AS773" s="6"/>
      <c r="AT773" s="5"/>
      <c r="AU773" s="6"/>
      <c r="AV773" s="5"/>
    </row>
    <row r="774" spans="1:48" ht="30" hidden="1" customHeight="1">
      <c r="A774" s="3"/>
      <c r="B774" s="3"/>
      <c r="C774" s="3"/>
      <c r="D774" s="4"/>
      <c r="E774" s="7"/>
      <c r="F774" s="7"/>
      <c r="G774" s="7"/>
      <c r="H774" s="7"/>
      <c r="I774" s="7"/>
      <c r="J774" s="7"/>
      <c r="K774" s="7"/>
      <c r="L774" s="7"/>
      <c r="M774" s="3"/>
      <c r="N774" s="6"/>
      <c r="O774" s="6"/>
      <c r="P774" s="6"/>
      <c r="Q774" s="6"/>
      <c r="R774" s="6"/>
      <c r="S774" s="6"/>
      <c r="T774" s="6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6"/>
      <c r="AS774" s="6"/>
      <c r="AT774" s="5"/>
      <c r="AU774" s="6"/>
      <c r="AV774" s="5"/>
    </row>
    <row r="775" spans="1:48" ht="30" hidden="1" customHeight="1">
      <c r="A775" s="3"/>
      <c r="B775" s="3"/>
      <c r="C775" s="3"/>
      <c r="D775" s="4"/>
      <c r="E775" s="7"/>
      <c r="F775" s="7"/>
      <c r="G775" s="7"/>
      <c r="H775" s="7"/>
      <c r="I775" s="7"/>
      <c r="J775" s="7"/>
      <c r="K775" s="7"/>
      <c r="L775" s="7"/>
      <c r="M775" s="3"/>
      <c r="N775" s="6"/>
      <c r="O775" s="6"/>
      <c r="P775" s="6"/>
      <c r="Q775" s="6"/>
      <c r="R775" s="6"/>
      <c r="S775" s="6"/>
      <c r="T775" s="6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6"/>
      <c r="AS775" s="6"/>
      <c r="AT775" s="5"/>
      <c r="AU775" s="6"/>
      <c r="AV775" s="5"/>
    </row>
    <row r="776" spans="1:48" ht="30" hidden="1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48" ht="30" hidden="1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</row>
    <row r="778" spans="1:48" ht="30" hidden="1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</row>
    <row r="779" spans="1:48" ht="30" hidden="1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</row>
    <row r="780" spans="1:48" ht="30" hidden="1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</row>
    <row r="781" spans="1:48" ht="30" hidden="1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</row>
    <row r="782" spans="1:48" ht="30" hidden="1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</row>
    <row r="783" spans="1:48" ht="30" hidden="1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</row>
    <row r="784" spans="1:48" ht="30" hidden="1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</row>
    <row r="785" spans="1:48" ht="30" hidden="1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</row>
    <row r="786" spans="1:48" ht="30" hidden="1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</row>
    <row r="787" spans="1:48" ht="30" hidden="1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</row>
    <row r="788" spans="1:48" ht="30" hidden="1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</row>
    <row r="789" spans="1:48" ht="30" hidden="1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</row>
    <row r="790" spans="1:48" ht="30" hidden="1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</row>
    <row r="791" spans="1:48" ht="30" hidden="1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</row>
    <row r="792" spans="1:48" ht="30" hidden="1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</row>
    <row r="793" spans="1:48" ht="30" hidden="1" customHeight="1">
      <c r="A793" s="4"/>
      <c r="B793" s="4"/>
      <c r="C793" s="4"/>
      <c r="D793" s="4"/>
      <c r="E793" s="4"/>
      <c r="F793" s="7"/>
      <c r="G793" s="4"/>
      <c r="H793" s="7"/>
      <c r="I793" s="4"/>
      <c r="J793" s="7"/>
      <c r="K793" s="4"/>
      <c r="L793" s="7"/>
      <c r="M793" s="4"/>
    </row>
    <row r="794" spans="1:48" ht="30" hidden="1" customHeight="1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5"/>
      <c r="O794" s="5"/>
      <c r="P794" s="5"/>
      <c r="Q794" s="6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</row>
    <row r="795" spans="1:48" ht="30" hidden="1" customHeight="1">
      <c r="A795" s="3"/>
      <c r="B795" s="3"/>
      <c r="C795" s="3"/>
      <c r="D795" s="4"/>
      <c r="E795" s="7"/>
      <c r="F795" s="7"/>
      <c r="G795" s="7"/>
      <c r="H795" s="7"/>
      <c r="I795" s="7"/>
      <c r="J795" s="7"/>
      <c r="K795" s="7"/>
      <c r="L795" s="7"/>
      <c r="M795" s="3"/>
      <c r="N795" s="6"/>
      <c r="O795" s="6"/>
      <c r="P795" s="6"/>
      <c r="Q795" s="6"/>
      <c r="R795" s="6"/>
      <c r="S795" s="6"/>
      <c r="T795" s="6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6"/>
      <c r="AS795" s="6"/>
      <c r="AT795" s="5"/>
      <c r="AU795" s="6"/>
      <c r="AV795" s="5"/>
    </row>
    <row r="796" spans="1:48" ht="30" hidden="1" customHeight="1">
      <c r="A796" s="3"/>
      <c r="B796" s="3"/>
      <c r="C796" s="3"/>
      <c r="D796" s="4"/>
      <c r="E796" s="7"/>
      <c r="F796" s="7"/>
      <c r="G796" s="7"/>
      <c r="H796" s="7"/>
      <c r="I796" s="7"/>
      <c r="J796" s="7"/>
      <c r="K796" s="7"/>
      <c r="L796" s="7"/>
      <c r="M796" s="3"/>
      <c r="N796" s="6"/>
      <c r="O796" s="6"/>
      <c r="P796" s="6"/>
      <c r="Q796" s="6"/>
      <c r="R796" s="6"/>
      <c r="S796" s="6"/>
      <c r="T796" s="6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6"/>
      <c r="AS796" s="6"/>
      <c r="AT796" s="5"/>
      <c r="AU796" s="6"/>
      <c r="AV796" s="5"/>
    </row>
    <row r="797" spans="1:48" ht="30" hidden="1" customHeight="1">
      <c r="A797" s="3"/>
      <c r="B797" s="3"/>
      <c r="C797" s="3"/>
      <c r="D797" s="4"/>
      <c r="E797" s="7"/>
      <c r="F797" s="7"/>
      <c r="G797" s="7"/>
      <c r="H797" s="7"/>
      <c r="I797" s="7"/>
      <c r="J797" s="7"/>
      <c r="K797" s="7"/>
      <c r="L797" s="7"/>
      <c r="M797" s="3"/>
      <c r="N797" s="6"/>
      <c r="O797" s="6"/>
      <c r="P797" s="6"/>
      <c r="Q797" s="6"/>
      <c r="R797" s="6"/>
      <c r="S797" s="6"/>
      <c r="T797" s="6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6"/>
      <c r="AS797" s="6"/>
      <c r="AT797" s="5"/>
      <c r="AU797" s="6"/>
      <c r="AV797" s="5"/>
    </row>
    <row r="798" spans="1:48" ht="30" hidden="1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</row>
    <row r="799" spans="1:48" ht="30" hidden="1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</row>
    <row r="800" spans="1:48" ht="30" hidden="1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</row>
    <row r="801" spans="1:13" ht="30" hidden="1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</row>
    <row r="802" spans="1:13" ht="30" hidden="1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</row>
    <row r="803" spans="1:13" ht="30" hidden="1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</row>
    <row r="804" spans="1:13" ht="30" hidden="1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</row>
    <row r="805" spans="1:13" ht="30" hidden="1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</row>
    <row r="806" spans="1:13" ht="30" hidden="1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</row>
    <row r="807" spans="1:13" ht="30" hidden="1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</row>
    <row r="808" spans="1:13" ht="30" hidden="1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</row>
    <row r="809" spans="1:13" ht="30" hidden="1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</row>
    <row r="810" spans="1:13" ht="30" hidden="1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</row>
    <row r="811" spans="1:13" ht="30" hidden="1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</row>
    <row r="812" spans="1:13" ht="30" hidden="1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</row>
    <row r="813" spans="1:13" ht="30" hidden="1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</row>
    <row r="814" spans="1:13" ht="30" hidden="1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</row>
    <row r="815" spans="1:13" ht="30" hidden="1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</row>
    <row r="816" spans="1:13" ht="30" hidden="1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</row>
    <row r="817" spans="1:13" ht="30" hidden="1" customHeight="1">
      <c r="A817" s="4"/>
      <c r="B817" s="4"/>
      <c r="C817" s="4"/>
      <c r="D817" s="4"/>
      <c r="E817" s="4"/>
      <c r="F817" s="7"/>
      <c r="G817" s="4"/>
      <c r="H817" s="7"/>
      <c r="I817" s="4"/>
      <c r="J817" s="7"/>
      <c r="K817" s="4"/>
      <c r="L817" s="7"/>
      <c r="M817" s="4"/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horizontalDpi="1200" verticalDpi="1200" r:id="rId1"/>
  <rowBreaks count="12" manualBreakCount="12">
    <brk id="553" max="16383" man="1"/>
    <brk id="577" max="16383" man="1"/>
    <brk id="601" max="16383" man="1"/>
    <brk id="625" max="16383" man="1"/>
    <brk id="649" max="16383" man="1"/>
    <brk id="673" max="16383" man="1"/>
    <brk id="697" max="16383" man="1"/>
    <brk id="721" max="16383" man="1"/>
    <brk id="745" max="16383" man="1"/>
    <brk id="769" max="16383" man="1"/>
    <brk id="793" max="16383" man="1"/>
    <brk id="8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설계발주내역서</vt:lpstr>
      <vt:lpstr>설계발주내역서!Print_Area</vt:lpstr>
      <vt:lpstr>설계발주내역서!Print_Titles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2026-02-05T01:54:35Z</cp:lastPrinted>
  <dcterms:created xsi:type="dcterms:W3CDTF">2026-01-13T09:21:25Z</dcterms:created>
  <dcterms:modified xsi:type="dcterms:W3CDTF">2026-07-27T05:01:32Z</dcterms:modified>
</cp:coreProperties>
</file>