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.MAS\1.아스콘\0.2026\2026 단가계약\2026 공고\2.1분류_규격서_및_내역서\"/>
    </mc:Choice>
  </mc:AlternateContent>
  <xr:revisionPtr revIDLastSave="0" documentId="13_ncr:1_{93FC89A7-2AAC-4B20-B3B5-2F2B2684E10A}" xr6:coauthVersionLast="47" xr6:coauthVersionMax="47" xr10:uidLastSave="{00000000-0000-0000-0000-000000000000}"/>
  <bookViews>
    <workbookView xWindow="28680" yWindow="-2055" windowWidth="29040" windowHeight="15720" xr2:uid="{00000000-000D-0000-FFFF-FFFF00000000}"/>
  </bookViews>
  <sheets>
    <sheet name="총괄" sheetId="2" r:id="rId1"/>
  </sheets>
  <definedNames>
    <definedName name="_xlnm.Print_Area" localSheetId="0">총괄!$A$1:$J$16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2" l="1"/>
  <c r="I13" i="2" l="1"/>
  <c r="I15" i="2" l="1"/>
  <c r="I12" i="2"/>
  <c r="I11" i="2"/>
  <c r="I10" i="2"/>
  <c r="I9" i="2"/>
  <c r="I7" i="2"/>
  <c r="I6" i="2"/>
  <c r="I5" i="2"/>
  <c r="I4" i="2"/>
  <c r="I16" i="2" l="1"/>
</calcChain>
</file>

<file path=xl/sharedStrings.xml><?xml version="1.0" encoding="utf-8"?>
<sst xmlns="http://schemas.openxmlformats.org/spreadsheetml/2006/main" count="68" uniqueCount="40">
  <si>
    <t>골 재</t>
  </si>
  <si>
    <t>구 분</t>
  </si>
  <si>
    <t>표 층 WC-2</t>
  </si>
  <si>
    <t>13㎜</t>
  </si>
  <si>
    <t>3등급</t>
  </si>
  <si>
    <t xml:space="preserve">  </t>
  </si>
  <si>
    <t>20㎜</t>
  </si>
  <si>
    <t>중간층 MC-1</t>
  </si>
  <si>
    <t>기 층 BB-2</t>
  </si>
  <si>
    <t>30㎜</t>
  </si>
  <si>
    <t>(단위: 톤)</t>
    <phoneticPr fontId="2" type="noConversion"/>
  </si>
  <si>
    <t>규    격</t>
    <phoneticPr fontId="2" type="noConversion"/>
  </si>
  <si>
    <t>골재치수</t>
    <phoneticPr fontId="2" type="noConversion"/>
  </si>
  <si>
    <t>비          고</t>
    <phoneticPr fontId="2" type="noConversion"/>
  </si>
  <si>
    <t>수요기관</t>
    <phoneticPr fontId="2" type="noConversion"/>
  </si>
  <si>
    <t>일반</t>
    <phoneticPr fontId="2" type="noConversion"/>
  </si>
  <si>
    <t>중온</t>
    <phoneticPr fontId="2" type="noConversion"/>
  </si>
  <si>
    <t>개질</t>
    <phoneticPr fontId="2" type="noConversion"/>
  </si>
  <si>
    <t>분류</t>
    <phoneticPr fontId="2" type="noConversion"/>
  </si>
  <si>
    <t>합계</t>
    <phoneticPr fontId="2" type="noConversion"/>
  </si>
  <si>
    <t>금액</t>
    <phoneticPr fontId="2" type="noConversion"/>
  </si>
  <si>
    <t>산출단가</t>
    <phoneticPr fontId="2" type="noConversion"/>
  </si>
  <si>
    <t>제주소재</t>
    <phoneticPr fontId="2" type="noConversion"/>
  </si>
  <si>
    <t>표 층 WC-2</t>
    <phoneticPr fontId="2" type="noConversion"/>
  </si>
  <si>
    <t xml:space="preserve">표 층 WC-4 </t>
    <phoneticPr fontId="2" type="noConversion"/>
  </si>
  <si>
    <t>표 층 WC-2</t>
    <phoneticPr fontId="2" type="noConversion"/>
  </si>
  <si>
    <t>중간층 MC-1</t>
    <phoneticPr fontId="2" type="noConversion"/>
  </si>
  <si>
    <t>기 층 BB-2</t>
    <phoneticPr fontId="2" type="noConversion"/>
  </si>
  <si>
    <t>공사현장하차도</t>
    <phoneticPr fontId="2" type="noConversion"/>
  </si>
  <si>
    <t>공사현장하차도</t>
    <phoneticPr fontId="2" type="noConversion"/>
  </si>
  <si>
    <t>공사현장하차도</t>
    <phoneticPr fontId="2" type="noConversion"/>
  </si>
  <si>
    <t>공사현장하차도</t>
    <phoneticPr fontId="2" type="noConversion"/>
  </si>
  <si>
    <t>표 층 WC-2, PG76-22</t>
    <phoneticPr fontId="2" type="noConversion"/>
  </si>
  <si>
    <t>표 층 WC-2, PG82-22</t>
    <phoneticPr fontId="2" type="noConversion"/>
  </si>
  <si>
    <t>공사현장하차도</t>
  </si>
  <si>
    <t>생산공장상차도</t>
    <phoneticPr fontId="2" type="noConversion"/>
  </si>
  <si>
    <t>표 층 WC-2, PG82-22</t>
  </si>
  <si>
    <t>생산공장상차도</t>
    <phoneticPr fontId="2" type="noConversion"/>
  </si>
  <si>
    <t>구매량</t>
    <phoneticPr fontId="2" type="noConversion"/>
  </si>
  <si>
    <t>2026년 아스콘 규격별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</si>
</sst>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?_-;_-@_-"/>
  </numFmts>
  <fonts count="21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sz val="12"/>
      <color rgb="FF0000FF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굴림"/>
      <family val="3"/>
      <charset val="129"/>
    </font>
    <font>
      <b/>
      <sz val="1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0000FF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12"/>
      <color rgb="FF002060"/>
      <name val="굴림"/>
      <family val="3"/>
      <charset val="129"/>
    </font>
    <font>
      <sz val="11"/>
      <color rgb="FF002060"/>
      <name val="굴림"/>
      <family val="3"/>
      <charset val="129"/>
    </font>
    <font>
      <b/>
      <sz val="10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EEE4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11" xfId="0" applyNumberFormat="1" applyFont="1" applyBorder="1">
      <alignment vertical="center"/>
    </xf>
    <xf numFmtId="0" fontId="3" fillId="0" borderId="19" xfId="0" applyFont="1" applyBorder="1" applyAlignment="1">
      <alignment horizontal="center" vertical="center" wrapText="1"/>
    </xf>
    <xf numFmtId="41" fontId="3" fillId="0" borderId="20" xfId="1" applyFont="1" applyBorder="1" applyAlignment="1">
      <alignment horizontal="center" vertical="center" wrapText="1"/>
    </xf>
    <xf numFmtId="41" fontId="9" fillId="2" borderId="21" xfId="1" applyFont="1" applyFill="1" applyBorder="1" applyAlignment="1">
      <alignment horizontal="center" vertical="center" wrapText="1"/>
    </xf>
    <xf numFmtId="41" fontId="3" fillId="0" borderId="21" xfId="1" applyFont="1" applyBorder="1" applyAlignment="1">
      <alignment horizontal="center" vertical="center" wrapText="1"/>
    </xf>
    <xf numFmtId="41" fontId="3" fillId="0" borderId="22" xfId="1" applyFont="1" applyBorder="1" applyAlignment="1">
      <alignment horizontal="center" vertical="center" wrapText="1"/>
    </xf>
    <xf numFmtId="41" fontId="12" fillId="0" borderId="23" xfId="0" applyNumberFormat="1" applyFont="1" applyBorder="1">
      <alignment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41" fontId="17" fillId="2" borderId="2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1" fontId="18" fillId="0" borderId="7" xfId="1" applyFont="1" applyBorder="1" applyAlignment="1">
      <alignment horizontal="center" vertical="center" wrapText="1"/>
    </xf>
    <xf numFmtId="41" fontId="18" fillId="0" borderId="2" xfId="1" applyFont="1" applyBorder="1" applyAlignment="1">
      <alignment horizontal="center" vertical="center" wrapText="1"/>
    </xf>
    <xf numFmtId="41" fontId="18" fillId="0" borderId="21" xfId="1" applyFont="1" applyBorder="1" applyAlignment="1">
      <alignment horizontal="center" vertical="center" wrapText="1"/>
    </xf>
    <xf numFmtId="41" fontId="4" fillId="0" borderId="21" xfId="1" applyFont="1" applyBorder="1" applyAlignment="1">
      <alignment horizontal="center" vertical="center" wrapText="1"/>
    </xf>
    <xf numFmtId="41" fontId="18" fillId="0" borderId="15" xfId="1" applyFont="1" applyBorder="1" applyAlignment="1">
      <alignment horizontal="center" vertical="center" wrapText="1"/>
    </xf>
    <xf numFmtId="41" fontId="18" fillId="0" borderId="22" xfId="1" applyFont="1" applyBorder="1" applyAlignment="1">
      <alignment horizontal="center" vertical="center" wrapText="1"/>
    </xf>
    <xf numFmtId="41" fontId="18" fillId="0" borderId="20" xfId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8" fillId="3" borderId="29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 wrapText="1"/>
    </xf>
    <xf numFmtId="41" fontId="18" fillId="0" borderId="29" xfId="1" applyFont="1" applyBorder="1" applyAlignment="1">
      <alignment horizontal="center" vertical="center" wrapText="1"/>
    </xf>
    <xf numFmtId="41" fontId="17" fillId="0" borderId="30" xfId="1" applyFont="1" applyBorder="1" applyAlignment="1">
      <alignment horizontal="center" vertical="center" wrapText="1"/>
    </xf>
    <xf numFmtId="41" fontId="3" fillId="0" borderId="30" xfId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41" fontId="4" fillId="0" borderId="41" xfId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41" fontId="18" fillId="0" borderId="11" xfId="1" applyFont="1" applyBorder="1" applyAlignment="1">
      <alignment horizontal="center" vertical="center" wrapText="1"/>
    </xf>
    <xf numFmtId="41" fontId="18" fillId="0" borderId="19" xfId="1" applyFont="1" applyBorder="1" applyAlignment="1">
      <alignment horizontal="center" vertical="center" wrapText="1"/>
    </xf>
    <xf numFmtId="41" fontId="3" fillId="0" borderId="19" xfId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1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41" fontId="9" fillId="2" borderId="34" xfId="1" applyFont="1" applyFill="1" applyBorder="1" applyAlignment="1">
      <alignment horizontal="center" vertical="center" wrapText="1"/>
    </xf>
    <xf numFmtId="41" fontId="9" fillId="2" borderId="35" xfId="1" applyFont="1" applyFill="1" applyBorder="1" applyAlignment="1">
      <alignment horizontal="center" vertical="center" wrapText="1"/>
    </xf>
    <xf numFmtId="41" fontId="9" fillId="2" borderId="36" xfId="1" applyFont="1" applyFill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41" fontId="9" fillId="2" borderId="39" xfId="1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EEEE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view="pageBreakPreview" zoomScaleNormal="100" zoomScaleSheetLayoutView="100" workbookViewId="0">
      <selection sqref="A1:J1"/>
    </sheetView>
  </sheetViews>
  <sheetFormatPr defaultRowHeight="16.5" x14ac:dyDescent="0.3"/>
  <cols>
    <col min="1" max="1" width="5.625" customWidth="1"/>
    <col min="2" max="2" width="6" bestFit="1" customWidth="1"/>
    <col min="3" max="3" width="23.625" customWidth="1"/>
    <col min="4" max="4" width="10.25" bestFit="1" customWidth="1"/>
    <col min="5" max="5" width="6.875" bestFit="1" customWidth="1"/>
    <col min="6" max="6" width="9.75" bestFit="1" customWidth="1"/>
    <col min="7" max="7" width="11.625" bestFit="1" customWidth="1"/>
    <col min="8" max="8" width="11.625" customWidth="1"/>
    <col min="9" max="9" width="19.5" bestFit="1" customWidth="1"/>
    <col min="10" max="10" width="13.875" bestFit="1" customWidth="1"/>
    <col min="14" max="14" width="9.375" bestFit="1" customWidth="1"/>
    <col min="16" max="16" width="9.75" bestFit="1" customWidth="1"/>
  </cols>
  <sheetData>
    <row r="1" spans="1:16" ht="30" customHeight="1" x14ac:dyDescent="0.3">
      <c r="A1" s="67" t="s">
        <v>39</v>
      </c>
      <c r="B1" s="67"/>
      <c r="C1" s="67"/>
      <c r="D1" s="67"/>
      <c r="E1" s="67"/>
      <c r="F1" s="67"/>
      <c r="G1" s="67"/>
      <c r="H1" s="67"/>
      <c r="I1" s="67"/>
      <c r="J1" s="67"/>
    </row>
    <row r="2" spans="1:16" ht="25.5" customHeight="1" x14ac:dyDescent="0.3">
      <c r="A2">
        <v>2026</v>
      </c>
      <c r="J2" s="1" t="s">
        <v>10</v>
      </c>
    </row>
    <row r="3" spans="1:16" ht="42.75" customHeight="1" x14ac:dyDescent="0.3">
      <c r="A3" s="39" t="s">
        <v>14</v>
      </c>
      <c r="B3" s="9" t="s">
        <v>18</v>
      </c>
      <c r="C3" s="2" t="s">
        <v>11</v>
      </c>
      <c r="D3" s="3" t="s">
        <v>12</v>
      </c>
      <c r="E3" s="3" t="s">
        <v>0</v>
      </c>
      <c r="F3" s="3" t="s">
        <v>1</v>
      </c>
      <c r="G3" s="3" t="s">
        <v>38</v>
      </c>
      <c r="H3" s="11" t="s">
        <v>21</v>
      </c>
      <c r="I3" s="11" t="s">
        <v>20</v>
      </c>
      <c r="J3" s="4" t="s">
        <v>13</v>
      </c>
    </row>
    <row r="4" spans="1:16" ht="30" customHeight="1" x14ac:dyDescent="0.3">
      <c r="A4" s="75" t="s">
        <v>22</v>
      </c>
      <c r="B4" s="68" t="s">
        <v>15</v>
      </c>
      <c r="C4" s="40" t="s">
        <v>23</v>
      </c>
      <c r="D4" s="41" t="s">
        <v>3</v>
      </c>
      <c r="E4" s="42" t="s">
        <v>4</v>
      </c>
      <c r="F4" s="42" t="s">
        <v>28</v>
      </c>
      <c r="G4" s="43">
        <v>196800</v>
      </c>
      <c r="H4" s="44"/>
      <c r="I4" s="45">
        <f t="shared" ref="I4:I15" si="0">G4*H4</f>
        <v>0</v>
      </c>
      <c r="J4" s="46"/>
      <c r="N4" s="54"/>
    </row>
    <row r="5" spans="1:16" ht="30" customHeight="1" x14ac:dyDescent="0.3">
      <c r="A5" s="76"/>
      <c r="B5" s="69"/>
      <c r="C5" s="7" t="s">
        <v>2</v>
      </c>
      <c r="D5" s="5" t="s">
        <v>3</v>
      </c>
      <c r="E5" s="8" t="s">
        <v>4</v>
      </c>
      <c r="F5" s="8" t="s">
        <v>35</v>
      </c>
      <c r="G5" s="6">
        <v>54200</v>
      </c>
      <c r="H5" s="22"/>
      <c r="I5" s="13">
        <f t="shared" si="0"/>
        <v>0</v>
      </c>
      <c r="J5" s="20"/>
      <c r="N5" s="54"/>
    </row>
    <row r="6" spans="1:16" ht="30" customHeight="1" x14ac:dyDescent="0.3">
      <c r="A6" s="76"/>
      <c r="B6" s="69"/>
      <c r="C6" s="23" t="s">
        <v>24</v>
      </c>
      <c r="D6" s="24" t="s">
        <v>6</v>
      </c>
      <c r="E6" s="25" t="s">
        <v>4</v>
      </c>
      <c r="F6" s="25" t="s">
        <v>29</v>
      </c>
      <c r="G6" s="33">
        <v>6000</v>
      </c>
      <c r="H6" s="34"/>
      <c r="I6" s="35">
        <f t="shared" si="0"/>
        <v>0</v>
      </c>
      <c r="J6" s="18"/>
    </row>
    <row r="7" spans="1:16" ht="30" customHeight="1" x14ac:dyDescent="0.3">
      <c r="A7" s="76"/>
      <c r="B7" s="69"/>
      <c r="C7" s="23" t="s">
        <v>7</v>
      </c>
      <c r="D7" s="24" t="s">
        <v>6</v>
      </c>
      <c r="E7" s="25" t="s">
        <v>4</v>
      </c>
      <c r="F7" s="25" t="s">
        <v>28</v>
      </c>
      <c r="G7" s="33">
        <v>13100</v>
      </c>
      <c r="H7" s="34"/>
      <c r="I7" s="35">
        <f t="shared" si="0"/>
        <v>0</v>
      </c>
      <c r="J7" s="18"/>
    </row>
    <row r="8" spans="1:16" ht="30" customHeight="1" x14ac:dyDescent="0.3">
      <c r="A8" s="76"/>
      <c r="B8" s="70"/>
      <c r="C8" s="26" t="s">
        <v>8</v>
      </c>
      <c r="D8" s="27" t="s">
        <v>9</v>
      </c>
      <c r="E8" s="28" t="s">
        <v>4</v>
      </c>
      <c r="F8" s="28" t="s">
        <v>34</v>
      </c>
      <c r="G8" s="36">
        <v>96800</v>
      </c>
      <c r="H8" s="37"/>
      <c r="I8" s="47"/>
      <c r="J8" s="19"/>
      <c r="N8" s="54"/>
    </row>
    <row r="9" spans="1:16" ht="30" customHeight="1" x14ac:dyDescent="0.3">
      <c r="A9" s="76"/>
      <c r="B9" s="71"/>
      <c r="C9" s="56" t="s">
        <v>8</v>
      </c>
      <c r="D9" s="57" t="s">
        <v>9</v>
      </c>
      <c r="E9" s="58" t="s">
        <v>4</v>
      </c>
      <c r="F9" s="58" t="s">
        <v>35</v>
      </c>
      <c r="G9" s="59">
        <v>24200</v>
      </c>
      <c r="H9" s="60"/>
      <c r="I9" s="61">
        <f t="shared" si="0"/>
        <v>0</v>
      </c>
      <c r="J9" s="62"/>
    </row>
    <row r="10" spans="1:16" ht="30" customHeight="1" x14ac:dyDescent="0.3">
      <c r="A10" s="76"/>
      <c r="B10" s="72" t="s">
        <v>16</v>
      </c>
      <c r="C10" s="29" t="s">
        <v>25</v>
      </c>
      <c r="D10" s="30" t="s">
        <v>3</v>
      </c>
      <c r="E10" s="31" t="s">
        <v>4</v>
      </c>
      <c r="F10" s="31" t="s">
        <v>31</v>
      </c>
      <c r="G10" s="32">
        <v>10000</v>
      </c>
      <c r="H10" s="38"/>
      <c r="I10" s="12">
        <f t="shared" si="0"/>
        <v>0</v>
      </c>
      <c r="J10" s="17" t="s">
        <v>5</v>
      </c>
    </row>
    <row r="11" spans="1:16" ht="30" customHeight="1" x14ac:dyDescent="0.3">
      <c r="A11" s="76"/>
      <c r="B11" s="69"/>
      <c r="C11" s="23" t="s">
        <v>26</v>
      </c>
      <c r="D11" s="24" t="s">
        <v>6</v>
      </c>
      <c r="E11" s="25" t="s">
        <v>4</v>
      </c>
      <c r="F11" s="25" t="s">
        <v>29</v>
      </c>
      <c r="G11" s="33">
        <v>2000</v>
      </c>
      <c r="H11" s="34"/>
      <c r="I11" s="14">
        <f t="shared" si="0"/>
        <v>0</v>
      </c>
      <c r="J11" s="18" t="s">
        <v>5</v>
      </c>
    </row>
    <row r="12" spans="1:16" ht="30" customHeight="1" x14ac:dyDescent="0.3">
      <c r="A12" s="76"/>
      <c r="B12" s="70"/>
      <c r="C12" s="26" t="s">
        <v>27</v>
      </c>
      <c r="D12" s="27" t="s">
        <v>9</v>
      </c>
      <c r="E12" s="28" t="s">
        <v>4</v>
      </c>
      <c r="F12" s="28" t="s">
        <v>30</v>
      </c>
      <c r="G12" s="36">
        <v>5000</v>
      </c>
      <c r="H12" s="37"/>
      <c r="I12" s="15">
        <f t="shared" si="0"/>
        <v>0</v>
      </c>
      <c r="J12" s="19" t="s">
        <v>5</v>
      </c>
    </row>
    <row r="13" spans="1:16" ht="30.75" customHeight="1" x14ac:dyDescent="0.3">
      <c r="A13" s="76"/>
      <c r="B13" s="78" t="s">
        <v>17</v>
      </c>
      <c r="C13" s="48" t="s">
        <v>32</v>
      </c>
      <c r="D13" s="49" t="s">
        <v>3</v>
      </c>
      <c r="E13" s="49" t="s">
        <v>4</v>
      </c>
      <c r="F13" s="49" t="s">
        <v>28</v>
      </c>
      <c r="G13" s="50">
        <v>17000</v>
      </c>
      <c r="H13" s="51"/>
      <c r="I13" s="52">
        <f t="shared" ref="I13" si="1">G13*H13</f>
        <v>0</v>
      </c>
      <c r="J13" s="53"/>
    </row>
    <row r="14" spans="1:16" ht="30.75" customHeight="1" x14ac:dyDescent="0.3">
      <c r="A14" s="76"/>
      <c r="B14" s="79"/>
      <c r="C14" s="48" t="s">
        <v>36</v>
      </c>
      <c r="D14" s="49" t="s">
        <v>3</v>
      </c>
      <c r="E14" s="49" t="s">
        <v>4</v>
      </c>
      <c r="F14" s="49" t="s">
        <v>34</v>
      </c>
      <c r="G14" s="50">
        <v>13600</v>
      </c>
      <c r="H14" s="51"/>
      <c r="I14" s="52"/>
      <c r="J14" s="53"/>
      <c r="N14" s="54"/>
      <c r="O14" s="55"/>
      <c r="P14" s="55"/>
    </row>
    <row r="15" spans="1:16" ht="30.75" customHeight="1" x14ac:dyDescent="0.3">
      <c r="A15" s="76"/>
      <c r="B15" s="80"/>
      <c r="C15" s="63" t="s">
        <v>33</v>
      </c>
      <c r="D15" s="64" t="s">
        <v>3</v>
      </c>
      <c r="E15" s="64" t="s">
        <v>4</v>
      </c>
      <c r="F15" s="64" t="s">
        <v>37</v>
      </c>
      <c r="G15" s="65">
        <v>3400</v>
      </c>
      <c r="H15" s="61"/>
      <c r="I15" s="61">
        <f t="shared" si="0"/>
        <v>0</v>
      </c>
      <c r="J15" s="66"/>
      <c r="N15" s="54"/>
      <c r="P15" s="55"/>
    </row>
    <row r="16" spans="1:16" ht="30.75" customHeight="1" x14ac:dyDescent="0.3">
      <c r="A16" s="77"/>
      <c r="B16" s="73" t="s">
        <v>19</v>
      </c>
      <c r="C16" s="73"/>
      <c r="D16" s="73"/>
      <c r="E16" s="73"/>
      <c r="F16" s="74"/>
      <c r="G16" s="10">
        <f>SUM(G4:G15)</f>
        <v>442100</v>
      </c>
      <c r="H16" s="16"/>
      <c r="I16" s="16">
        <f>SUM(I4:I15)</f>
        <v>0</v>
      </c>
      <c r="J16" s="21"/>
      <c r="P16" s="55"/>
    </row>
  </sheetData>
  <mergeCells count="6">
    <mergeCell ref="A1:J1"/>
    <mergeCell ref="B4:B9"/>
    <mergeCell ref="B10:B12"/>
    <mergeCell ref="B16:F16"/>
    <mergeCell ref="A4:A16"/>
    <mergeCell ref="B13:B1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총괄</vt:lpstr>
      <vt:lpstr>총괄!Print_Area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2024-05-02T01:37:32Z</cp:lastPrinted>
  <dcterms:created xsi:type="dcterms:W3CDTF">2020-02-06T06:21:35Z</dcterms:created>
  <dcterms:modified xsi:type="dcterms:W3CDTF">2026-07-08T10:07:47Z</dcterms:modified>
</cp:coreProperties>
</file>