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E:\★ 최종우 작업방 ★\전문대학 혁신사업\"/>
    </mc:Choice>
  </mc:AlternateContent>
  <xr:revisionPtr revIDLastSave="0" documentId="13_ncr:1_{74D019D0-22F1-4930-A617-BAC0FDCCCB9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진명산업" sheetId="2" r:id="rId1"/>
    <sheet name="한국엘이디" sheetId="4" r:id="rId2"/>
    <sheet name="삼성이엔지" sheetId="5" r:id="rId3"/>
  </sheets>
  <definedNames>
    <definedName name="_xlnm.Print_Area" localSheetId="2">삼성이엔지!$B$1:$AC$51</definedName>
    <definedName name="_xlnm.Print_Area" localSheetId="0">진명산업!$A$1:$O$40</definedName>
    <definedName name="_xlnm.Print_Area" localSheetId="1">한국엘이디!$B$1:$K$33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5" l="1"/>
  <c r="K24" i="5" s="1"/>
  <c r="C24" i="5"/>
  <c r="I23" i="5"/>
  <c r="K23" i="5" s="1"/>
  <c r="C23" i="5"/>
  <c r="I18" i="4"/>
  <c r="K18" i="4" s="1"/>
  <c r="C18" i="4"/>
  <c r="I17" i="4"/>
  <c r="K17" i="4" s="1"/>
  <c r="E17" i="4"/>
  <c r="C17" i="4"/>
  <c r="J18" i="2"/>
  <c r="J17" i="2"/>
  <c r="I16" i="4"/>
  <c r="K16" i="4" s="1"/>
  <c r="E16" i="4"/>
  <c r="C16" i="4"/>
  <c r="C22" i="5" s="1"/>
  <c r="I22" i="5" l="1"/>
  <c r="K22" i="5" s="1"/>
  <c r="J16" i="2"/>
  <c r="K29" i="4" l="1"/>
  <c r="D9" i="4" s="1"/>
  <c r="D16" i="5"/>
  <c r="K48" i="5" l="1"/>
  <c r="M18" i="5" s="1"/>
  <c r="J36" i="2"/>
  <c r="C18" i="5" l="1"/>
  <c r="J37" i="2"/>
  <c r="F11" i="2" s="1"/>
</calcChain>
</file>

<file path=xl/sharedStrings.xml><?xml version="1.0" encoding="utf-8"?>
<sst xmlns="http://schemas.openxmlformats.org/spreadsheetml/2006/main" count="143" uniqueCount="130">
  <si>
    <t>최정윤</t>
    <phoneticPr fontId="1" type="noConversion"/>
  </si>
  <si>
    <t>문서번호</t>
    <phoneticPr fontId="1" type="noConversion"/>
  </si>
  <si>
    <t>작성일자</t>
    <phoneticPr fontId="1" type="noConversion"/>
  </si>
  <si>
    <t>작 성 자</t>
    <phoneticPr fontId="1" type="noConversion"/>
  </si>
  <si>
    <t>전화번호</t>
    <phoneticPr fontId="1" type="noConversion"/>
  </si>
  <si>
    <t>페이지번호</t>
    <phoneticPr fontId="1" type="noConversion"/>
  </si>
  <si>
    <t>아래와 같이 견적합니다</t>
    <phoneticPr fontId="1" type="noConversion"/>
  </si>
  <si>
    <t>공
급
자</t>
    <phoneticPr fontId="1" type="noConversion"/>
  </si>
  <si>
    <t>상호(법인명)</t>
    <phoneticPr fontId="1" type="noConversion"/>
  </si>
  <si>
    <t>사업자주소</t>
    <phoneticPr fontId="1" type="noConversion"/>
  </si>
  <si>
    <t>성 명</t>
    <phoneticPr fontId="1" type="noConversion"/>
  </si>
  <si>
    <t>종 목</t>
    <phoneticPr fontId="1" type="noConversion"/>
  </si>
  <si>
    <t>업 태</t>
    <phoneticPr fontId="1" type="noConversion"/>
  </si>
  <si>
    <t>등록번호</t>
    <phoneticPr fontId="1" type="noConversion"/>
  </si>
  <si>
    <t>최정윤 (인)</t>
    <phoneticPr fontId="1" type="noConversion"/>
  </si>
  <si>
    <t>전기조명장치 외</t>
    <phoneticPr fontId="1" type="noConversion"/>
  </si>
  <si>
    <t>1/1</t>
    <phoneticPr fontId="1" type="noConversion"/>
  </si>
  <si>
    <t>품   명</t>
    <phoneticPr fontId="1" type="noConversion"/>
  </si>
  <si>
    <t>공급가액</t>
    <phoneticPr fontId="1" type="noConversion"/>
  </si>
  <si>
    <t>수 량</t>
    <phoneticPr fontId="1" type="noConversion"/>
  </si>
  <si>
    <t>단 가</t>
    <phoneticPr fontId="1" type="noConversion"/>
  </si>
  <si>
    <t>비 고</t>
    <phoneticPr fontId="1" type="noConversion"/>
  </si>
  <si>
    <t>순 번</t>
    <phoneticPr fontId="1" type="noConversion"/>
  </si>
  <si>
    <t>참
조</t>
    <phoneticPr fontId="1" type="noConversion"/>
  </si>
  <si>
    <t>소   계</t>
    <phoneticPr fontId="1" type="noConversion"/>
  </si>
  <si>
    <t>합   계</t>
    <phoneticPr fontId="1" type="noConversion"/>
  </si>
  <si>
    <t>진명산업㈜</t>
    <phoneticPr fontId="1" type="noConversion"/>
  </si>
  <si>
    <t>754-81-01954</t>
    <phoneticPr fontId="1" type="noConversion"/>
  </si>
  <si>
    <t>강릉시 주문진읍 농공단지길 28-4, 2층</t>
    <phoneticPr fontId="1" type="noConversion"/>
  </si>
  <si>
    <t>제조업.도소매업</t>
    <phoneticPr fontId="1" type="noConversion"/>
  </si>
  <si>
    <t xml:space="preserve">   </t>
    <phoneticPr fontId="1" type="noConversion"/>
  </si>
  <si>
    <t>견   적   서</t>
    <phoneticPr fontId="1" type="noConversion"/>
  </si>
  <si>
    <t>규격</t>
    <phoneticPr fontId="1" type="noConversion"/>
  </si>
  <si>
    <t>QUOTATION</t>
    <phoneticPr fontId="6" type="noConversion"/>
  </si>
  <si>
    <t xml:space="preserve">수    신 </t>
    <phoneticPr fontId="6" type="noConversion"/>
  </si>
  <si>
    <t xml:space="preserve">: </t>
    <phoneticPr fontId="6" type="noConversion"/>
  </si>
  <si>
    <t xml:space="preserve">貴中  </t>
    <phoneticPr fontId="6" type="noConversion"/>
  </si>
  <si>
    <r>
      <t xml:space="preserve">견적번호 </t>
    </r>
    <r>
      <rPr>
        <b/>
        <sz val="12"/>
        <rFont val="돋움"/>
        <family val="3"/>
        <charset val="129"/>
      </rPr>
      <t>:</t>
    </r>
    <r>
      <rPr>
        <sz val="12"/>
        <rFont val="돋움"/>
        <family val="3"/>
        <charset val="129"/>
      </rPr>
      <t xml:space="preserve"> </t>
    </r>
    <phoneticPr fontId="6" type="noConversion"/>
  </si>
  <si>
    <t>담    당</t>
    <phoneticPr fontId="6" type="noConversion"/>
  </si>
  <si>
    <t>업무담당자</t>
    <phoneticPr fontId="6" type="noConversion"/>
  </si>
  <si>
    <r>
      <t>견적일자</t>
    </r>
    <r>
      <rPr>
        <b/>
        <sz val="12"/>
        <rFont val="돋움"/>
        <family val="3"/>
        <charset val="129"/>
      </rPr>
      <t xml:space="preserve"> : </t>
    </r>
    <phoneticPr fontId="6" type="noConversion"/>
  </si>
  <si>
    <t>전    화</t>
    <phoneticPr fontId="6" type="noConversion"/>
  </si>
  <si>
    <r>
      <t>지불조건</t>
    </r>
    <r>
      <rPr>
        <b/>
        <sz val="12"/>
        <rFont val="돋움"/>
        <family val="3"/>
        <charset val="129"/>
      </rPr>
      <t xml:space="preserve"> : </t>
    </r>
    <phoneticPr fontId="6" type="noConversion"/>
  </si>
  <si>
    <t>현금</t>
    <phoneticPr fontId="6" type="noConversion"/>
  </si>
  <si>
    <t xml:space="preserve">견적유효일 </t>
    <phoneticPr fontId="6" type="noConversion"/>
  </si>
  <si>
    <t>발행후 2주</t>
    <phoneticPr fontId="6" type="noConversion"/>
  </si>
  <si>
    <t xml:space="preserve"> </t>
    <phoneticPr fontId="9" type="noConversion"/>
  </si>
  <si>
    <r>
      <t>담 당 자</t>
    </r>
    <r>
      <rPr>
        <b/>
        <sz val="12"/>
        <rFont val="돋움"/>
        <family val="3"/>
        <charset val="129"/>
      </rPr>
      <t xml:space="preserve"> : </t>
    </r>
    <phoneticPr fontId="6" type="noConversion"/>
  </si>
  <si>
    <t xml:space="preserve">납품장소 </t>
    <phoneticPr fontId="6" type="noConversion"/>
  </si>
  <si>
    <t>지정 장소</t>
    <phoneticPr fontId="6" type="noConversion"/>
  </si>
  <si>
    <t>합계금액</t>
    <phoneticPr fontId="6" type="noConversion"/>
  </si>
  <si>
    <t xml:space="preserve">상    호 </t>
    <phoneticPr fontId="6" type="noConversion"/>
  </si>
  <si>
    <t>㈜ 한국엘이디</t>
    <phoneticPr fontId="6" type="noConversion"/>
  </si>
  <si>
    <t>(공급가액)</t>
    <phoneticPr fontId="6" type="noConversion"/>
  </si>
  <si>
    <t>등록번호</t>
    <phoneticPr fontId="6" type="noConversion"/>
  </si>
  <si>
    <t>221-81-13829</t>
    <phoneticPr fontId="6" type="noConversion"/>
  </si>
  <si>
    <t>대표자</t>
    <phoneticPr fontId="6" type="noConversion"/>
  </si>
  <si>
    <t>박형필</t>
    <phoneticPr fontId="6" type="noConversion"/>
  </si>
  <si>
    <t>주    소</t>
    <phoneticPr fontId="6" type="noConversion"/>
  </si>
  <si>
    <t xml:space="preserve"> 강원도 춘천시 퇴계공단길 62 (퇴계농공단지 내)</t>
    <phoneticPr fontId="6" type="noConversion"/>
  </si>
  <si>
    <t>업    태</t>
    <phoneticPr fontId="6" type="noConversion"/>
  </si>
  <si>
    <t>제조</t>
    <phoneticPr fontId="6" type="noConversion"/>
  </si>
  <si>
    <t>종  목</t>
    <phoneticPr fontId="6" type="noConversion"/>
  </si>
  <si>
    <t>LED조명기구 외</t>
    <phoneticPr fontId="6" type="noConversion"/>
  </si>
  <si>
    <t>대표전화</t>
    <phoneticPr fontId="6" type="noConversion"/>
  </si>
  <si>
    <t>033-263-1430</t>
    <phoneticPr fontId="6" type="noConversion"/>
  </si>
  <si>
    <t>jinyc5@hanmail.net</t>
    <phoneticPr fontId="9" type="noConversion"/>
  </si>
  <si>
    <t>구분</t>
    <phoneticPr fontId="6" type="noConversion"/>
  </si>
  <si>
    <t>품명</t>
    <phoneticPr fontId="6" type="noConversion"/>
  </si>
  <si>
    <t>스펙</t>
    <phoneticPr fontId="6" type="noConversion"/>
  </si>
  <si>
    <t>수량</t>
    <phoneticPr fontId="6" type="noConversion"/>
  </si>
  <si>
    <t>단가</t>
    <phoneticPr fontId="6" type="noConversion"/>
  </si>
  <si>
    <t>합 계</t>
    <phoneticPr fontId="6" type="noConversion"/>
  </si>
  <si>
    <t xml:space="preserve"> 비고</t>
    <phoneticPr fontId="6" type="noConversion"/>
  </si>
  <si>
    <t>견     적     서</t>
    <phoneticPr fontId="6" type="noConversion"/>
  </si>
  <si>
    <t>본 사 : 강원도 화천군 하남면 공단길 38 (원천농공단지 내)</t>
    <phoneticPr fontId="6" type="noConversion"/>
  </si>
  <si>
    <t xml:space="preserve">TEL : 1544-7262      </t>
    <phoneticPr fontId="6" type="noConversion"/>
  </si>
  <si>
    <t xml:space="preserve">FAX : 033-442-4000   </t>
    <phoneticPr fontId="6" type="noConversion"/>
  </si>
  <si>
    <t>문
의
처</t>
    <phoneticPr fontId="6" type="noConversion"/>
  </si>
  <si>
    <t>담   당</t>
    <phoneticPr fontId="6" type="noConversion"/>
  </si>
  <si>
    <t>견적번호</t>
    <phoneticPr fontId="6" type="noConversion"/>
  </si>
  <si>
    <t>견적일자</t>
    <phoneticPr fontId="6" type="noConversion"/>
  </si>
  <si>
    <t>T E L</t>
    <phoneticPr fontId="6" type="noConversion"/>
  </si>
  <si>
    <t>1544-7262</t>
    <phoneticPr fontId="6" type="noConversion"/>
  </si>
  <si>
    <t>221-81-42931</t>
    <phoneticPr fontId="6" type="noConversion"/>
  </si>
  <si>
    <t>대 표 자</t>
    <phoneticPr fontId="6" type="noConversion"/>
  </si>
  <si>
    <t>참  조</t>
    <phoneticPr fontId="6" type="noConversion"/>
  </si>
  <si>
    <t>발행후 4주 유효</t>
    <phoneticPr fontId="6" type="noConversion"/>
  </si>
  <si>
    <t>업태</t>
    <phoneticPr fontId="6" type="noConversion"/>
  </si>
  <si>
    <t>종      목</t>
    <phoneticPr fontId="6" type="noConversion"/>
  </si>
  <si>
    <t>TO</t>
    <phoneticPr fontId="6" type="noConversion"/>
  </si>
  <si>
    <t>수   신</t>
    <phoneticPr fontId="6" type="noConversion"/>
  </si>
  <si>
    <t>담 당 자</t>
    <phoneticPr fontId="6" type="noConversion"/>
  </si>
  <si>
    <t>이메일</t>
    <phoneticPr fontId="6" type="noConversion"/>
  </si>
  <si>
    <t>F A X</t>
    <phoneticPr fontId="6" type="noConversion"/>
  </si>
  <si>
    <t>H.P</t>
    <phoneticPr fontId="6" type="noConversion"/>
  </si>
  <si>
    <t>건   명</t>
    <phoneticPr fontId="6" type="noConversion"/>
  </si>
  <si>
    <t>(</t>
    <phoneticPr fontId="9" type="noConversion"/>
  </si>
  <si>
    <t>원)</t>
    <phoneticPr fontId="9" type="noConversion"/>
  </si>
  <si>
    <t>NO</t>
    <phoneticPr fontId="6" type="noConversion"/>
  </si>
  <si>
    <t>품명</t>
    <phoneticPr fontId="9" type="noConversion"/>
  </si>
  <si>
    <t>단위</t>
    <phoneticPr fontId="6" type="noConversion"/>
  </si>
  <si>
    <t>수량</t>
    <phoneticPr fontId="9" type="noConversion"/>
  </si>
  <si>
    <t>금액</t>
    <phoneticPr fontId="6" type="noConversion"/>
  </si>
  <si>
    <t>비  고</t>
    <phoneticPr fontId="6" type="noConversion"/>
  </si>
  <si>
    <t>EA</t>
    <phoneticPr fontId="6" type="noConversion"/>
  </si>
  <si>
    <t>합계</t>
    <phoneticPr fontId="9" type="noConversion"/>
  </si>
  <si>
    <t xml:space="preserve">◈ REMARK   </t>
    <phoneticPr fontId="6" type="noConversion"/>
  </si>
  <si>
    <r>
      <t xml:space="preserve">010-3695-6145, </t>
    </r>
    <r>
      <rPr>
        <b/>
        <sz val="10"/>
        <color theme="1"/>
        <rFont val="맑은 고딕"/>
        <family val="3"/>
        <charset val="129"/>
        <scheme val="major"/>
      </rPr>
      <t>jinmyung2021</t>
    </r>
    <r>
      <rPr>
        <b/>
        <sz val="11"/>
        <color theme="1"/>
        <rFont val="맑은 고딕"/>
        <family val="3"/>
        <charset val="129"/>
        <scheme val="major"/>
      </rPr>
      <t>@naver.com</t>
    </r>
    <phoneticPr fontId="1" type="noConversion"/>
  </si>
  <si>
    <t>현 장 명</t>
    <phoneticPr fontId="1" type="noConversion"/>
  </si>
  <si>
    <t>식별번호</t>
    <phoneticPr fontId="1" type="noConversion"/>
  </si>
  <si>
    <t xml:space="preserve"> 나 병 학</t>
    <phoneticPr fontId="6" type="noConversion"/>
  </si>
  <si>
    <t xml:space="preserve"> LED조명기구,가로등주</t>
    <phoneticPr fontId="6" type="noConversion"/>
  </si>
  <si>
    <t xml:space="preserve">건명 : </t>
    <phoneticPr fontId="6" type="noConversion"/>
  </si>
  <si>
    <t>강릉시청</t>
    <phoneticPr fontId="1" type="noConversion"/>
  </si>
  <si>
    <t>공급가액</t>
    <phoneticPr fontId="6" type="noConversion"/>
  </si>
  <si>
    <t>합계금액
(공급가액)</t>
    <phoneticPr fontId="1" type="noConversion"/>
  </si>
  <si>
    <t>(VAT 별도)</t>
    <phoneticPr fontId="9" type="noConversion"/>
  </si>
  <si>
    <t>1. VAT 별도 , 현장 도착도</t>
    <phoneticPr fontId="1" type="noConversion"/>
  </si>
  <si>
    <t>- 현장도착도, VAT별도</t>
    <phoneticPr fontId="6" type="noConversion"/>
  </si>
  <si>
    <t>- 부가세 별도, 현장 도착도</t>
    <phoneticPr fontId="9" type="noConversion"/>
  </si>
  <si>
    <t>전문대학 혁신지원사업 미래형학습환경(공동실습실) 구축 전기공사</t>
    <phoneticPr fontId="1" type="noConversion"/>
  </si>
  <si>
    <t>2026년 07월</t>
    <phoneticPr fontId="1" type="noConversion"/>
  </si>
  <si>
    <t>강원도립대학교 귀중</t>
    <phoneticPr fontId="1" type="noConversion"/>
  </si>
  <si>
    <t>LED T7라인조명</t>
    <phoneticPr fontId="1" type="noConversion"/>
  </si>
  <si>
    <t>레일트랙</t>
    <phoneticPr fontId="1" type="noConversion"/>
  </si>
  <si>
    <t>(공동실습실) 구축 전기공사</t>
    <phoneticPr fontId="1" type="noConversion"/>
  </si>
  <si>
    <t>전문대학 혁신지원사업 미래형학습환경</t>
    <phoneticPr fontId="1" type="noConversion"/>
  </si>
  <si>
    <t>LED 25W, W1200</t>
    <phoneticPr fontId="1" type="noConversion"/>
  </si>
  <si>
    <t>LED 20W, W900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</si>
</sst>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mm&quot;월&quot;\ dd&quot;일&quot;"/>
    <numFmt numFmtId="177" formatCode="#,##0;[Red]#,##0"/>
    <numFmt numFmtId="178" formatCode="#,##0_);[Red]\(#,##0\)"/>
    <numFmt numFmtId="179" formatCode="yy&quot;-&quot;m&quot;-&quot;d"/>
    <numFmt numFmtId="180" formatCode="0_);[Red]\(0\)"/>
  </numFmts>
  <fonts count="3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6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2"/>
      <name val="돋움"/>
      <family val="3"/>
      <charset val="129"/>
    </font>
    <font>
      <sz val="8"/>
      <name val="맑은 고딕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color indexed="8"/>
      <name val="돋움"/>
      <family val="3"/>
      <charset val="129"/>
    </font>
    <font>
      <b/>
      <sz val="10"/>
      <name val="돋움"/>
      <family val="3"/>
      <charset val="129"/>
    </font>
    <font>
      <b/>
      <sz val="10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name val="Helv"/>
      <family val="2"/>
    </font>
    <font>
      <sz val="11"/>
      <color theme="1"/>
      <name val="맑은 고딕"/>
      <family val="3"/>
      <charset val="129"/>
      <scheme val="minor"/>
    </font>
    <font>
      <b/>
      <u/>
      <sz val="28"/>
      <name val="바탕"/>
      <family val="1"/>
      <charset val="129"/>
    </font>
    <font>
      <b/>
      <u/>
      <sz val="22"/>
      <name val="돋움"/>
      <family val="3"/>
      <charset val="129"/>
    </font>
    <font>
      <b/>
      <sz val="18"/>
      <name val="돋움"/>
      <family val="3"/>
      <charset val="129"/>
    </font>
    <font>
      <b/>
      <sz val="18"/>
      <name val="Times New Roman"/>
      <family val="1"/>
    </font>
    <font>
      <sz val="9"/>
      <name val="돋움"/>
      <family val="3"/>
      <charset val="129"/>
    </font>
    <font>
      <b/>
      <sz val="11"/>
      <name val="굴림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b/>
      <sz val="18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</cellStyleXfs>
  <cellXfs count="288">
    <xf numFmtId="0" fontId="0" fillId="0" borderId="0" xfId="0">
      <alignment vertical="center"/>
    </xf>
    <xf numFmtId="0" fontId="4" fillId="0" borderId="0" xfId="1" applyAlignment="1">
      <alignment vertical="center"/>
    </xf>
    <xf numFmtId="0" fontId="4" fillId="0" borderId="0" xfId="1" applyAlignment="1">
      <alignment horizontal="center" vertical="center"/>
    </xf>
    <xf numFmtId="178" fontId="4" fillId="0" borderId="0" xfId="1" applyNumberForma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178" fontId="8" fillId="0" borderId="0" xfId="1" applyNumberFormat="1" applyFont="1" applyAlignment="1">
      <alignment vertical="center"/>
    </xf>
    <xf numFmtId="0" fontId="8" fillId="0" borderId="8" xfId="1" applyFont="1" applyBorder="1" applyAlignment="1">
      <alignment vertical="center"/>
    </xf>
    <xf numFmtId="179" fontId="7" fillId="0" borderId="8" xfId="1" applyNumberFormat="1" applyFont="1" applyBorder="1" applyAlignment="1">
      <alignment vertical="center"/>
    </xf>
    <xf numFmtId="0" fontId="7" fillId="0" borderId="8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8" fillId="0" borderId="12" xfId="1" applyFont="1" applyBorder="1" applyAlignment="1">
      <alignment vertical="center"/>
    </xf>
    <xf numFmtId="0" fontId="7" fillId="0" borderId="12" xfId="1" applyFont="1" applyBorder="1" applyAlignment="1">
      <alignment vertical="center"/>
    </xf>
    <xf numFmtId="0" fontId="7" fillId="0" borderId="12" xfId="1" applyFont="1" applyBorder="1" applyAlignment="1">
      <alignment horizontal="right" vertical="center"/>
    </xf>
    <xf numFmtId="0" fontId="8" fillId="0" borderId="12" xfId="1" applyFont="1" applyBorder="1" applyAlignment="1">
      <alignment horizontal="center" vertical="center"/>
    </xf>
    <xf numFmtId="176" fontId="7" fillId="0" borderId="12" xfId="1" applyNumberFormat="1" applyFont="1" applyBorder="1" applyAlignment="1">
      <alignment vertical="center"/>
    </xf>
    <xf numFmtId="38" fontId="7" fillId="0" borderId="8" xfId="1" applyNumberFormat="1" applyFont="1" applyBorder="1" applyAlignment="1">
      <alignment horizontal="right" vertical="center"/>
    </xf>
    <xf numFmtId="38" fontId="8" fillId="0" borderId="8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vertical="center"/>
    </xf>
    <xf numFmtId="38" fontId="11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178" fontId="10" fillId="0" borderId="1" xfId="1" applyNumberFormat="1" applyFont="1" applyBorder="1" applyAlignment="1">
      <alignment horizontal="center" vertical="center"/>
    </xf>
    <xf numFmtId="178" fontId="10" fillId="0" borderId="21" xfId="1" applyNumberFormat="1" applyFont="1" applyBorder="1" applyAlignment="1">
      <alignment horizontal="left" vertical="center"/>
    </xf>
    <xf numFmtId="178" fontId="10" fillId="0" borderId="21" xfId="1" applyNumberFormat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8" fillId="0" borderId="28" xfId="1" applyFont="1" applyBorder="1" applyAlignment="1">
      <alignment horizontal="center" vertical="center"/>
    </xf>
    <xf numFmtId="0" fontId="8" fillId="0" borderId="28" xfId="1" applyFont="1" applyBorder="1" applyAlignment="1">
      <alignment horizontal="centerContinuous" vertical="center"/>
    </xf>
    <xf numFmtId="178" fontId="8" fillId="0" borderId="28" xfId="1" applyNumberFormat="1" applyFont="1" applyBorder="1" applyAlignment="1">
      <alignment horizontal="centerContinuous" vertical="center"/>
    </xf>
    <xf numFmtId="0" fontId="14" fillId="0" borderId="29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/>
    </xf>
    <xf numFmtId="178" fontId="7" fillId="0" borderId="31" xfId="1" applyNumberFormat="1" applyFont="1" applyBorder="1" applyAlignment="1">
      <alignment horizontal="center" vertical="center"/>
    </xf>
    <xf numFmtId="0" fontId="10" fillId="2" borderId="20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6" fillId="2" borderId="21" xfId="1" applyFont="1" applyFill="1" applyBorder="1" applyAlignment="1">
      <alignment horizontal="center" vertical="center"/>
    </xf>
    <xf numFmtId="0" fontId="4" fillId="0" borderId="0" xfId="1" applyAlignment="1">
      <alignment horizontal="left" vertical="center"/>
    </xf>
    <xf numFmtId="0" fontId="16" fillId="0" borderId="21" xfId="1" applyFont="1" applyBorder="1" applyAlignment="1">
      <alignment horizontal="center" vertical="center"/>
    </xf>
    <xf numFmtId="0" fontId="16" fillId="0" borderId="32" xfId="1" applyFont="1" applyBorder="1" applyAlignment="1">
      <alignment horizontal="center" vertical="center"/>
    </xf>
    <xf numFmtId="0" fontId="14" fillId="0" borderId="33" xfId="1" applyFont="1" applyBorder="1" applyAlignment="1">
      <alignment horizontal="center" vertical="center" wrapText="1"/>
    </xf>
    <xf numFmtId="0" fontId="14" fillId="0" borderId="37" xfId="1" applyFont="1" applyBorder="1" applyAlignment="1">
      <alignment horizontal="center" vertical="center"/>
    </xf>
    <xf numFmtId="0" fontId="4" fillId="0" borderId="2" xfId="1" applyBorder="1" applyAlignment="1">
      <alignment vertical="center"/>
    </xf>
    <xf numFmtId="0" fontId="4" fillId="0" borderId="3" xfId="1" applyBorder="1" applyAlignment="1">
      <alignment vertical="center"/>
    </xf>
    <xf numFmtId="0" fontId="4" fillId="0" borderId="3" xfId="1" applyBorder="1" applyAlignment="1">
      <alignment horizontal="center" vertical="center"/>
    </xf>
    <xf numFmtId="178" fontId="4" fillId="0" borderId="3" xfId="1" applyNumberFormat="1" applyBorder="1" applyAlignment="1">
      <alignment vertical="center"/>
    </xf>
    <xf numFmtId="178" fontId="4" fillId="0" borderId="4" xfId="1" applyNumberFormat="1" applyBorder="1" applyAlignment="1">
      <alignment vertical="center"/>
    </xf>
    <xf numFmtId="0" fontId="18" fillId="5" borderId="0" xfId="4" applyFill="1" applyAlignment="1"/>
    <xf numFmtId="0" fontId="20" fillId="5" borderId="38" xfId="4" applyFont="1" applyFill="1" applyBorder="1" applyAlignment="1">
      <alignment horizontal="center" vertical="center"/>
    </xf>
    <xf numFmtId="0" fontId="20" fillId="5" borderId="39" xfId="4" applyFont="1" applyFill="1" applyBorder="1" applyAlignment="1">
      <alignment horizontal="center" vertical="center"/>
    </xf>
    <xf numFmtId="0" fontId="18" fillId="5" borderId="40" xfId="4" applyFill="1" applyBorder="1" applyAlignment="1"/>
    <xf numFmtId="0" fontId="23" fillId="6" borderId="0" xfId="4" applyFont="1" applyFill="1">
      <alignment vertical="center"/>
    </xf>
    <xf numFmtId="0" fontId="10" fillId="5" borderId="18" xfId="4" applyFont="1" applyFill="1" applyBorder="1" applyAlignment="1">
      <alignment horizontal="center" vertical="center"/>
    </xf>
    <xf numFmtId="0" fontId="10" fillId="5" borderId="1" xfId="4" applyFont="1" applyFill="1" applyBorder="1" applyAlignment="1">
      <alignment horizontal="center" vertical="center"/>
    </xf>
    <xf numFmtId="0" fontId="2" fillId="5" borderId="1" xfId="4" applyFont="1" applyFill="1" applyBorder="1" applyAlignment="1">
      <alignment horizontal="center" vertical="center"/>
    </xf>
    <xf numFmtId="0" fontId="18" fillId="5" borderId="10" xfId="4" applyFill="1" applyBorder="1">
      <alignment vertical="center"/>
    </xf>
    <xf numFmtId="0" fontId="18" fillId="5" borderId="12" xfId="4" applyFill="1" applyBorder="1">
      <alignment vertical="center"/>
    </xf>
    <xf numFmtId="0" fontId="18" fillId="5" borderId="22" xfId="4" applyFill="1" applyBorder="1">
      <alignment vertical="center"/>
    </xf>
    <xf numFmtId="0" fontId="2" fillId="5" borderId="26" xfId="4" applyFont="1" applyFill="1" applyBorder="1" applyAlignment="1">
      <alignment horizontal="center" vertical="center"/>
    </xf>
    <xf numFmtId="0" fontId="18" fillId="5" borderId="41" xfId="4" applyFill="1" applyBorder="1">
      <alignment vertical="center"/>
    </xf>
    <xf numFmtId="0" fontId="18" fillId="5" borderId="0" xfId="4" applyFill="1">
      <alignment vertical="center"/>
    </xf>
    <xf numFmtId="0" fontId="18" fillId="5" borderId="23" xfId="4" applyFill="1" applyBorder="1">
      <alignment vertical="center"/>
    </xf>
    <xf numFmtId="0" fontId="18" fillId="5" borderId="0" xfId="4" applyFill="1" applyAlignment="1">
      <alignment horizontal="center"/>
    </xf>
    <xf numFmtId="9" fontId="18" fillId="5" borderId="0" xfId="4" applyNumberFormat="1" applyFill="1" applyAlignment="1">
      <alignment horizontal="center"/>
    </xf>
    <xf numFmtId="0" fontId="18" fillId="5" borderId="20" xfId="4" applyFill="1" applyBorder="1" applyAlignment="1">
      <alignment horizontal="center" vertical="center"/>
    </xf>
    <xf numFmtId="0" fontId="18" fillId="5" borderId="1" xfId="4" applyFill="1" applyBorder="1" applyAlignment="1">
      <alignment horizontal="center" vertical="center"/>
    </xf>
    <xf numFmtId="0" fontId="14" fillId="5" borderId="50" xfId="4" applyFont="1" applyFill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41" fontId="10" fillId="5" borderId="10" xfId="4" applyNumberFormat="1" applyFont="1" applyFill="1" applyBorder="1" applyAlignment="1">
      <alignment horizontal="center" vertical="center"/>
    </xf>
    <xf numFmtId="41" fontId="10" fillId="5" borderId="12" xfId="4" applyNumberFormat="1" applyFont="1" applyFill="1" applyBorder="1" applyAlignment="1">
      <alignment horizontal="center" vertical="center"/>
    </xf>
    <xf numFmtId="41" fontId="10" fillId="5" borderId="22" xfId="4" applyNumberFormat="1" applyFont="1" applyFill="1" applyBorder="1" applyAlignment="1">
      <alignment horizontal="center" vertical="center"/>
    </xf>
    <xf numFmtId="0" fontId="26" fillId="5" borderId="54" xfId="4" applyFont="1" applyFill="1" applyBorder="1">
      <alignment vertical="center"/>
    </xf>
    <xf numFmtId="0" fontId="26" fillId="5" borderId="49" xfId="4" applyFont="1" applyFill="1" applyBorder="1">
      <alignment vertical="center"/>
    </xf>
    <xf numFmtId="0" fontId="18" fillId="5" borderId="49" xfId="4" applyFill="1" applyBorder="1" applyAlignment="1">
      <alignment horizontal="left" vertical="center"/>
    </xf>
    <xf numFmtId="0" fontId="18" fillId="5" borderId="27" xfId="4" applyFill="1" applyBorder="1" applyAlignment="1">
      <alignment horizontal="left" vertical="center"/>
    </xf>
    <xf numFmtId="0" fontId="18" fillId="5" borderId="39" xfId="4" applyFill="1" applyBorder="1" applyAlignment="1">
      <alignment horizontal="left" vertical="center"/>
    </xf>
    <xf numFmtId="0" fontId="18" fillId="5" borderId="40" xfId="4" applyFill="1" applyBorder="1" applyAlignment="1">
      <alignment horizontal="left" vertical="center"/>
    </xf>
    <xf numFmtId="0" fontId="26" fillId="5" borderId="42" xfId="4" applyFont="1" applyFill="1" applyBorder="1" applyAlignment="1">
      <alignment horizontal="left" vertical="center"/>
    </xf>
    <xf numFmtId="0" fontId="18" fillId="5" borderId="43" xfId="4" applyFill="1" applyBorder="1" applyAlignment="1">
      <alignment horizontal="left" vertical="center"/>
    </xf>
    <xf numFmtId="0" fontId="18" fillId="5" borderId="44" xfId="4" applyFill="1" applyBorder="1" applyAlignment="1">
      <alignment horizontal="left" vertical="center"/>
    </xf>
    <xf numFmtId="0" fontId="27" fillId="2" borderId="2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8" fillId="2" borderId="0" xfId="0" applyFont="1" applyFill="1">
      <alignment vertical="center"/>
    </xf>
    <xf numFmtId="0" fontId="27" fillId="2" borderId="5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27" fillId="2" borderId="7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/>
    </xf>
    <xf numFmtId="57" fontId="28" fillId="2" borderId="0" xfId="0" applyNumberFormat="1" applyFont="1" applyFill="1" applyAlignment="1">
      <alignment horizontal="center" vertical="center"/>
    </xf>
    <xf numFmtId="0" fontId="28" fillId="2" borderId="6" xfId="0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177" fontId="28" fillId="2" borderId="1" xfId="0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0" xfId="1" applyFont="1" applyAlignment="1">
      <alignment horizontal="distributed" vertical="center"/>
    </xf>
    <xf numFmtId="0" fontId="14" fillId="2" borderId="1" xfId="1" applyFont="1" applyFill="1" applyBorder="1" applyAlignment="1">
      <alignment horizontal="center" vertical="center"/>
    </xf>
    <xf numFmtId="41" fontId="15" fillId="2" borderId="21" xfId="6" applyFont="1" applyFill="1" applyBorder="1" applyAlignment="1">
      <alignment horizontal="left" vertical="center"/>
    </xf>
    <xf numFmtId="177" fontId="28" fillId="2" borderId="10" xfId="0" applyNumberFormat="1" applyFont="1" applyFill="1" applyBorder="1" applyAlignment="1">
      <alignment horizontal="left" vertical="center"/>
    </xf>
    <xf numFmtId="177" fontId="28" fillId="2" borderId="11" xfId="0" applyNumberFormat="1" applyFont="1" applyFill="1" applyBorder="1" applyAlignment="1">
      <alignment horizontal="left" vertical="center"/>
    </xf>
    <xf numFmtId="0" fontId="28" fillId="2" borderId="1" xfId="0" applyFont="1" applyFill="1" applyBorder="1" applyAlignment="1">
      <alignment horizontal="center" vertical="center"/>
    </xf>
    <xf numFmtId="176" fontId="28" fillId="2" borderId="1" xfId="0" quotePrefix="1" applyNumberFormat="1" applyFont="1" applyFill="1" applyBorder="1" applyAlignment="1">
      <alignment horizontal="center" vertical="center"/>
    </xf>
    <xf numFmtId="176" fontId="28" fillId="2" borderId="1" xfId="0" applyNumberFormat="1" applyFont="1" applyFill="1" applyBorder="1" applyAlignment="1">
      <alignment horizontal="center" vertical="center"/>
    </xf>
    <xf numFmtId="0" fontId="28" fillId="3" borderId="10" xfId="0" applyFont="1" applyFill="1" applyBorder="1" applyAlignment="1">
      <alignment horizontal="center" vertical="center"/>
    </xf>
    <xf numFmtId="0" fontId="28" fillId="3" borderId="12" xfId="0" applyFont="1" applyFill="1" applyBorder="1" applyAlignment="1">
      <alignment horizontal="center" vertical="center"/>
    </xf>
    <xf numFmtId="0" fontId="28" fillId="3" borderId="11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4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27" fillId="2" borderId="6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/>
    </xf>
    <xf numFmtId="0" fontId="27" fillId="2" borderId="9" xfId="0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center" vertical="center"/>
    </xf>
    <xf numFmtId="0" fontId="28" fillId="2" borderId="6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horizontal="center" vertical="center"/>
    </xf>
    <xf numFmtId="0" fontId="28" fillId="2" borderId="9" xfId="0" applyFont="1" applyFill="1" applyBorder="1" applyAlignment="1">
      <alignment horizontal="center" vertical="center"/>
    </xf>
    <xf numFmtId="0" fontId="28" fillId="3" borderId="13" xfId="0" applyFont="1" applyFill="1" applyBorder="1" applyAlignment="1">
      <alignment horizontal="center" vertical="center" wrapText="1"/>
    </xf>
    <xf numFmtId="0" fontId="28" fillId="3" borderId="14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28" fillId="3" borderId="10" xfId="0" applyFont="1" applyFill="1" applyBorder="1" applyAlignment="1">
      <alignment horizontal="center" vertical="center" wrapText="1"/>
    </xf>
    <xf numFmtId="0" fontId="28" fillId="3" borderId="1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/>
    </xf>
    <xf numFmtId="0" fontId="28" fillId="2" borderId="12" xfId="0" applyFont="1" applyFill="1" applyBorder="1" applyAlignment="1">
      <alignment horizontal="center" vertical="center"/>
    </xf>
    <xf numFmtId="0" fontId="28" fillId="2" borderId="11" xfId="0" applyFont="1" applyFill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/>
    </xf>
    <xf numFmtId="0" fontId="28" fillId="3" borderId="4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31" fontId="28" fillId="2" borderId="0" xfId="0" quotePrefix="1" applyNumberFormat="1" applyFont="1" applyFill="1" applyAlignment="1">
      <alignment horizontal="center" vertical="center"/>
    </xf>
    <xf numFmtId="0" fontId="29" fillId="4" borderId="2" xfId="0" applyFont="1" applyFill="1" applyBorder="1" applyAlignment="1">
      <alignment horizontal="center" vertical="center" wrapText="1"/>
    </xf>
    <xf numFmtId="0" fontId="29" fillId="4" borderId="3" xfId="0" applyFont="1" applyFill="1" applyBorder="1" applyAlignment="1">
      <alignment horizontal="center" vertical="center" wrapText="1"/>
    </xf>
    <xf numFmtId="0" fontId="29" fillId="4" borderId="7" xfId="0" applyFont="1" applyFill="1" applyBorder="1" applyAlignment="1">
      <alignment horizontal="center" vertical="center" wrapText="1"/>
    </xf>
    <xf numFmtId="0" fontId="29" fillId="4" borderId="8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left" vertical="center"/>
    </xf>
    <xf numFmtId="177" fontId="28" fillId="2" borderId="12" xfId="0" applyNumberFormat="1" applyFont="1" applyFill="1" applyBorder="1" applyAlignment="1">
      <alignment horizontal="left" vertical="center"/>
    </xf>
    <xf numFmtId="180" fontId="28" fillId="2" borderId="10" xfId="0" applyNumberFormat="1" applyFont="1" applyFill="1" applyBorder="1" applyAlignment="1">
      <alignment horizontal="center" vertical="center"/>
    </xf>
    <xf numFmtId="180" fontId="28" fillId="2" borderId="11" xfId="0" applyNumberFormat="1" applyFont="1" applyFill="1" applyBorder="1" applyAlignment="1">
      <alignment horizontal="center" vertical="center"/>
    </xf>
    <xf numFmtId="177" fontId="28" fillId="2" borderId="10" xfId="0" applyNumberFormat="1" applyFont="1" applyFill="1" applyBorder="1" applyAlignment="1">
      <alignment horizontal="center" vertical="center"/>
    </xf>
    <xf numFmtId="177" fontId="28" fillId="2" borderId="11" xfId="0" applyNumberFormat="1" applyFont="1" applyFill="1" applyBorder="1" applyAlignment="1">
      <alignment horizontal="center" vertical="center"/>
    </xf>
    <xf numFmtId="0" fontId="28" fillId="2" borderId="13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/>
    </xf>
    <xf numFmtId="0" fontId="28" fillId="2" borderId="15" xfId="0" applyFont="1" applyFill="1" applyBorder="1" applyAlignment="1">
      <alignment horizontal="center" vertical="center"/>
    </xf>
    <xf numFmtId="0" fontId="29" fillId="2" borderId="10" xfId="0" applyFont="1" applyFill="1" applyBorder="1" applyAlignment="1">
      <alignment horizontal="left" vertical="center"/>
    </xf>
    <xf numFmtId="0" fontId="29" fillId="2" borderId="12" xfId="0" applyFont="1" applyFill="1" applyBorder="1" applyAlignment="1">
      <alignment horizontal="left" vertical="center"/>
    </xf>
    <xf numFmtId="0" fontId="29" fillId="2" borderId="11" xfId="0" applyFont="1" applyFill="1" applyBorder="1" applyAlignment="1">
      <alignment horizontal="left" vertical="center"/>
    </xf>
    <xf numFmtId="0" fontId="31" fillId="2" borderId="10" xfId="0" applyFont="1" applyFill="1" applyBorder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2" fillId="0" borderId="11" xfId="0" applyFont="1" applyBorder="1" applyAlignment="1">
      <alignment horizontal="left" vertical="center"/>
    </xf>
    <xf numFmtId="0" fontId="28" fillId="2" borderId="10" xfId="0" applyFont="1" applyFill="1" applyBorder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0" fontId="33" fillId="0" borderId="11" xfId="0" applyFont="1" applyBorder="1" applyAlignment="1">
      <alignment horizontal="left" vertical="center"/>
    </xf>
    <xf numFmtId="177" fontId="29" fillId="2" borderId="10" xfId="0" applyNumberFormat="1" applyFont="1" applyFill="1" applyBorder="1" applyAlignment="1">
      <alignment horizontal="center" vertical="center"/>
    </xf>
    <xf numFmtId="177" fontId="29" fillId="2" borderId="12" xfId="0" applyNumberFormat="1" applyFont="1" applyFill="1" applyBorder="1" applyAlignment="1">
      <alignment horizontal="center" vertical="center"/>
    </xf>
    <xf numFmtId="177" fontId="29" fillId="2" borderId="11" xfId="0" applyNumberFormat="1" applyFont="1" applyFill="1" applyBorder="1" applyAlignment="1">
      <alignment horizontal="center" vertical="center"/>
    </xf>
    <xf numFmtId="0" fontId="4" fillId="0" borderId="5" xfId="1" quotePrefix="1" applyBorder="1" applyAlignment="1">
      <alignment horizontal="left" vertical="center" wrapText="1"/>
    </xf>
    <xf numFmtId="0" fontId="4" fillId="0" borderId="0" xfId="1" quotePrefix="1" applyAlignment="1">
      <alignment horizontal="left" vertical="center" wrapText="1"/>
    </xf>
    <xf numFmtId="0" fontId="4" fillId="0" borderId="6" xfId="1" quotePrefix="1" applyBorder="1" applyAlignment="1">
      <alignment horizontal="left" vertical="center" wrapText="1"/>
    </xf>
    <xf numFmtId="0" fontId="4" fillId="0" borderId="7" xfId="1" quotePrefix="1" applyBorder="1" applyAlignment="1">
      <alignment horizontal="left" vertical="center" wrapText="1"/>
    </xf>
    <xf numFmtId="0" fontId="4" fillId="0" borderId="8" xfId="1" quotePrefix="1" applyBorder="1" applyAlignment="1">
      <alignment horizontal="left" vertical="center" wrapText="1"/>
    </xf>
    <xf numFmtId="0" fontId="4" fillId="0" borderId="9" xfId="1" quotePrefix="1" applyBorder="1" applyAlignment="1">
      <alignment horizontal="left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horizontal="center" vertical="center" wrapText="1"/>
    </xf>
    <xf numFmtId="0" fontId="16" fillId="0" borderId="10" xfId="1" quotePrefix="1" applyFont="1" applyBorder="1" applyAlignment="1">
      <alignment vertical="center" wrapText="1"/>
    </xf>
    <xf numFmtId="0" fontId="16" fillId="0" borderId="12" xfId="1" applyFont="1" applyBorder="1" applyAlignment="1">
      <alignment vertical="center" wrapText="1"/>
    </xf>
    <xf numFmtId="0" fontId="16" fillId="0" borderId="11" xfId="1" applyFont="1" applyBorder="1" applyAlignment="1">
      <alignment vertical="center" wrapText="1"/>
    </xf>
    <xf numFmtId="178" fontId="10" fillId="0" borderId="10" xfId="1" applyNumberFormat="1" applyFont="1" applyBorder="1" applyAlignment="1">
      <alignment horizontal="center" vertical="center"/>
    </xf>
    <xf numFmtId="178" fontId="10" fillId="0" borderId="11" xfId="1" applyNumberFormat="1" applyFont="1" applyBorder="1" applyAlignment="1">
      <alignment horizontal="center" vertical="center"/>
    </xf>
    <xf numFmtId="0" fontId="16" fillId="0" borderId="2" xfId="1" quotePrefix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0" fontId="16" fillId="0" borderId="4" xfId="1" applyFont="1" applyBorder="1" applyAlignment="1">
      <alignment vertical="center" wrapText="1"/>
    </xf>
    <xf numFmtId="178" fontId="10" fillId="0" borderId="2" xfId="1" applyNumberFormat="1" applyFont="1" applyBorder="1" applyAlignment="1">
      <alignment horizontal="center" vertical="center"/>
    </xf>
    <xf numFmtId="178" fontId="10" fillId="0" borderId="4" xfId="1" applyNumberFormat="1" applyFont="1" applyBorder="1" applyAlignment="1">
      <alignment horizontal="center" vertical="center"/>
    </xf>
    <xf numFmtId="178" fontId="14" fillId="0" borderId="37" xfId="1" applyNumberFormat="1" applyFont="1" applyBorder="1" applyAlignment="1">
      <alignment horizontal="center" vertical="center"/>
    </xf>
    <xf numFmtId="0" fontId="10" fillId="0" borderId="1" xfId="3" quotePrefix="1" applyFont="1" applyBorder="1" applyAlignment="1">
      <alignment vertical="center" wrapText="1"/>
    </xf>
    <xf numFmtId="0" fontId="10" fillId="0" borderId="1" xfId="1" applyFont="1" applyBorder="1" applyAlignment="1">
      <alignment vertical="center"/>
    </xf>
    <xf numFmtId="0" fontId="14" fillId="0" borderId="34" xfId="1" applyFont="1" applyBorder="1" applyAlignment="1">
      <alignment horizontal="center" vertical="center"/>
    </xf>
    <xf numFmtId="0" fontId="14" fillId="0" borderId="35" xfId="1" applyFont="1" applyBorder="1" applyAlignment="1">
      <alignment horizontal="center" vertical="center"/>
    </xf>
    <xf numFmtId="0" fontId="14" fillId="0" borderId="36" xfId="1" applyFont="1" applyBorder="1" applyAlignment="1">
      <alignment horizontal="center" vertical="center"/>
    </xf>
    <xf numFmtId="0" fontId="10" fillId="0" borderId="1" xfId="3" quotePrefix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  <xf numFmtId="0" fontId="10" fillId="0" borderId="10" xfId="3" quotePrefix="1" applyFont="1" applyBorder="1" applyAlignment="1">
      <alignment horizontal="left" vertical="center" wrapText="1"/>
    </xf>
    <xf numFmtId="0" fontId="10" fillId="0" borderId="12" xfId="3" quotePrefix="1" applyFont="1" applyBorder="1" applyAlignment="1">
      <alignment horizontal="left" vertical="center" wrapText="1"/>
    </xf>
    <xf numFmtId="0" fontId="10" fillId="0" borderId="11" xfId="3" quotePrefix="1" applyFont="1" applyBorder="1" applyAlignment="1">
      <alignment horizontal="left" vertical="center" wrapText="1"/>
    </xf>
    <xf numFmtId="0" fontId="10" fillId="2" borderId="10" xfId="3" quotePrefix="1" applyFont="1" applyFill="1" applyBorder="1" applyAlignment="1">
      <alignment horizontal="left" vertical="center" wrapText="1"/>
    </xf>
    <xf numFmtId="0" fontId="10" fillId="2" borderId="12" xfId="3" quotePrefix="1" applyFont="1" applyFill="1" applyBorder="1" applyAlignment="1">
      <alignment horizontal="left" vertical="center" wrapText="1"/>
    </xf>
    <xf numFmtId="0" fontId="10" fillId="2" borderId="11" xfId="3" quotePrefix="1" applyFont="1" applyFill="1" applyBorder="1" applyAlignment="1">
      <alignment horizontal="left" vertical="center" wrapText="1"/>
    </xf>
    <xf numFmtId="178" fontId="10" fillId="2" borderId="10" xfId="1" applyNumberFormat="1" applyFont="1" applyFill="1" applyBorder="1" applyAlignment="1">
      <alignment horizontal="center" vertical="center"/>
    </xf>
    <xf numFmtId="178" fontId="10" fillId="2" borderId="11" xfId="1" applyNumberFormat="1" applyFont="1" applyFill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178" fontId="7" fillId="0" borderId="30" xfId="1" applyNumberFormat="1" applyFont="1" applyBorder="1" applyAlignment="1">
      <alignment horizontal="center" vertical="center"/>
    </xf>
    <xf numFmtId="0" fontId="14" fillId="2" borderId="10" xfId="3" quotePrefix="1" applyFont="1" applyFill="1" applyBorder="1" applyAlignment="1">
      <alignment horizontal="left" vertical="center" wrapText="1"/>
    </xf>
    <xf numFmtId="0" fontId="14" fillId="2" borderId="12" xfId="3" quotePrefix="1" applyFont="1" applyFill="1" applyBorder="1" applyAlignment="1">
      <alignment horizontal="left" vertical="center" wrapText="1"/>
    </xf>
    <xf numFmtId="0" fontId="14" fillId="2" borderId="11" xfId="3" quotePrefix="1" applyFont="1" applyFill="1" applyBorder="1" applyAlignment="1">
      <alignment horizontal="left" vertical="center" wrapText="1"/>
    </xf>
    <xf numFmtId="41" fontId="14" fillId="2" borderId="10" xfId="6" applyFont="1" applyFill="1" applyBorder="1" applyAlignment="1">
      <alignment horizontal="center" vertical="center"/>
    </xf>
    <xf numFmtId="41" fontId="14" fillId="2" borderId="11" xfId="6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178" fontId="12" fillId="0" borderId="26" xfId="2" applyNumberFormat="1" applyFill="1" applyBorder="1" applyAlignment="1" applyProtection="1">
      <alignment horizontal="center" vertical="center"/>
    </xf>
    <xf numFmtId="178" fontId="13" fillId="0" borderId="27" xfId="1" applyNumberFormat="1" applyFont="1" applyBorder="1" applyAlignment="1">
      <alignment horizontal="center" vertical="center"/>
    </xf>
    <xf numFmtId="0" fontId="5" fillId="0" borderId="16" xfId="1" applyFont="1" applyBorder="1" applyAlignment="1">
      <alignment horizontal="center"/>
    </xf>
    <xf numFmtId="0" fontId="8" fillId="0" borderId="8" xfId="1" applyFont="1" applyBorder="1" applyAlignment="1">
      <alignment horizontal="center" vertical="center"/>
    </xf>
    <xf numFmtId="49" fontId="8" fillId="0" borderId="8" xfId="1" applyNumberFormat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178" fontId="8" fillId="0" borderId="12" xfId="1" applyNumberFormat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10" xfId="1" applyFont="1" applyBorder="1" applyAlignment="1">
      <alignment horizontal="left" vertical="center"/>
    </xf>
    <xf numFmtId="0" fontId="10" fillId="0" borderId="12" xfId="1" applyFont="1" applyBorder="1" applyAlignment="1">
      <alignment horizontal="left" vertical="center"/>
    </xf>
    <xf numFmtId="0" fontId="10" fillId="0" borderId="22" xfId="1" applyFont="1" applyBorder="1" applyAlignment="1">
      <alignment horizontal="left" vertical="center"/>
    </xf>
    <xf numFmtId="0" fontId="15" fillId="0" borderId="7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4" fillId="5" borderId="15" xfId="4" applyFont="1" applyFill="1" applyBorder="1" applyAlignment="1">
      <alignment horizontal="center" vertical="center"/>
    </xf>
    <xf numFmtId="178" fontId="14" fillId="0" borderId="7" xfId="1" applyNumberFormat="1" applyFont="1" applyBorder="1" applyAlignment="1">
      <alignment horizontal="center" vertical="center"/>
    </xf>
    <xf numFmtId="178" fontId="14" fillId="0" borderId="9" xfId="1" applyNumberFormat="1" applyFont="1" applyBorder="1" applyAlignment="1">
      <alignment horizontal="center" vertical="center"/>
    </xf>
    <xf numFmtId="41" fontId="14" fillId="5" borderId="7" xfId="4" applyNumberFormat="1" applyFont="1" applyFill="1" applyBorder="1" applyAlignment="1">
      <alignment horizontal="center" vertical="center"/>
    </xf>
    <xf numFmtId="41" fontId="14" fillId="5" borderId="8" xfId="4" applyNumberFormat="1" applyFont="1" applyFill="1" applyBorder="1" applyAlignment="1">
      <alignment horizontal="center" vertical="center"/>
    </xf>
    <xf numFmtId="41" fontId="14" fillId="5" borderId="9" xfId="4" applyNumberFormat="1" applyFont="1" applyFill="1" applyBorder="1" applyAlignment="1">
      <alignment horizontal="center" vertical="center"/>
    </xf>
    <xf numFmtId="41" fontId="10" fillId="5" borderId="7" xfId="4" applyNumberFormat="1" applyFont="1" applyFill="1" applyBorder="1" applyAlignment="1">
      <alignment horizontal="center" vertical="center"/>
    </xf>
    <xf numFmtId="41" fontId="10" fillId="5" borderId="8" xfId="4" applyNumberFormat="1" applyFont="1" applyFill="1" applyBorder="1" applyAlignment="1">
      <alignment horizontal="center" vertical="center"/>
    </xf>
    <xf numFmtId="41" fontId="10" fillId="5" borderId="51" xfId="4" applyNumberFormat="1" applyFont="1" applyFill="1" applyBorder="1" applyAlignment="1">
      <alignment horizontal="center" vertical="center"/>
    </xf>
    <xf numFmtId="41" fontId="10" fillId="5" borderId="10" xfId="4" applyNumberFormat="1" applyFont="1" applyFill="1" applyBorder="1" applyAlignment="1">
      <alignment horizontal="center" vertical="center"/>
    </xf>
    <xf numFmtId="41" fontId="10" fillId="5" borderId="12" xfId="4" applyNumberFormat="1" applyFont="1" applyFill="1" applyBorder="1" applyAlignment="1">
      <alignment horizontal="center" vertical="center"/>
    </xf>
    <xf numFmtId="41" fontId="10" fillId="5" borderId="22" xfId="4" applyNumberFormat="1" applyFont="1" applyFill="1" applyBorder="1" applyAlignment="1">
      <alignment horizontal="center" vertical="center"/>
    </xf>
    <xf numFmtId="0" fontId="3" fillId="7" borderId="53" xfId="4" applyFont="1" applyFill="1" applyBorder="1" applyAlignment="1">
      <alignment horizontal="center" vertical="center"/>
    </xf>
    <xf numFmtId="0" fontId="3" fillId="7" borderId="12" xfId="4" applyFont="1" applyFill="1" applyBorder="1" applyAlignment="1">
      <alignment horizontal="center" vertical="center"/>
    </xf>
    <xf numFmtId="41" fontId="26" fillId="7" borderId="10" xfId="4" applyNumberFormat="1" applyFont="1" applyFill="1" applyBorder="1" applyAlignment="1">
      <alignment horizontal="center" vertical="center"/>
    </xf>
    <xf numFmtId="41" fontId="26" fillId="7" borderId="12" xfId="4" applyNumberFormat="1" applyFont="1" applyFill="1" applyBorder="1" applyAlignment="1">
      <alignment horizontal="center" vertical="center"/>
    </xf>
    <xf numFmtId="41" fontId="26" fillId="7" borderId="11" xfId="4" applyNumberFormat="1" applyFont="1" applyFill="1" applyBorder="1" applyAlignment="1">
      <alignment horizontal="center" vertical="center"/>
    </xf>
    <xf numFmtId="41" fontId="18" fillId="7" borderId="7" xfId="4" applyNumberFormat="1" applyFill="1" applyBorder="1" applyAlignment="1">
      <alignment horizontal="center" vertical="center"/>
    </xf>
    <xf numFmtId="41" fontId="18" fillId="7" borderId="8" xfId="4" applyNumberFormat="1" applyFill="1" applyBorder="1" applyAlignment="1">
      <alignment horizontal="center" vertical="center"/>
    </xf>
    <xf numFmtId="41" fontId="18" fillId="7" borderId="51" xfId="4" applyNumberFormat="1" applyFill="1" applyBorder="1" applyAlignment="1">
      <alignment horizontal="center" vertical="center"/>
    </xf>
    <xf numFmtId="0" fontId="26" fillId="5" borderId="38" xfId="4" applyFont="1" applyFill="1" applyBorder="1" applyAlignment="1">
      <alignment horizontal="left" vertical="center"/>
    </xf>
    <xf numFmtId="0" fontId="26" fillId="5" borderId="39" xfId="4" applyFont="1" applyFill="1" applyBorder="1" applyAlignment="1">
      <alignment horizontal="left" vertical="center"/>
    </xf>
    <xf numFmtId="49" fontId="26" fillId="5" borderId="43" xfId="4" quotePrefix="1" applyNumberFormat="1" applyFont="1" applyFill="1" applyBorder="1" applyAlignment="1">
      <alignment horizontal="left" vertical="center" wrapText="1"/>
    </xf>
    <xf numFmtId="49" fontId="26" fillId="5" borderId="43" xfId="4" applyNumberFormat="1" applyFont="1" applyFill="1" applyBorder="1" applyAlignment="1">
      <alignment horizontal="left" vertical="center" wrapText="1"/>
    </xf>
    <xf numFmtId="0" fontId="14" fillId="5" borderId="1" xfId="4" applyFont="1" applyFill="1" applyBorder="1" applyAlignment="1">
      <alignment horizontal="center" vertical="center"/>
    </xf>
    <xf numFmtId="41" fontId="10" fillId="5" borderId="2" xfId="4" applyNumberFormat="1" applyFont="1" applyFill="1" applyBorder="1" applyAlignment="1">
      <alignment horizontal="center" vertical="center"/>
    </xf>
    <xf numFmtId="41" fontId="10" fillId="5" borderId="3" xfId="4" applyNumberFormat="1" applyFont="1" applyFill="1" applyBorder="1" applyAlignment="1">
      <alignment horizontal="center" vertical="center"/>
    </xf>
    <xf numFmtId="41" fontId="10" fillId="5" borderId="52" xfId="4" applyNumberFormat="1" applyFont="1" applyFill="1" applyBorder="1" applyAlignment="1">
      <alignment horizontal="center" vertical="center"/>
    </xf>
    <xf numFmtId="41" fontId="25" fillId="5" borderId="0" xfId="5" applyFont="1" applyFill="1" applyBorder="1" applyAlignment="1">
      <alignment horizontal="center" vertical="center"/>
    </xf>
    <xf numFmtId="41" fontId="25" fillId="5" borderId="0" xfId="5" applyFont="1" applyFill="1" applyBorder="1" applyAlignment="1">
      <alignment horizontal="right" vertical="center"/>
    </xf>
    <xf numFmtId="41" fontId="25" fillId="5" borderId="0" xfId="5" applyFont="1" applyFill="1" applyBorder="1" applyAlignment="1">
      <alignment vertical="center"/>
    </xf>
    <xf numFmtId="41" fontId="25" fillId="5" borderId="0" xfId="5" applyFont="1" applyFill="1" applyBorder="1" applyAlignment="1">
      <alignment horizontal="left" vertical="center"/>
    </xf>
    <xf numFmtId="0" fontId="18" fillId="5" borderId="1" xfId="4" applyFill="1" applyBorder="1" applyAlignment="1">
      <alignment horizontal="center" vertical="center"/>
    </xf>
    <xf numFmtId="0" fontId="18" fillId="5" borderId="10" xfId="4" applyFill="1" applyBorder="1" applyAlignment="1">
      <alignment horizontal="center" vertical="center"/>
    </xf>
    <xf numFmtId="0" fontId="18" fillId="5" borderId="11" xfId="4" applyFill="1" applyBorder="1" applyAlignment="1">
      <alignment horizontal="center" vertical="center"/>
    </xf>
    <xf numFmtId="0" fontId="18" fillId="5" borderId="12" xfId="4" applyFill="1" applyBorder="1" applyAlignment="1">
      <alignment horizontal="center" vertical="center"/>
    </xf>
    <xf numFmtId="0" fontId="18" fillId="5" borderId="22" xfId="4" applyFill="1" applyBorder="1" applyAlignment="1">
      <alignment horizontal="center" vertical="center"/>
    </xf>
    <xf numFmtId="0" fontId="18" fillId="5" borderId="48" xfId="4" applyFill="1" applyBorder="1" applyAlignment="1">
      <alignment horizontal="center" vertical="center"/>
    </xf>
    <xf numFmtId="0" fontId="18" fillId="5" borderId="41" xfId="4" applyFill="1" applyBorder="1" applyAlignment="1">
      <alignment horizontal="center" vertical="center"/>
    </xf>
    <xf numFmtId="0" fontId="18" fillId="5" borderId="42" xfId="4" applyFill="1" applyBorder="1" applyAlignment="1">
      <alignment horizontal="center" vertical="center"/>
    </xf>
    <xf numFmtId="0" fontId="23" fillId="0" borderId="10" xfId="4" applyFont="1" applyBorder="1" applyAlignment="1">
      <alignment horizontal="center" vertical="center"/>
    </xf>
    <xf numFmtId="0" fontId="23" fillId="0" borderId="12" xfId="4" applyFont="1" applyBorder="1" applyAlignment="1">
      <alignment horizontal="center" vertical="center"/>
    </xf>
    <xf numFmtId="0" fontId="23" fillId="0" borderId="22" xfId="4" applyFont="1" applyBorder="1" applyAlignment="1">
      <alignment horizontal="center" vertical="center"/>
    </xf>
    <xf numFmtId="0" fontId="24" fillId="0" borderId="26" xfId="4" applyFont="1" applyBorder="1" applyAlignment="1">
      <alignment horizontal="center" vertical="center"/>
    </xf>
    <xf numFmtId="0" fontId="24" fillId="0" borderId="49" xfId="4" applyFont="1" applyBorder="1" applyAlignment="1">
      <alignment horizontal="center" vertical="center"/>
    </xf>
    <xf numFmtId="0" fontId="24" fillId="0" borderId="27" xfId="4" applyFont="1" applyBorder="1" applyAlignment="1">
      <alignment horizontal="center" vertical="center"/>
    </xf>
    <xf numFmtId="0" fontId="19" fillId="5" borderId="38" xfId="4" applyFont="1" applyFill="1" applyBorder="1" applyAlignment="1">
      <alignment horizontal="center" vertical="center"/>
    </xf>
    <xf numFmtId="0" fontId="19" fillId="5" borderId="39" xfId="4" applyFont="1" applyFill="1" applyBorder="1" applyAlignment="1">
      <alignment horizontal="center" vertical="center"/>
    </xf>
    <xf numFmtId="0" fontId="19" fillId="5" borderId="40" xfId="4" applyFont="1" applyFill="1" applyBorder="1" applyAlignment="1">
      <alignment horizontal="center" vertical="center"/>
    </xf>
    <xf numFmtId="0" fontId="19" fillId="5" borderId="41" xfId="4" applyFont="1" applyFill="1" applyBorder="1" applyAlignment="1">
      <alignment horizontal="center" vertical="center"/>
    </xf>
    <xf numFmtId="0" fontId="19" fillId="5" borderId="0" xfId="4" applyFont="1" applyFill="1" applyAlignment="1">
      <alignment horizontal="center" vertical="center"/>
    </xf>
    <xf numFmtId="0" fontId="19" fillId="5" borderId="23" xfId="4" applyFont="1" applyFill="1" applyBorder="1" applyAlignment="1">
      <alignment horizontal="center" vertical="center"/>
    </xf>
    <xf numFmtId="0" fontId="19" fillId="5" borderId="42" xfId="4" applyFont="1" applyFill="1" applyBorder="1" applyAlignment="1">
      <alignment horizontal="center" vertical="center"/>
    </xf>
    <xf numFmtId="0" fontId="19" fillId="5" borderId="43" xfId="4" applyFont="1" applyFill="1" applyBorder="1" applyAlignment="1">
      <alignment horizontal="center" vertical="center"/>
    </xf>
    <xf numFmtId="0" fontId="19" fillId="5" borderId="44" xfId="4" applyFont="1" applyFill="1" applyBorder="1" applyAlignment="1">
      <alignment horizontal="center" vertical="center"/>
    </xf>
    <xf numFmtId="0" fontId="21" fillId="5" borderId="41" xfId="4" applyFont="1" applyFill="1" applyBorder="1" applyAlignment="1">
      <alignment horizontal="center" vertical="center" wrapText="1"/>
    </xf>
    <xf numFmtId="0" fontId="22" fillId="5" borderId="0" xfId="4" applyFont="1" applyFill="1" applyAlignment="1">
      <alignment horizontal="center" vertical="center" wrapText="1"/>
    </xf>
    <xf numFmtId="0" fontId="22" fillId="5" borderId="41" xfId="4" applyFont="1" applyFill="1" applyBorder="1" applyAlignment="1">
      <alignment horizontal="center" vertical="center" wrapText="1"/>
    </xf>
    <xf numFmtId="0" fontId="23" fillId="5" borderId="0" xfId="4" applyFont="1" applyFill="1" applyAlignment="1">
      <alignment horizontal="left" vertical="center"/>
    </xf>
    <xf numFmtId="0" fontId="23" fillId="5" borderId="23" xfId="4" applyFont="1" applyFill="1" applyBorder="1" applyAlignment="1">
      <alignment horizontal="left" vertical="center"/>
    </xf>
    <xf numFmtId="0" fontId="8" fillId="5" borderId="17" xfId="4" applyFont="1" applyFill="1" applyBorder="1" applyAlignment="1">
      <alignment horizontal="center" vertical="center" wrapText="1"/>
    </xf>
    <xf numFmtId="0" fontId="8" fillId="5" borderId="20" xfId="4" applyFont="1" applyFill="1" applyBorder="1" applyAlignment="1">
      <alignment horizontal="center" vertical="center"/>
    </xf>
    <xf numFmtId="0" fontId="18" fillId="5" borderId="45" xfId="4" applyFill="1" applyBorder="1" applyAlignment="1">
      <alignment horizontal="center" vertical="center"/>
    </xf>
    <xf numFmtId="0" fontId="18" fillId="5" borderId="46" xfId="4" applyFill="1" applyBorder="1" applyAlignment="1">
      <alignment horizontal="center" vertical="center"/>
    </xf>
    <xf numFmtId="0" fontId="18" fillId="5" borderId="47" xfId="4" applyFill="1" applyBorder="1" applyAlignment="1">
      <alignment horizontal="center" vertical="center"/>
    </xf>
    <xf numFmtId="0" fontId="18" fillId="5" borderId="18" xfId="4" applyFill="1" applyBorder="1" applyAlignment="1">
      <alignment horizontal="left" vertical="center"/>
    </xf>
    <xf numFmtId="0" fontId="18" fillId="5" borderId="19" xfId="4" applyFill="1" applyBorder="1" applyAlignment="1">
      <alignment horizontal="left" vertical="center"/>
    </xf>
    <xf numFmtId="0" fontId="18" fillId="5" borderId="3" xfId="4" applyFill="1" applyBorder="1" applyAlignment="1">
      <alignment horizontal="center" vertical="center"/>
    </xf>
    <xf numFmtId="0" fontId="18" fillId="5" borderId="4" xfId="4" applyFill="1" applyBorder="1" applyAlignment="1">
      <alignment horizontal="center" vertical="center"/>
    </xf>
    <xf numFmtId="0" fontId="18" fillId="5" borderId="1" xfId="4" applyFill="1" applyBorder="1" applyAlignment="1">
      <alignment horizontal="left" vertical="center"/>
    </xf>
    <xf numFmtId="0" fontId="18" fillId="5" borderId="21" xfId="4" applyFill="1" applyBorder="1" applyAlignment="1">
      <alignment horizontal="left" vertical="center"/>
    </xf>
  </cellXfs>
  <cellStyles count="7">
    <cellStyle name="쉼표 [0]" xfId="6" builtinId="6"/>
    <cellStyle name="쉼표 [0] 2" xfId="5" xr:uid="{BA7C0E07-FE83-4091-8618-C815793FABED}"/>
    <cellStyle name="스타일 1" xfId="3" xr:uid="{FA56E038-5F42-41B0-9C95-034587CAFF0A}"/>
    <cellStyle name="표준" xfId="0" builtinId="0"/>
    <cellStyle name="표준 2 2" xfId="1" xr:uid="{7A162971-16B6-494E-840A-E11E1C7D7018}"/>
    <cellStyle name="표준 3" xfId="4" xr:uid="{2F46E337-3517-47B3-B17F-5532EAF51C62}"/>
    <cellStyle name="하이퍼링크 2" xfId="2" xr:uid="{1DA327FF-39AD-4CD2-9FFC-A6F641A03B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31751</xdr:colOff>
      <xdr:row>0</xdr:row>
      <xdr:rowOff>31751</xdr:rowOff>
    </xdr:from>
    <xdr:to>
      <xdr:col>2</xdr:col>
      <xdr:colOff>402166</xdr:colOff>
      <xdr:row>3</xdr:row>
      <xdr:rowOff>190501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383C230-96A9-4D67-A089-87ABFB5C0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1" y="31751"/>
          <a:ext cx="1195915" cy="793750"/>
        </a:xfrm>
        <a:prstGeom prst="rect">
          <a:avLst/>
        </a:prstGeom>
      </xdr:spPr>
    </xdr:pic>
    <xdr:clientData/>
  </xdr:twoCellAnchor>
  <xdr:twoCellAnchor editAs="oneCell">
    <xdr:from>
      <xdr:col>13</xdr:col>
      <xdr:colOff>169334</xdr:colOff>
      <xdr:row>5</xdr:row>
      <xdr:rowOff>10584</xdr:rowOff>
    </xdr:from>
    <xdr:to>
      <xdr:col>15</xdr:col>
      <xdr:colOff>6902</xdr:colOff>
      <xdr:row>7</xdr:row>
      <xdr:rowOff>155089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E979B78-7E4C-4009-880F-0005545BB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5084" y="1026584"/>
          <a:ext cx="663068" cy="5678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542925</xdr:colOff>
      <xdr:row>7</xdr:row>
      <xdr:rowOff>209550</xdr:rowOff>
    </xdr:from>
    <xdr:to>
      <xdr:col>10</xdr:col>
      <xdr:colOff>1362075</xdr:colOff>
      <xdr:row>11</xdr:row>
      <xdr:rowOff>85725</xdr:rowOff>
    </xdr:to>
    <xdr:pic>
      <xdr:nvPicPr>
        <xdr:cNvPr id="2" name="그림 9" descr="한국LED7도장.gif">
          <a:extLst>
            <a:ext uri="{FF2B5EF4-FFF2-40B4-BE49-F238E27FC236}">
              <a16:creationId xmlns:a16="http://schemas.microsoft.com/office/drawing/2014/main" id="{43AD4765-DF78-4120-B4AB-286CF0A96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1425" y="2124075"/>
          <a:ext cx="81915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28575</xdr:colOff>
      <xdr:row>8</xdr:row>
      <xdr:rowOff>180975</xdr:rowOff>
    </xdr:from>
    <xdr:to>
      <xdr:col>28</xdr:col>
      <xdr:colOff>123825</xdr:colOff>
      <xdr:row>12</xdr:row>
      <xdr:rowOff>238125</xdr:rowOff>
    </xdr:to>
    <xdr:pic>
      <xdr:nvPicPr>
        <xdr:cNvPr id="2" name="그림 2" descr="130617114921.png">
          <a:extLst>
            <a:ext uri="{FF2B5EF4-FFF2-40B4-BE49-F238E27FC236}">
              <a16:creationId xmlns:a16="http://schemas.microsoft.com/office/drawing/2014/main" id="{49783774-83E9-404F-8B1F-54C91B866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1638300"/>
          <a:ext cx="6858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219075</xdr:colOff>
      <xdr:row>5</xdr:row>
      <xdr:rowOff>104775</xdr:rowOff>
    </xdr:from>
    <xdr:to>
      <xdr:col>3</xdr:col>
      <xdr:colOff>1771650</xdr:colOff>
      <xdr:row>7</xdr:row>
      <xdr:rowOff>57150</xdr:rowOff>
    </xdr:to>
    <xdr:pic>
      <xdr:nvPicPr>
        <xdr:cNvPr id="3" name="그림 3" descr="회사로고.jpg">
          <a:extLst>
            <a:ext uri="{FF2B5EF4-FFF2-40B4-BE49-F238E27FC236}">
              <a16:creationId xmlns:a16="http://schemas.microsoft.com/office/drawing/2014/main" id="{17358067-CA18-4A39-8D00-2BC2A9EC9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904875"/>
          <a:ext cx="2657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inyc5@hanmail.ne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view="pageBreakPreview" zoomScale="90" zoomScaleNormal="90" zoomScaleSheetLayoutView="90" workbookViewId="0">
      <selection activeCell="E30" sqref="E30:F30"/>
    </sheetView>
  </sheetViews>
  <sheetFormatPr defaultColWidth="9" defaultRowHeight="13.5" x14ac:dyDescent="0.3"/>
  <cols>
    <col min="1" max="4" width="5.375" style="83" customWidth="1"/>
    <col min="5" max="6" width="10.625" style="83" customWidth="1"/>
    <col min="7" max="15" width="5.375" style="83" customWidth="1"/>
    <col min="16" max="17" width="5.125" style="83" customWidth="1"/>
    <col min="18" max="16384" width="9" style="83"/>
  </cols>
  <sheetData>
    <row r="1" spans="1:15" ht="16.5" customHeight="1" x14ac:dyDescent="0.3">
      <c r="A1" s="81" t="s">
        <v>30</v>
      </c>
      <c r="B1" s="82"/>
      <c r="C1" s="82"/>
      <c r="D1" s="106" t="s">
        <v>31</v>
      </c>
      <c r="E1" s="106"/>
      <c r="F1" s="106"/>
      <c r="G1" s="106"/>
      <c r="H1" s="106"/>
      <c r="I1" s="107"/>
      <c r="J1" s="103" t="s">
        <v>1</v>
      </c>
      <c r="K1" s="104"/>
      <c r="L1" s="105"/>
      <c r="M1" s="100"/>
      <c r="N1" s="100"/>
      <c r="O1" s="100"/>
    </row>
    <row r="2" spans="1:15" ht="16.5" customHeight="1" x14ac:dyDescent="0.3">
      <c r="A2" s="84"/>
      <c r="B2" s="85"/>
      <c r="C2" s="85"/>
      <c r="D2" s="108"/>
      <c r="E2" s="108"/>
      <c r="F2" s="108"/>
      <c r="G2" s="108"/>
      <c r="H2" s="108"/>
      <c r="I2" s="109"/>
      <c r="J2" s="103" t="s">
        <v>5</v>
      </c>
      <c r="K2" s="104"/>
      <c r="L2" s="105"/>
      <c r="M2" s="101" t="s">
        <v>16</v>
      </c>
      <c r="N2" s="102"/>
      <c r="O2" s="102"/>
    </row>
    <row r="3" spans="1:15" ht="16.5" customHeight="1" x14ac:dyDescent="0.3">
      <c r="A3" s="84"/>
      <c r="B3" s="85"/>
      <c r="C3" s="85"/>
      <c r="D3" s="108"/>
      <c r="E3" s="108"/>
      <c r="F3" s="108"/>
      <c r="G3" s="108"/>
      <c r="H3" s="108"/>
      <c r="I3" s="109"/>
      <c r="J3" s="103" t="s">
        <v>3</v>
      </c>
      <c r="K3" s="104"/>
      <c r="L3" s="105"/>
      <c r="M3" s="100" t="s">
        <v>0</v>
      </c>
      <c r="N3" s="100"/>
      <c r="O3" s="100"/>
    </row>
    <row r="4" spans="1:15" ht="16.5" customHeight="1" x14ac:dyDescent="0.3">
      <c r="A4" s="86"/>
      <c r="B4" s="87"/>
      <c r="C4" s="87"/>
      <c r="D4" s="110"/>
      <c r="E4" s="110"/>
      <c r="F4" s="110"/>
      <c r="G4" s="110"/>
      <c r="H4" s="110"/>
      <c r="I4" s="111"/>
      <c r="J4" s="103" t="s">
        <v>2</v>
      </c>
      <c r="K4" s="104"/>
      <c r="L4" s="105"/>
      <c r="M4" s="100"/>
      <c r="N4" s="100"/>
      <c r="O4" s="100"/>
    </row>
    <row r="6" spans="1:15" ht="16.5" customHeight="1" x14ac:dyDescent="0.3">
      <c r="A6" s="88"/>
      <c r="B6" s="134" t="s">
        <v>122</v>
      </c>
      <c r="C6" s="113"/>
      <c r="D6" s="113"/>
      <c r="E6" s="89"/>
      <c r="F6" s="117" t="s">
        <v>7</v>
      </c>
      <c r="G6" s="103" t="s">
        <v>13</v>
      </c>
      <c r="H6" s="105"/>
      <c r="I6" s="128" t="s">
        <v>27</v>
      </c>
      <c r="J6" s="129"/>
      <c r="K6" s="129"/>
      <c r="L6" s="129"/>
      <c r="M6" s="129"/>
      <c r="N6" s="129"/>
      <c r="O6" s="130"/>
    </row>
    <row r="7" spans="1:15" ht="16.5" customHeight="1" x14ac:dyDescent="0.3">
      <c r="A7" s="90"/>
      <c r="B7" s="115"/>
      <c r="C7" s="115"/>
      <c r="D7" s="115"/>
      <c r="E7" s="89"/>
      <c r="F7" s="118"/>
      <c r="G7" s="103" t="s">
        <v>8</v>
      </c>
      <c r="H7" s="105"/>
      <c r="I7" s="128" t="s">
        <v>26</v>
      </c>
      <c r="J7" s="129"/>
      <c r="K7" s="130"/>
      <c r="L7" s="91" t="s">
        <v>10</v>
      </c>
      <c r="M7" s="128" t="s">
        <v>14</v>
      </c>
      <c r="N7" s="129"/>
      <c r="O7" s="130"/>
    </row>
    <row r="8" spans="1:15" ht="16.5" customHeight="1" x14ac:dyDescent="0.3">
      <c r="A8" s="112" t="s">
        <v>123</v>
      </c>
      <c r="B8" s="113"/>
      <c r="C8" s="113"/>
      <c r="D8" s="113"/>
      <c r="E8" s="114"/>
      <c r="F8" s="118"/>
      <c r="G8" s="103" t="s">
        <v>9</v>
      </c>
      <c r="H8" s="105"/>
      <c r="I8" s="128" t="s">
        <v>28</v>
      </c>
      <c r="J8" s="129"/>
      <c r="K8" s="129"/>
      <c r="L8" s="129"/>
      <c r="M8" s="129"/>
      <c r="N8" s="129"/>
      <c r="O8" s="130"/>
    </row>
    <row r="9" spans="1:15" ht="16.5" customHeight="1" x14ac:dyDescent="0.3">
      <c r="A9" s="115"/>
      <c r="B9" s="115"/>
      <c r="C9" s="115"/>
      <c r="D9" s="115"/>
      <c r="E9" s="116"/>
      <c r="F9" s="118"/>
      <c r="G9" s="103" t="s">
        <v>12</v>
      </c>
      <c r="H9" s="105"/>
      <c r="I9" s="128" t="s">
        <v>29</v>
      </c>
      <c r="J9" s="129"/>
      <c r="K9" s="130"/>
      <c r="L9" s="91" t="s">
        <v>11</v>
      </c>
      <c r="M9" s="128" t="s">
        <v>15</v>
      </c>
      <c r="N9" s="129"/>
      <c r="O9" s="130"/>
    </row>
    <row r="10" spans="1:15" ht="16.5" customHeight="1" x14ac:dyDescent="0.3">
      <c r="A10" s="113" t="s">
        <v>6</v>
      </c>
      <c r="B10" s="113"/>
      <c r="C10" s="113"/>
      <c r="D10" s="113"/>
      <c r="E10" s="114"/>
      <c r="F10" s="118"/>
      <c r="G10" s="131" t="s">
        <v>4</v>
      </c>
      <c r="H10" s="132"/>
      <c r="I10" s="119" t="s">
        <v>108</v>
      </c>
      <c r="J10" s="120"/>
      <c r="K10" s="120"/>
      <c r="L10" s="120"/>
      <c r="M10" s="120"/>
      <c r="N10" s="120"/>
      <c r="O10" s="121"/>
    </row>
    <row r="11" spans="1:15" ht="16.5" customHeight="1" x14ac:dyDescent="0.3">
      <c r="A11" s="124" t="s">
        <v>116</v>
      </c>
      <c r="B11" s="125"/>
      <c r="C11" s="125"/>
      <c r="D11" s="125"/>
      <c r="E11" s="125"/>
      <c r="F11" s="133" t="str">
        <f>"일금" &amp;NUMBERSTRING(J37,1) &amp; "원정   (￦" &amp; TEXT(J37,"#,##0") &amp; ")"</f>
        <v>일금일십일만일천원정   (￦111,000)</v>
      </c>
      <c r="G11" s="133"/>
      <c r="H11" s="133"/>
      <c r="I11" s="133"/>
      <c r="J11" s="133"/>
      <c r="K11" s="133"/>
      <c r="L11" s="133"/>
      <c r="M11" s="133"/>
      <c r="N11" s="133"/>
      <c r="O11" s="133"/>
    </row>
    <row r="12" spans="1:15" ht="16.5" customHeight="1" x14ac:dyDescent="0.3">
      <c r="A12" s="126"/>
      <c r="B12" s="127"/>
      <c r="C12" s="127"/>
      <c r="D12" s="127"/>
      <c r="E12" s="127"/>
      <c r="F12" s="133"/>
      <c r="G12" s="133"/>
      <c r="H12" s="133"/>
      <c r="I12" s="133"/>
      <c r="J12" s="133"/>
      <c r="K12" s="133"/>
      <c r="L12" s="133"/>
      <c r="M12" s="133"/>
      <c r="N12" s="133"/>
      <c r="O12" s="133"/>
    </row>
    <row r="13" spans="1:15" ht="10.5" customHeight="1" x14ac:dyDescent="0.3">
      <c r="A13" s="135" t="s">
        <v>109</v>
      </c>
      <c r="B13" s="136"/>
      <c r="C13" s="136"/>
      <c r="D13" s="136"/>
      <c r="E13" s="136"/>
      <c r="F13" s="139" t="s">
        <v>121</v>
      </c>
      <c r="G13" s="139"/>
      <c r="H13" s="139"/>
      <c r="I13" s="139"/>
      <c r="J13" s="139"/>
      <c r="K13" s="139"/>
      <c r="L13" s="139"/>
      <c r="M13" s="139"/>
      <c r="N13" s="139"/>
      <c r="O13" s="139"/>
    </row>
    <row r="14" spans="1:15" ht="10.5" customHeight="1" x14ac:dyDescent="0.3">
      <c r="A14" s="137"/>
      <c r="B14" s="138"/>
      <c r="C14" s="138"/>
      <c r="D14" s="138"/>
      <c r="E14" s="138"/>
      <c r="F14" s="139"/>
      <c r="G14" s="139"/>
      <c r="H14" s="139"/>
      <c r="I14" s="139"/>
      <c r="J14" s="139"/>
      <c r="K14" s="139"/>
      <c r="L14" s="139"/>
      <c r="M14" s="139"/>
      <c r="N14" s="139"/>
      <c r="O14" s="139"/>
    </row>
    <row r="15" spans="1:15" ht="18" customHeight="1" x14ac:dyDescent="0.3">
      <c r="A15" s="91" t="s">
        <v>22</v>
      </c>
      <c r="B15" s="103" t="s">
        <v>17</v>
      </c>
      <c r="C15" s="104"/>
      <c r="D15" s="104"/>
      <c r="E15" s="122" t="s">
        <v>32</v>
      </c>
      <c r="F15" s="123"/>
      <c r="G15" s="91" t="s">
        <v>19</v>
      </c>
      <c r="H15" s="103" t="s">
        <v>20</v>
      </c>
      <c r="I15" s="105"/>
      <c r="J15" s="103" t="s">
        <v>18</v>
      </c>
      <c r="K15" s="105"/>
      <c r="L15" s="103" t="s">
        <v>110</v>
      </c>
      <c r="M15" s="105"/>
      <c r="N15" s="103" t="s">
        <v>21</v>
      </c>
      <c r="O15" s="105"/>
    </row>
    <row r="16" spans="1:15" ht="18" customHeight="1" x14ac:dyDescent="0.3">
      <c r="A16" s="92">
        <v>1</v>
      </c>
      <c r="B16" s="98" t="s">
        <v>124</v>
      </c>
      <c r="C16" s="140"/>
      <c r="D16" s="140"/>
      <c r="E16" s="98" t="s">
        <v>128</v>
      </c>
      <c r="F16" s="99"/>
      <c r="G16" s="92">
        <v>1</v>
      </c>
      <c r="H16" s="143">
        <v>55000</v>
      </c>
      <c r="I16" s="144"/>
      <c r="J16" s="143">
        <f>G16*H16</f>
        <v>55000</v>
      </c>
      <c r="K16" s="144"/>
      <c r="L16" s="141"/>
      <c r="M16" s="142"/>
      <c r="N16" s="143"/>
      <c r="O16" s="144"/>
    </row>
    <row r="17" spans="1:15" ht="18" customHeight="1" x14ac:dyDescent="0.3">
      <c r="A17" s="92">
        <v>2</v>
      </c>
      <c r="B17" s="98" t="s">
        <v>124</v>
      </c>
      <c r="C17" s="140"/>
      <c r="D17" s="140"/>
      <c r="E17" s="98" t="s">
        <v>129</v>
      </c>
      <c r="F17" s="99"/>
      <c r="G17" s="92">
        <v>1</v>
      </c>
      <c r="H17" s="143">
        <v>48000</v>
      </c>
      <c r="I17" s="144"/>
      <c r="J17" s="143">
        <f>G17*H17</f>
        <v>48000</v>
      </c>
      <c r="K17" s="144"/>
      <c r="L17" s="141"/>
      <c r="M17" s="142"/>
      <c r="N17" s="143"/>
      <c r="O17" s="144"/>
    </row>
    <row r="18" spans="1:15" ht="18" customHeight="1" x14ac:dyDescent="0.3">
      <c r="A18" s="92">
        <v>3</v>
      </c>
      <c r="B18" s="98" t="s">
        <v>125</v>
      </c>
      <c r="C18" s="140"/>
      <c r="D18" s="140"/>
      <c r="E18" s="98"/>
      <c r="F18" s="99"/>
      <c r="G18" s="92">
        <v>1</v>
      </c>
      <c r="H18" s="143">
        <v>8000</v>
      </c>
      <c r="I18" s="144"/>
      <c r="J18" s="143">
        <f>G18*H18</f>
        <v>8000</v>
      </c>
      <c r="K18" s="144"/>
      <c r="L18" s="141"/>
      <c r="M18" s="142"/>
      <c r="N18" s="143"/>
      <c r="O18" s="144"/>
    </row>
    <row r="19" spans="1:15" ht="18" customHeight="1" x14ac:dyDescent="0.3">
      <c r="A19" s="92"/>
      <c r="B19" s="98"/>
      <c r="C19" s="140"/>
      <c r="D19" s="140"/>
      <c r="E19" s="98"/>
      <c r="F19" s="99"/>
      <c r="G19" s="92"/>
      <c r="H19" s="143"/>
      <c r="I19" s="144"/>
      <c r="J19" s="143"/>
      <c r="K19" s="144"/>
      <c r="L19" s="141"/>
      <c r="M19" s="142"/>
      <c r="N19" s="143"/>
      <c r="O19" s="144"/>
    </row>
    <row r="20" spans="1:15" ht="18" customHeight="1" x14ac:dyDescent="0.3">
      <c r="A20" s="92"/>
      <c r="B20" s="98"/>
      <c r="C20" s="140"/>
      <c r="D20" s="140"/>
      <c r="E20" s="98"/>
      <c r="F20" s="99"/>
      <c r="G20" s="92"/>
      <c r="H20" s="143"/>
      <c r="I20" s="144"/>
      <c r="J20" s="143"/>
      <c r="K20" s="144"/>
      <c r="L20" s="141"/>
      <c r="M20" s="142"/>
      <c r="N20" s="143"/>
      <c r="O20" s="144"/>
    </row>
    <row r="21" spans="1:15" ht="18" customHeight="1" x14ac:dyDescent="0.3">
      <c r="A21" s="92"/>
      <c r="B21" s="98"/>
      <c r="C21" s="140"/>
      <c r="D21" s="140"/>
      <c r="E21" s="98"/>
      <c r="F21" s="99"/>
      <c r="G21" s="92"/>
      <c r="H21" s="143"/>
      <c r="I21" s="144"/>
      <c r="J21" s="143"/>
      <c r="K21" s="144"/>
      <c r="L21" s="141"/>
      <c r="M21" s="142"/>
      <c r="N21" s="143"/>
      <c r="O21" s="144"/>
    </row>
    <row r="22" spans="1:15" ht="18" customHeight="1" x14ac:dyDescent="0.3">
      <c r="A22" s="92"/>
      <c r="B22" s="98"/>
      <c r="C22" s="140"/>
      <c r="D22" s="140"/>
      <c r="E22" s="98"/>
      <c r="F22" s="99"/>
      <c r="G22" s="92"/>
      <c r="H22" s="143"/>
      <c r="I22" s="144"/>
      <c r="J22" s="143"/>
      <c r="K22" s="144"/>
      <c r="L22" s="141"/>
      <c r="M22" s="142"/>
      <c r="N22" s="143"/>
      <c r="O22" s="144"/>
    </row>
    <row r="23" spans="1:15" ht="18" customHeight="1" x14ac:dyDescent="0.3">
      <c r="A23" s="92"/>
      <c r="B23" s="98"/>
      <c r="C23" s="140"/>
      <c r="D23" s="140"/>
      <c r="E23" s="98"/>
      <c r="F23" s="99"/>
      <c r="G23" s="92"/>
      <c r="H23" s="143"/>
      <c r="I23" s="144"/>
      <c r="J23" s="143"/>
      <c r="K23" s="144"/>
      <c r="L23" s="141"/>
      <c r="M23" s="142"/>
      <c r="N23" s="143"/>
      <c r="O23" s="144"/>
    </row>
    <row r="24" spans="1:15" ht="18" customHeight="1" x14ac:dyDescent="0.3">
      <c r="A24" s="92"/>
      <c r="B24" s="98"/>
      <c r="C24" s="140"/>
      <c r="D24" s="99"/>
      <c r="E24" s="98"/>
      <c r="F24" s="99"/>
      <c r="G24" s="92"/>
      <c r="H24" s="143"/>
      <c r="I24" s="144"/>
      <c r="J24" s="143"/>
      <c r="K24" s="144"/>
      <c r="L24" s="141"/>
      <c r="M24" s="142"/>
      <c r="N24" s="143"/>
      <c r="O24" s="144"/>
    </row>
    <row r="25" spans="1:15" ht="18" customHeight="1" x14ac:dyDescent="0.3">
      <c r="A25" s="92"/>
      <c r="B25" s="98"/>
      <c r="C25" s="140"/>
      <c r="D25" s="140"/>
      <c r="E25" s="98"/>
      <c r="F25" s="99"/>
      <c r="G25" s="92"/>
      <c r="H25" s="143"/>
      <c r="I25" s="144"/>
      <c r="J25" s="143"/>
      <c r="K25" s="144"/>
      <c r="L25" s="141"/>
      <c r="M25" s="142"/>
      <c r="N25" s="143"/>
      <c r="O25" s="144"/>
    </row>
    <row r="26" spans="1:15" ht="18" customHeight="1" x14ac:dyDescent="0.3">
      <c r="A26" s="92"/>
      <c r="B26" s="98"/>
      <c r="C26" s="140"/>
      <c r="D26" s="140"/>
      <c r="E26" s="98"/>
      <c r="F26" s="99"/>
      <c r="G26" s="92"/>
      <c r="H26" s="143"/>
      <c r="I26" s="144"/>
      <c r="J26" s="143"/>
      <c r="K26" s="144"/>
      <c r="L26" s="141"/>
      <c r="M26" s="142"/>
      <c r="N26" s="143"/>
      <c r="O26" s="144"/>
    </row>
    <row r="27" spans="1:15" ht="18" customHeight="1" x14ac:dyDescent="0.3">
      <c r="A27" s="92"/>
      <c r="B27" s="98"/>
      <c r="C27" s="140"/>
      <c r="D27" s="140"/>
      <c r="E27" s="98"/>
      <c r="F27" s="99"/>
      <c r="G27" s="92"/>
      <c r="H27" s="143"/>
      <c r="I27" s="144"/>
      <c r="J27" s="143"/>
      <c r="K27" s="144"/>
      <c r="L27" s="141"/>
      <c r="M27" s="142"/>
      <c r="N27" s="143"/>
      <c r="O27" s="144"/>
    </row>
    <row r="28" spans="1:15" ht="18" customHeight="1" x14ac:dyDescent="0.3">
      <c r="A28" s="92"/>
      <c r="B28" s="98"/>
      <c r="C28" s="140"/>
      <c r="D28" s="140"/>
      <c r="E28" s="98"/>
      <c r="F28" s="99"/>
      <c r="G28" s="92"/>
      <c r="H28" s="143"/>
      <c r="I28" s="144"/>
      <c r="J28" s="143"/>
      <c r="K28" s="144"/>
      <c r="L28" s="141"/>
      <c r="M28" s="142"/>
      <c r="N28" s="143"/>
      <c r="O28" s="144"/>
    </row>
    <row r="29" spans="1:15" ht="18" customHeight="1" x14ac:dyDescent="0.3">
      <c r="A29" s="92"/>
      <c r="B29" s="98"/>
      <c r="C29" s="140"/>
      <c r="D29" s="140"/>
      <c r="E29" s="98"/>
      <c r="F29" s="99"/>
      <c r="G29" s="92"/>
      <c r="H29" s="143"/>
      <c r="I29" s="144"/>
      <c r="J29" s="143"/>
      <c r="K29" s="144"/>
      <c r="L29" s="141"/>
      <c r="M29" s="142"/>
      <c r="N29" s="143"/>
      <c r="O29" s="144"/>
    </row>
    <row r="30" spans="1:15" ht="18" customHeight="1" x14ac:dyDescent="0.3">
      <c r="A30" s="92"/>
      <c r="B30" s="98"/>
      <c r="C30" s="140"/>
      <c r="D30" s="140"/>
      <c r="E30" s="98"/>
      <c r="F30" s="99"/>
      <c r="G30" s="92"/>
      <c r="H30" s="143"/>
      <c r="I30" s="144"/>
      <c r="J30" s="143"/>
      <c r="K30" s="144"/>
      <c r="L30" s="141"/>
      <c r="M30" s="142"/>
      <c r="N30" s="143"/>
      <c r="O30" s="144"/>
    </row>
    <row r="31" spans="1:15" ht="18" customHeight="1" x14ac:dyDescent="0.3">
      <c r="A31" s="92"/>
      <c r="B31" s="98"/>
      <c r="C31" s="140"/>
      <c r="D31" s="140"/>
      <c r="E31" s="98"/>
      <c r="F31" s="99"/>
      <c r="G31" s="92"/>
      <c r="H31" s="143"/>
      <c r="I31" s="144"/>
      <c r="J31" s="143"/>
      <c r="K31" s="144"/>
      <c r="L31" s="141"/>
      <c r="M31" s="142"/>
      <c r="N31" s="143"/>
      <c r="O31" s="144"/>
    </row>
    <row r="32" spans="1:15" ht="18" customHeight="1" x14ac:dyDescent="0.3">
      <c r="A32" s="92"/>
      <c r="B32" s="98"/>
      <c r="C32" s="140"/>
      <c r="D32" s="140"/>
      <c r="E32" s="98"/>
      <c r="F32" s="99"/>
      <c r="G32" s="92"/>
      <c r="H32" s="143"/>
      <c r="I32" s="144"/>
      <c r="J32" s="143"/>
      <c r="K32" s="144"/>
      <c r="L32" s="141"/>
      <c r="M32" s="142"/>
      <c r="N32" s="143"/>
      <c r="O32" s="144"/>
    </row>
    <row r="33" spans="1:15" ht="18" customHeight="1" x14ac:dyDescent="0.3">
      <c r="A33" s="92"/>
      <c r="B33" s="98"/>
      <c r="C33" s="140"/>
      <c r="D33" s="140"/>
      <c r="E33" s="98"/>
      <c r="F33" s="99"/>
      <c r="G33" s="92"/>
      <c r="H33" s="143"/>
      <c r="I33" s="144"/>
      <c r="J33" s="143"/>
      <c r="K33" s="144"/>
      <c r="L33" s="141"/>
      <c r="M33" s="142"/>
      <c r="N33" s="143"/>
      <c r="O33" s="144"/>
    </row>
    <row r="34" spans="1:15" ht="18" customHeight="1" x14ac:dyDescent="0.3">
      <c r="A34" s="92"/>
      <c r="B34" s="98"/>
      <c r="C34" s="140"/>
      <c r="D34" s="140"/>
      <c r="E34" s="98"/>
      <c r="F34" s="99"/>
      <c r="G34" s="92"/>
      <c r="H34" s="143"/>
      <c r="I34" s="144"/>
      <c r="J34" s="143"/>
      <c r="K34" s="144"/>
      <c r="L34" s="141"/>
      <c r="M34" s="142"/>
      <c r="N34" s="143"/>
      <c r="O34" s="144"/>
    </row>
    <row r="35" spans="1:15" ht="18" customHeight="1" x14ac:dyDescent="0.3">
      <c r="A35" s="92"/>
      <c r="B35" s="98"/>
      <c r="C35" s="140"/>
      <c r="D35" s="140"/>
      <c r="E35" s="98"/>
      <c r="F35" s="99"/>
      <c r="G35" s="92"/>
      <c r="H35" s="143"/>
      <c r="I35" s="144"/>
      <c r="J35" s="143"/>
      <c r="K35" s="144"/>
      <c r="L35" s="141"/>
      <c r="M35" s="142"/>
      <c r="N35" s="143"/>
      <c r="O35" s="144"/>
    </row>
    <row r="36" spans="1:15" ht="18" customHeight="1" x14ac:dyDescent="0.3">
      <c r="A36" s="157" t="s">
        <v>24</v>
      </c>
      <c r="B36" s="158"/>
      <c r="C36" s="158"/>
      <c r="D36" s="158"/>
      <c r="E36" s="158"/>
      <c r="F36" s="158"/>
      <c r="G36" s="158"/>
      <c r="H36" s="158"/>
      <c r="I36" s="159"/>
      <c r="J36" s="143">
        <f>SUM(J16:K35)</f>
        <v>111000</v>
      </c>
      <c r="K36" s="144"/>
      <c r="L36" s="143"/>
      <c r="M36" s="144"/>
      <c r="N36" s="143"/>
      <c r="O36" s="144"/>
    </row>
    <row r="37" spans="1:15" ht="16.5" customHeight="1" x14ac:dyDescent="0.3">
      <c r="A37" s="133" t="s">
        <v>25</v>
      </c>
      <c r="B37" s="133"/>
      <c r="C37" s="133"/>
      <c r="D37" s="133"/>
      <c r="E37" s="133"/>
      <c r="F37" s="133"/>
      <c r="G37" s="133"/>
      <c r="H37" s="133"/>
      <c r="I37" s="133"/>
      <c r="J37" s="157">
        <f>J36+L36</f>
        <v>111000</v>
      </c>
      <c r="K37" s="158"/>
      <c r="L37" s="158"/>
      <c r="M37" s="159"/>
      <c r="N37" s="128"/>
      <c r="O37" s="130"/>
    </row>
    <row r="38" spans="1:15" ht="16.5" customHeight="1" x14ac:dyDescent="0.3">
      <c r="A38" s="145" t="s">
        <v>23</v>
      </c>
      <c r="B38" s="148" t="s">
        <v>118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50"/>
    </row>
    <row r="39" spans="1:15" ht="16.5" customHeight="1" x14ac:dyDescent="0.3">
      <c r="A39" s="146"/>
      <c r="B39" s="151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3"/>
    </row>
    <row r="40" spans="1:15" ht="16.5" customHeight="1" x14ac:dyDescent="0.3">
      <c r="A40" s="147"/>
      <c r="B40" s="154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6"/>
    </row>
  </sheetData>
  <mergeCells count="166">
    <mergeCell ref="A38:A40"/>
    <mergeCell ref="B38:O38"/>
    <mergeCell ref="B39:O39"/>
    <mergeCell ref="B40:O40"/>
    <mergeCell ref="J36:K36"/>
    <mergeCell ref="L36:M36"/>
    <mergeCell ref="N36:O36"/>
    <mergeCell ref="A36:I36"/>
    <mergeCell ref="A37:I37"/>
    <mergeCell ref="N37:O37"/>
    <mergeCell ref="J37:M37"/>
    <mergeCell ref="H35:I35"/>
    <mergeCell ref="J34:K34"/>
    <mergeCell ref="L34:M34"/>
    <mergeCell ref="N34:O34"/>
    <mergeCell ref="N35:O35"/>
    <mergeCell ref="L35:M35"/>
    <mergeCell ref="J35:K35"/>
    <mergeCell ref="N33:O33"/>
    <mergeCell ref="L33:M33"/>
    <mergeCell ref="H33:I33"/>
    <mergeCell ref="J33:K33"/>
    <mergeCell ref="H34:I34"/>
    <mergeCell ref="N31:O31"/>
    <mergeCell ref="L31:M31"/>
    <mergeCell ref="J31:K31"/>
    <mergeCell ref="H31:I31"/>
    <mergeCell ref="H32:I32"/>
    <mergeCell ref="J32:K32"/>
    <mergeCell ref="L32:M32"/>
    <mergeCell ref="N32:O32"/>
    <mergeCell ref="H29:I29"/>
    <mergeCell ref="H30:I30"/>
    <mergeCell ref="J30:K30"/>
    <mergeCell ref="L30:M30"/>
    <mergeCell ref="N30:O30"/>
    <mergeCell ref="N27:O27"/>
    <mergeCell ref="N28:O28"/>
    <mergeCell ref="N29:O29"/>
    <mergeCell ref="L29:M29"/>
    <mergeCell ref="J29:K29"/>
    <mergeCell ref="H27:I27"/>
    <mergeCell ref="H28:I28"/>
    <mergeCell ref="J27:K27"/>
    <mergeCell ref="J28:K28"/>
    <mergeCell ref="L27:M27"/>
    <mergeCell ref="L28:M28"/>
    <mergeCell ref="H25:I25"/>
    <mergeCell ref="J25:K25"/>
    <mergeCell ref="L25:M25"/>
    <mergeCell ref="N25:O25"/>
    <mergeCell ref="N26:O26"/>
    <mergeCell ref="L26:M26"/>
    <mergeCell ref="J26:K26"/>
    <mergeCell ref="H26:I26"/>
    <mergeCell ref="L23:M23"/>
    <mergeCell ref="N23:O23"/>
    <mergeCell ref="N24:O24"/>
    <mergeCell ref="L24:M24"/>
    <mergeCell ref="J24:K24"/>
    <mergeCell ref="H23:I23"/>
    <mergeCell ref="J23:K23"/>
    <mergeCell ref="H24:I24"/>
    <mergeCell ref="L21:M21"/>
    <mergeCell ref="N21:O21"/>
    <mergeCell ref="N22:O22"/>
    <mergeCell ref="L22:M22"/>
    <mergeCell ref="J22:K22"/>
    <mergeCell ref="L19:M19"/>
    <mergeCell ref="N19:O19"/>
    <mergeCell ref="H20:I20"/>
    <mergeCell ref="J20:K20"/>
    <mergeCell ref="L20:M20"/>
    <mergeCell ref="N20:O20"/>
    <mergeCell ref="H19:I19"/>
    <mergeCell ref="J19:K19"/>
    <mergeCell ref="H21:I21"/>
    <mergeCell ref="J21:K21"/>
    <mergeCell ref="H22:I22"/>
    <mergeCell ref="L17:M17"/>
    <mergeCell ref="N17:O17"/>
    <mergeCell ref="H18:I18"/>
    <mergeCell ref="J18:K18"/>
    <mergeCell ref="L18:M18"/>
    <mergeCell ref="N18:O18"/>
    <mergeCell ref="N16:O16"/>
    <mergeCell ref="L16:M16"/>
    <mergeCell ref="J16:K16"/>
    <mergeCell ref="H16:I16"/>
    <mergeCell ref="H17:I17"/>
    <mergeCell ref="J17:K17"/>
    <mergeCell ref="B34:D34"/>
    <mergeCell ref="B35:D35"/>
    <mergeCell ref="B16:D16"/>
    <mergeCell ref="B17:D17"/>
    <mergeCell ref="B18:D18"/>
    <mergeCell ref="B19:D19"/>
    <mergeCell ref="B21:D21"/>
    <mergeCell ref="B22:D22"/>
    <mergeCell ref="B23:D23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24:D24"/>
    <mergeCell ref="B20:D20"/>
    <mergeCell ref="G9:H9"/>
    <mergeCell ref="I10:O10"/>
    <mergeCell ref="E15:F15"/>
    <mergeCell ref="A11:E12"/>
    <mergeCell ref="J3:L3"/>
    <mergeCell ref="B15:D15"/>
    <mergeCell ref="J4:L4"/>
    <mergeCell ref="I6:O6"/>
    <mergeCell ref="G10:H10"/>
    <mergeCell ref="M7:O7"/>
    <mergeCell ref="F11:O12"/>
    <mergeCell ref="M9:O9"/>
    <mergeCell ref="I7:K7"/>
    <mergeCell ref="I8:O8"/>
    <mergeCell ref="I9:K9"/>
    <mergeCell ref="B6:D7"/>
    <mergeCell ref="A13:E14"/>
    <mergeCell ref="F13:O14"/>
    <mergeCell ref="E16:F16"/>
    <mergeCell ref="E17:F17"/>
    <mergeCell ref="E18:F18"/>
    <mergeCell ref="E19:F19"/>
    <mergeCell ref="E20:F20"/>
    <mergeCell ref="E21:F21"/>
    <mergeCell ref="E22:F22"/>
    <mergeCell ref="M1:O1"/>
    <mergeCell ref="M2:O2"/>
    <mergeCell ref="J1:L1"/>
    <mergeCell ref="J2:L2"/>
    <mergeCell ref="H15:I15"/>
    <mergeCell ref="J15:K15"/>
    <mergeCell ref="L15:M15"/>
    <mergeCell ref="N15:O15"/>
    <mergeCell ref="M3:O3"/>
    <mergeCell ref="D1:I4"/>
    <mergeCell ref="M4:O4"/>
    <mergeCell ref="A8:E9"/>
    <mergeCell ref="A10:E10"/>
    <mergeCell ref="F6:F10"/>
    <mergeCell ref="G6:H6"/>
    <mergeCell ref="G7:H7"/>
    <mergeCell ref="G8:H8"/>
    <mergeCell ref="E32:F32"/>
    <mergeCell ref="E33:F33"/>
    <mergeCell ref="E34:F34"/>
    <mergeCell ref="E35:F35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</mergeCells>
  <phoneticPr fontId="1" type="noConversion"/>
  <pageMargins left="0.25" right="0.25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5C787-6BF4-4851-A957-0B3789A6BAF0}">
  <dimension ref="B1:L33"/>
  <sheetViews>
    <sheetView view="pageBreakPreview" zoomScale="85" zoomScaleNormal="85" zoomScaleSheetLayoutView="85" workbookViewId="0">
      <selection activeCell="B18" sqref="B18"/>
    </sheetView>
  </sheetViews>
  <sheetFormatPr defaultRowHeight="13.5" x14ac:dyDescent="0.3"/>
  <cols>
    <col min="1" max="1" width="2" style="1" customWidth="1"/>
    <col min="2" max="2" width="11.75" style="1" customWidth="1"/>
    <col min="3" max="3" width="2.625" style="1" customWidth="1"/>
    <col min="4" max="4" width="20.25" style="1" customWidth="1"/>
    <col min="5" max="5" width="5.375" style="2" customWidth="1"/>
    <col min="6" max="6" width="12.625" style="2" customWidth="1"/>
    <col min="7" max="7" width="13" style="2" customWidth="1"/>
    <col min="8" max="8" width="9.625" style="1" customWidth="1"/>
    <col min="9" max="9" width="4.5" style="3" customWidth="1"/>
    <col min="10" max="10" width="10.75" style="3" customWidth="1"/>
    <col min="11" max="11" width="18.25" style="3" customWidth="1"/>
    <col min="12" max="12" width="4.875" style="1" customWidth="1"/>
    <col min="13" max="13" width="9.625" style="1" bestFit="1" customWidth="1"/>
    <col min="14" max="15" width="9" style="1"/>
    <col min="16" max="16" width="9.625" style="1" bestFit="1" customWidth="1"/>
    <col min="17" max="256" width="9" style="1"/>
    <col min="257" max="257" width="2" style="1" customWidth="1"/>
    <col min="258" max="258" width="11.75" style="1" customWidth="1"/>
    <col min="259" max="259" width="2.625" style="1" customWidth="1"/>
    <col min="260" max="260" width="20.25" style="1" customWidth="1"/>
    <col min="261" max="261" width="5.375" style="1" customWidth="1"/>
    <col min="262" max="262" width="12.625" style="1" customWidth="1"/>
    <col min="263" max="263" width="13" style="1" customWidth="1"/>
    <col min="264" max="264" width="9.625" style="1" customWidth="1"/>
    <col min="265" max="265" width="4.5" style="1" customWidth="1"/>
    <col min="266" max="266" width="10.75" style="1" customWidth="1"/>
    <col min="267" max="267" width="18.25" style="1" customWidth="1"/>
    <col min="268" max="268" width="4.875" style="1" customWidth="1"/>
    <col min="269" max="269" width="9.625" style="1" bestFit="1" customWidth="1"/>
    <col min="270" max="271" width="9" style="1"/>
    <col min="272" max="272" width="9.625" style="1" bestFit="1" customWidth="1"/>
    <col min="273" max="512" width="9" style="1"/>
    <col min="513" max="513" width="2" style="1" customWidth="1"/>
    <col min="514" max="514" width="11.75" style="1" customWidth="1"/>
    <col min="515" max="515" width="2.625" style="1" customWidth="1"/>
    <col min="516" max="516" width="20.25" style="1" customWidth="1"/>
    <col min="517" max="517" width="5.375" style="1" customWidth="1"/>
    <col min="518" max="518" width="12.625" style="1" customWidth="1"/>
    <col min="519" max="519" width="13" style="1" customWidth="1"/>
    <col min="520" max="520" width="9.625" style="1" customWidth="1"/>
    <col min="521" max="521" width="4.5" style="1" customWidth="1"/>
    <col min="522" max="522" width="10.75" style="1" customWidth="1"/>
    <col min="523" max="523" width="18.25" style="1" customWidth="1"/>
    <col min="524" max="524" width="4.875" style="1" customWidth="1"/>
    <col min="525" max="525" width="9.625" style="1" bestFit="1" customWidth="1"/>
    <col min="526" max="527" width="9" style="1"/>
    <col min="528" max="528" width="9.625" style="1" bestFit="1" customWidth="1"/>
    <col min="529" max="768" width="9" style="1"/>
    <col min="769" max="769" width="2" style="1" customWidth="1"/>
    <col min="770" max="770" width="11.75" style="1" customWidth="1"/>
    <col min="771" max="771" width="2.625" style="1" customWidth="1"/>
    <col min="772" max="772" width="20.25" style="1" customWidth="1"/>
    <col min="773" max="773" width="5.375" style="1" customWidth="1"/>
    <col min="774" max="774" width="12.625" style="1" customWidth="1"/>
    <col min="775" max="775" width="13" style="1" customWidth="1"/>
    <col min="776" max="776" width="9.625" style="1" customWidth="1"/>
    <col min="777" max="777" width="4.5" style="1" customWidth="1"/>
    <col min="778" max="778" width="10.75" style="1" customWidth="1"/>
    <col min="779" max="779" width="18.25" style="1" customWidth="1"/>
    <col min="780" max="780" width="4.875" style="1" customWidth="1"/>
    <col min="781" max="781" width="9.625" style="1" bestFit="1" customWidth="1"/>
    <col min="782" max="783" width="9" style="1"/>
    <col min="784" max="784" width="9.625" style="1" bestFit="1" customWidth="1"/>
    <col min="785" max="1024" width="9" style="1"/>
    <col min="1025" max="1025" width="2" style="1" customWidth="1"/>
    <col min="1026" max="1026" width="11.75" style="1" customWidth="1"/>
    <col min="1027" max="1027" width="2.625" style="1" customWidth="1"/>
    <col min="1028" max="1028" width="20.25" style="1" customWidth="1"/>
    <col min="1029" max="1029" width="5.375" style="1" customWidth="1"/>
    <col min="1030" max="1030" width="12.625" style="1" customWidth="1"/>
    <col min="1031" max="1031" width="13" style="1" customWidth="1"/>
    <col min="1032" max="1032" width="9.625" style="1" customWidth="1"/>
    <col min="1033" max="1033" width="4.5" style="1" customWidth="1"/>
    <col min="1034" max="1034" width="10.75" style="1" customWidth="1"/>
    <col min="1035" max="1035" width="18.25" style="1" customWidth="1"/>
    <col min="1036" max="1036" width="4.875" style="1" customWidth="1"/>
    <col min="1037" max="1037" width="9.625" style="1" bestFit="1" customWidth="1"/>
    <col min="1038" max="1039" width="9" style="1"/>
    <col min="1040" max="1040" width="9.625" style="1" bestFit="1" customWidth="1"/>
    <col min="1041" max="1280" width="9" style="1"/>
    <col min="1281" max="1281" width="2" style="1" customWidth="1"/>
    <col min="1282" max="1282" width="11.75" style="1" customWidth="1"/>
    <col min="1283" max="1283" width="2.625" style="1" customWidth="1"/>
    <col min="1284" max="1284" width="20.25" style="1" customWidth="1"/>
    <col min="1285" max="1285" width="5.375" style="1" customWidth="1"/>
    <col min="1286" max="1286" width="12.625" style="1" customWidth="1"/>
    <col min="1287" max="1287" width="13" style="1" customWidth="1"/>
    <col min="1288" max="1288" width="9.625" style="1" customWidth="1"/>
    <col min="1289" max="1289" width="4.5" style="1" customWidth="1"/>
    <col min="1290" max="1290" width="10.75" style="1" customWidth="1"/>
    <col min="1291" max="1291" width="18.25" style="1" customWidth="1"/>
    <col min="1292" max="1292" width="4.875" style="1" customWidth="1"/>
    <col min="1293" max="1293" width="9.625" style="1" bestFit="1" customWidth="1"/>
    <col min="1294" max="1295" width="9" style="1"/>
    <col min="1296" max="1296" width="9.625" style="1" bestFit="1" customWidth="1"/>
    <col min="1297" max="1536" width="9" style="1"/>
    <col min="1537" max="1537" width="2" style="1" customWidth="1"/>
    <col min="1538" max="1538" width="11.75" style="1" customWidth="1"/>
    <col min="1539" max="1539" width="2.625" style="1" customWidth="1"/>
    <col min="1540" max="1540" width="20.25" style="1" customWidth="1"/>
    <col min="1541" max="1541" width="5.375" style="1" customWidth="1"/>
    <col min="1542" max="1542" width="12.625" style="1" customWidth="1"/>
    <col min="1543" max="1543" width="13" style="1" customWidth="1"/>
    <col min="1544" max="1544" width="9.625" style="1" customWidth="1"/>
    <col min="1545" max="1545" width="4.5" style="1" customWidth="1"/>
    <col min="1546" max="1546" width="10.75" style="1" customWidth="1"/>
    <col min="1547" max="1547" width="18.25" style="1" customWidth="1"/>
    <col min="1548" max="1548" width="4.875" style="1" customWidth="1"/>
    <col min="1549" max="1549" width="9.625" style="1" bestFit="1" customWidth="1"/>
    <col min="1550" max="1551" width="9" style="1"/>
    <col min="1552" max="1552" width="9.625" style="1" bestFit="1" customWidth="1"/>
    <col min="1553" max="1792" width="9" style="1"/>
    <col min="1793" max="1793" width="2" style="1" customWidth="1"/>
    <col min="1794" max="1794" width="11.75" style="1" customWidth="1"/>
    <col min="1795" max="1795" width="2.625" style="1" customWidth="1"/>
    <col min="1796" max="1796" width="20.25" style="1" customWidth="1"/>
    <col min="1797" max="1797" width="5.375" style="1" customWidth="1"/>
    <col min="1798" max="1798" width="12.625" style="1" customWidth="1"/>
    <col min="1799" max="1799" width="13" style="1" customWidth="1"/>
    <col min="1800" max="1800" width="9.625" style="1" customWidth="1"/>
    <col min="1801" max="1801" width="4.5" style="1" customWidth="1"/>
    <col min="1802" max="1802" width="10.75" style="1" customWidth="1"/>
    <col min="1803" max="1803" width="18.25" style="1" customWidth="1"/>
    <col min="1804" max="1804" width="4.875" style="1" customWidth="1"/>
    <col min="1805" max="1805" width="9.625" style="1" bestFit="1" customWidth="1"/>
    <col min="1806" max="1807" width="9" style="1"/>
    <col min="1808" max="1808" width="9.625" style="1" bestFit="1" customWidth="1"/>
    <col min="1809" max="2048" width="9" style="1"/>
    <col min="2049" max="2049" width="2" style="1" customWidth="1"/>
    <col min="2050" max="2050" width="11.75" style="1" customWidth="1"/>
    <col min="2051" max="2051" width="2.625" style="1" customWidth="1"/>
    <col min="2052" max="2052" width="20.25" style="1" customWidth="1"/>
    <col min="2053" max="2053" width="5.375" style="1" customWidth="1"/>
    <col min="2054" max="2054" width="12.625" style="1" customWidth="1"/>
    <col min="2055" max="2055" width="13" style="1" customWidth="1"/>
    <col min="2056" max="2056" width="9.625" style="1" customWidth="1"/>
    <col min="2057" max="2057" width="4.5" style="1" customWidth="1"/>
    <col min="2058" max="2058" width="10.75" style="1" customWidth="1"/>
    <col min="2059" max="2059" width="18.25" style="1" customWidth="1"/>
    <col min="2060" max="2060" width="4.875" style="1" customWidth="1"/>
    <col min="2061" max="2061" width="9.625" style="1" bestFit="1" customWidth="1"/>
    <col min="2062" max="2063" width="9" style="1"/>
    <col min="2064" max="2064" width="9.625" style="1" bestFit="1" customWidth="1"/>
    <col min="2065" max="2304" width="9" style="1"/>
    <col min="2305" max="2305" width="2" style="1" customWidth="1"/>
    <col min="2306" max="2306" width="11.75" style="1" customWidth="1"/>
    <col min="2307" max="2307" width="2.625" style="1" customWidth="1"/>
    <col min="2308" max="2308" width="20.25" style="1" customWidth="1"/>
    <col min="2309" max="2309" width="5.375" style="1" customWidth="1"/>
    <col min="2310" max="2310" width="12.625" style="1" customWidth="1"/>
    <col min="2311" max="2311" width="13" style="1" customWidth="1"/>
    <col min="2312" max="2312" width="9.625" style="1" customWidth="1"/>
    <col min="2313" max="2313" width="4.5" style="1" customWidth="1"/>
    <col min="2314" max="2314" width="10.75" style="1" customWidth="1"/>
    <col min="2315" max="2315" width="18.25" style="1" customWidth="1"/>
    <col min="2316" max="2316" width="4.875" style="1" customWidth="1"/>
    <col min="2317" max="2317" width="9.625" style="1" bestFit="1" customWidth="1"/>
    <col min="2318" max="2319" width="9" style="1"/>
    <col min="2320" max="2320" width="9.625" style="1" bestFit="1" customWidth="1"/>
    <col min="2321" max="2560" width="9" style="1"/>
    <col min="2561" max="2561" width="2" style="1" customWidth="1"/>
    <col min="2562" max="2562" width="11.75" style="1" customWidth="1"/>
    <col min="2563" max="2563" width="2.625" style="1" customWidth="1"/>
    <col min="2564" max="2564" width="20.25" style="1" customWidth="1"/>
    <col min="2565" max="2565" width="5.375" style="1" customWidth="1"/>
    <col min="2566" max="2566" width="12.625" style="1" customWidth="1"/>
    <col min="2567" max="2567" width="13" style="1" customWidth="1"/>
    <col min="2568" max="2568" width="9.625" style="1" customWidth="1"/>
    <col min="2569" max="2569" width="4.5" style="1" customWidth="1"/>
    <col min="2570" max="2570" width="10.75" style="1" customWidth="1"/>
    <col min="2571" max="2571" width="18.25" style="1" customWidth="1"/>
    <col min="2572" max="2572" width="4.875" style="1" customWidth="1"/>
    <col min="2573" max="2573" width="9.625" style="1" bestFit="1" customWidth="1"/>
    <col min="2574" max="2575" width="9" style="1"/>
    <col min="2576" max="2576" width="9.625" style="1" bestFit="1" customWidth="1"/>
    <col min="2577" max="2816" width="9" style="1"/>
    <col min="2817" max="2817" width="2" style="1" customWidth="1"/>
    <col min="2818" max="2818" width="11.75" style="1" customWidth="1"/>
    <col min="2819" max="2819" width="2.625" style="1" customWidth="1"/>
    <col min="2820" max="2820" width="20.25" style="1" customWidth="1"/>
    <col min="2821" max="2821" width="5.375" style="1" customWidth="1"/>
    <col min="2822" max="2822" width="12.625" style="1" customWidth="1"/>
    <col min="2823" max="2823" width="13" style="1" customWidth="1"/>
    <col min="2824" max="2824" width="9.625" style="1" customWidth="1"/>
    <col min="2825" max="2825" width="4.5" style="1" customWidth="1"/>
    <col min="2826" max="2826" width="10.75" style="1" customWidth="1"/>
    <col min="2827" max="2827" width="18.25" style="1" customWidth="1"/>
    <col min="2828" max="2828" width="4.875" style="1" customWidth="1"/>
    <col min="2829" max="2829" width="9.625" style="1" bestFit="1" customWidth="1"/>
    <col min="2830" max="2831" width="9" style="1"/>
    <col min="2832" max="2832" width="9.625" style="1" bestFit="1" customWidth="1"/>
    <col min="2833" max="3072" width="9" style="1"/>
    <col min="3073" max="3073" width="2" style="1" customWidth="1"/>
    <col min="3074" max="3074" width="11.75" style="1" customWidth="1"/>
    <col min="3075" max="3075" width="2.625" style="1" customWidth="1"/>
    <col min="3076" max="3076" width="20.25" style="1" customWidth="1"/>
    <col min="3077" max="3077" width="5.375" style="1" customWidth="1"/>
    <col min="3078" max="3078" width="12.625" style="1" customWidth="1"/>
    <col min="3079" max="3079" width="13" style="1" customWidth="1"/>
    <col min="3080" max="3080" width="9.625" style="1" customWidth="1"/>
    <col min="3081" max="3081" width="4.5" style="1" customWidth="1"/>
    <col min="3082" max="3082" width="10.75" style="1" customWidth="1"/>
    <col min="3083" max="3083" width="18.25" style="1" customWidth="1"/>
    <col min="3084" max="3084" width="4.875" style="1" customWidth="1"/>
    <col min="3085" max="3085" width="9.625" style="1" bestFit="1" customWidth="1"/>
    <col min="3086" max="3087" width="9" style="1"/>
    <col min="3088" max="3088" width="9.625" style="1" bestFit="1" customWidth="1"/>
    <col min="3089" max="3328" width="9" style="1"/>
    <col min="3329" max="3329" width="2" style="1" customWidth="1"/>
    <col min="3330" max="3330" width="11.75" style="1" customWidth="1"/>
    <col min="3331" max="3331" width="2.625" style="1" customWidth="1"/>
    <col min="3332" max="3332" width="20.25" style="1" customWidth="1"/>
    <col min="3333" max="3333" width="5.375" style="1" customWidth="1"/>
    <col min="3334" max="3334" width="12.625" style="1" customWidth="1"/>
    <col min="3335" max="3335" width="13" style="1" customWidth="1"/>
    <col min="3336" max="3336" width="9.625" style="1" customWidth="1"/>
    <col min="3337" max="3337" width="4.5" style="1" customWidth="1"/>
    <col min="3338" max="3338" width="10.75" style="1" customWidth="1"/>
    <col min="3339" max="3339" width="18.25" style="1" customWidth="1"/>
    <col min="3340" max="3340" width="4.875" style="1" customWidth="1"/>
    <col min="3341" max="3341" width="9.625" style="1" bestFit="1" customWidth="1"/>
    <col min="3342" max="3343" width="9" style="1"/>
    <col min="3344" max="3344" width="9.625" style="1" bestFit="1" customWidth="1"/>
    <col min="3345" max="3584" width="9" style="1"/>
    <col min="3585" max="3585" width="2" style="1" customWidth="1"/>
    <col min="3586" max="3586" width="11.75" style="1" customWidth="1"/>
    <col min="3587" max="3587" width="2.625" style="1" customWidth="1"/>
    <col min="3588" max="3588" width="20.25" style="1" customWidth="1"/>
    <col min="3589" max="3589" width="5.375" style="1" customWidth="1"/>
    <col min="3590" max="3590" width="12.625" style="1" customWidth="1"/>
    <col min="3591" max="3591" width="13" style="1" customWidth="1"/>
    <col min="3592" max="3592" width="9.625" style="1" customWidth="1"/>
    <col min="3593" max="3593" width="4.5" style="1" customWidth="1"/>
    <col min="3594" max="3594" width="10.75" style="1" customWidth="1"/>
    <col min="3595" max="3595" width="18.25" style="1" customWidth="1"/>
    <col min="3596" max="3596" width="4.875" style="1" customWidth="1"/>
    <col min="3597" max="3597" width="9.625" style="1" bestFit="1" customWidth="1"/>
    <col min="3598" max="3599" width="9" style="1"/>
    <col min="3600" max="3600" width="9.625" style="1" bestFit="1" customWidth="1"/>
    <col min="3601" max="3840" width="9" style="1"/>
    <col min="3841" max="3841" width="2" style="1" customWidth="1"/>
    <col min="3842" max="3842" width="11.75" style="1" customWidth="1"/>
    <col min="3843" max="3843" width="2.625" style="1" customWidth="1"/>
    <col min="3844" max="3844" width="20.25" style="1" customWidth="1"/>
    <col min="3845" max="3845" width="5.375" style="1" customWidth="1"/>
    <col min="3846" max="3846" width="12.625" style="1" customWidth="1"/>
    <col min="3847" max="3847" width="13" style="1" customWidth="1"/>
    <col min="3848" max="3848" width="9.625" style="1" customWidth="1"/>
    <col min="3849" max="3849" width="4.5" style="1" customWidth="1"/>
    <col min="3850" max="3850" width="10.75" style="1" customWidth="1"/>
    <col min="3851" max="3851" width="18.25" style="1" customWidth="1"/>
    <col min="3852" max="3852" width="4.875" style="1" customWidth="1"/>
    <col min="3853" max="3853" width="9.625" style="1" bestFit="1" customWidth="1"/>
    <col min="3854" max="3855" width="9" style="1"/>
    <col min="3856" max="3856" width="9.625" style="1" bestFit="1" customWidth="1"/>
    <col min="3857" max="4096" width="9" style="1"/>
    <col min="4097" max="4097" width="2" style="1" customWidth="1"/>
    <col min="4098" max="4098" width="11.75" style="1" customWidth="1"/>
    <col min="4099" max="4099" width="2.625" style="1" customWidth="1"/>
    <col min="4100" max="4100" width="20.25" style="1" customWidth="1"/>
    <col min="4101" max="4101" width="5.375" style="1" customWidth="1"/>
    <col min="4102" max="4102" width="12.625" style="1" customWidth="1"/>
    <col min="4103" max="4103" width="13" style="1" customWidth="1"/>
    <col min="4104" max="4104" width="9.625" style="1" customWidth="1"/>
    <col min="4105" max="4105" width="4.5" style="1" customWidth="1"/>
    <col min="4106" max="4106" width="10.75" style="1" customWidth="1"/>
    <col min="4107" max="4107" width="18.25" style="1" customWidth="1"/>
    <col min="4108" max="4108" width="4.875" style="1" customWidth="1"/>
    <col min="4109" max="4109" width="9.625" style="1" bestFit="1" customWidth="1"/>
    <col min="4110" max="4111" width="9" style="1"/>
    <col min="4112" max="4112" width="9.625" style="1" bestFit="1" customWidth="1"/>
    <col min="4113" max="4352" width="9" style="1"/>
    <col min="4353" max="4353" width="2" style="1" customWidth="1"/>
    <col min="4354" max="4354" width="11.75" style="1" customWidth="1"/>
    <col min="4355" max="4355" width="2.625" style="1" customWidth="1"/>
    <col min="4356" max="4356" width="20.25" style="1" customWidth="1"/>
    <col min="4357" max="4357" width="5.375" style="1" customWidth="1"/>
    <col min="4358" max="4358" width="12.625" style="1" customWidth="1"/>
    <col min="4359" max="4359" width="13" style="1" customWidth="1"/>
    <col min="4360" max="4360" width="9.625" style="1" customWidth="1"/>
    <col min="4361" max="4361" width="4.5" style="1" customWidth="1"/>
    <col min="4362" max="4362" width="10.75" style="1" customWidth="1"/>
    <col min="4363" max="4363" width="18.25" style="1" customWidth="1"/>
    <col min="4364" max="4364" width="4.875" style="1" customWidth="1"/>
    <col min="4365" max="4365" width="9.625" style="1" bestFit="1" customWidth="1"/>
    <col min="4366" max="4367" width="9" style="1"/>
    <col min="4368" max="4368" width="9.625" style="1" bestFit="1" customWidth="1"/>
    <col min="4369" max="4608" width="9" style="1"/>
    <col min="4609" max="4609" width="2" style="1" customWidth="1"/>
    <col min="4610" max="4610" width="11.75" style="1" customWidth="1"/>
    <col min="4611" max="4611" width="2.625" style="1" customWidth="1"/>
    <col min="4612" max="4612" width="20.25" style="1" customWidth="1"/>
    <col min="4613" max="4613" width="5.375" style="1" customWidth="1"/>
    <col min="4614" max="4614" width="12.625" style="1" customWidth="1"/>
    <col min="4615" max="4615" width="13" style="1" customWidth="1"/>
    <col min="4616" max="4616" width="9.625" style="1" customWidth="1"/>
    <col min="4617" max="4617" width="4.5" style="1" customWidth="1"/>
    <col min="4618" max="4618" width="10.75" style="1" customWidth="1"/>
    <col min="4619" max="4619" width="18.25" style="1" customWidth="1"/>
    <col min="4620" max="4620" width="4.875" style="1" customWidth="1"/>
    <col min="4621" max="4621" width="9.625" style="1" bestFit="1" customWidth="1"/>
    <col min="4622" max="4623" width="9" style="1"/>
    <col min="4624" max="4624" width="9.625" style="1" bestFit="1" customWidth="1"/>
    <col min="4625" max="4864" width="9" style="1"/>
    <col min="4865" max="4865" width="2" style="1" customWidth="1"/>
    <col min="4866" max="4866" width="11.75" style="1" customWidth="1"/>
    <col min="4867" max="4867" width="2.625" style="1" customWidth="1"/>
    <col min="4868" max="4868" width="20.25" style="1" customWidth="1"/>
    <col min="4869" max="4869" width="5.375" style="1" customWidth="1"/>
    <col min="4870" max="4870" width="12.625" style="1" customWidth="1"/>
    <col min="4871" max="4871" width="13" style="1" customWidth="1"/>
    <col min="4872" max="4872" width="9.625" style="1" customWidth="1"/>
    <col min="4873" max="4873" width="4.5" style="1" customWidth="1"/>
    <col min="4874" max="4874" width="10.75" style="1" customWidth="1"/>
    <col min="4875" max="4875" width="18.25" style="1" customWidth="1"/>
    <col min="4876" max="4876" width="4.875" style="1" customWidth="1"/>
    <col min="4877" max="4877" width="9.625" style="1" bestFit="1" customWidth="1"/>
    <col min="4878" max="4879" width="9" style="1"/>
    <col min="4880" max="4880" width="9.625" style="1" bestFit="1" customWidth="1"/>
    <col min="4881" max="5120" width="9" style="1"/>
    <col min="5121" max="5121" width="2" style="1" customWidth="1"/>
    <col min="5122" max="5122" width="11.75" style="1" customWidth="1"/>
    <col min="5123" max="5123" width="2.625" style="1" customWidth="1"/>
    <col min="5124" max="5124" width="20.25" style="1" customWidth="1"/>
    <col min="5125" max="5125" width="5.375" style="1" customWidth="1"/>
    <col min="5126" max="5126" width="12.625" style="1" customWidth="1"/>
    <col min="5127" max="5127" width="13" style="1" customWidth="1"/>
    <col min="5128" max="5128" width="9.625" style="1" customWidth="1"/>
    <col min="5129" max="5129" width="4.5" style="1" customWidth="1"/>
    <col min="5130" max="5130" width="10.75" style="1" customWidth="1"/>
    <col min="5131" max="5131" width="18.25" style="1" customWidth="1"/>
    <col min="5132" max="5132" width="4.875" style="1" customWidth="1"/>
    <col min="5133" max="5133" width="9.625" style="1" bestFit="1" customWidth="1"/>
    <col min="5134" max="5135" width="9" style="1"/>
    <col min="5136" max="5136" width="9.625" style="1" bestFit="1" customWidth="1"/>
    <col min="5137" max="5376" width="9" style="1"/>
    <col min="5377" max="5377" width="2" style="1" customWidth="1"/>
    <col min="5378" max="5378" width="11.75" style="1" customWidth="1"/>
    <col min="5379" max="5379" width="2.625" style="1" customWidth="1"/>
    <col min="5380" max="5380" width="20.25" style="1" customWidth="1"/>
    <col min="5381" max="5381" width="5.375" style="1" customWidth="1"/>
    <col min="5382" max="5382" width="12.625" style="1" customWidth="1"/>
    <col min="5383" max="5383" width="13" style="1" customWidth="1"/>
    <col min="5384" max="5384" width="9.625" style="1" customWidth="1"/>
    <col min="5385" max="5385" width="4.5" style="1" customWidth="1"/>
    <col min="5386" max="5386" width="10.75" style="1" customWidth="1"/>
    <col min="5387" max="5387" width="18.25" style="1" customWidth="1"/>
    <col min="5388" max="5388" width="4.875" style="1" customWidth="1"/>
    <col min="5389" max="5389" width="9.625" style="1" bestFit="1" customWidth="1"/>
    <col min="5390" max="5391" width="9" style="1"/>
    <col min="5392" max="5392" width="9.625" style="1" bestFit="1" customWidth="1"/>
    <col min="5393" max="5632" width="9" style="1"/>
    <col min="5633" max="5633" width="2" style="1" customWidth="1"/>
    <col min="5634" max="5634" width="11.75" style="1" customWidth="1"/>
    <col min="5635" max="5635" width="2.625" style="1" customWidth="1"/>
    <col min="5636" max="5636" width="20.25" style="1" customWidth="1"/>
    <col min="5637" max="5637" width="5.375" style="1" customWidth="1"/>
    <col min="5638" max="5638" width="12.625" style="1" customWidth="1"/>
    <col min="5639" max="5639" width="13" style="1" customWidth="1"/>
    <col min="5640" max="5640" width="9.625" style="1" customWidth="1"/>
    <col min="5641" max="5641" width="4.5" style="1" customWidth="1"/>
    <col min="5642" max="5642" width="10.75" style="1" customWidth="1"/>
    <col min="5643" max="5643" width="18.25" style="1" customWidth="1"/>
    <col min="5644" max="5644" width="4.875" style="1" customWidth="1"/>
    <col min="5645" max="5645" width="9.625" style="1" bestFit="1" customWidth="1"/>
    <col min="5646" max="5647" width="9" style="1"/>
    <col min="5648" max="5648" width="9.625" style="1" bestFit="1" customWidth="1"/>
    <col min="5649" max="5888" width="9" style="1"/>
    <col min="5889" max="5889" width="2" style="1" customWidth="1"/>
    <col min="5890" max="5890" width="11.75" style="1" customWidth="1"/>
    <col min="5891" max="5891" width="2.625" style="1" customWidth="1"/>
    <col min="5892" max="5892" width="20.25" style="1" customWidth="1"/>
    <col min="5893" max="5893" width="5.375" style="1" customWidth="1"/>
    <col min="5894" max="5894" width="12.625" style="1" customWidth="1"/>
    <col min="5895" max="5895" width="13" style="1" customWidth="1"/>
    <col min="5896" max="5896" width="9.625" style="1" customWidth="1"/>
    <col min="5897" max="5897" width="4.5" style="1" customWidth="1"/>
    <col min="5898" max="5898" width="10.75" style="1" customWidth="1"/>
    <col min="5899" max="5899" width="18.25" style="1" customWidth="1"/>
    <col min="5900" max="5900" width="4.875" style="1" customWidth="1"/>
    <col min="5901" max="5901" width="9.625" style="1" bestFit="1" customWidth="1"/>
    <col min="5902" max="5903" width="9" style="1"/>
    <col min="5904" max="5904" width="9.625" style="1" bestFit="1" customWidth="1"/>
    <col min="5905" max="6144" width="9" style="1"/>
    <col min="6145" max="6145" width="2" style="1" customWidth="1"/>
    <col min="6146" max="6146" width="11.75" style="1" customWidth="1"/>
    <col min="6147" max="6147" width="2.625" style="1" customWidth="1"/>
    <col min="6148" max="6148" width="20.25" style="1" customWidth="1"/>
    <col min="6149" max="6149" width="5.375" style="1" customWidth="1"/>
    <col min="6150" max="6150" width="12.625" style="1" customWidth="1"/>
    <col min="6151" max="6151" width="13" style="1" customWidth="1"/>
    <col min="6152" max="6152" width="9.625" style="1" customWidth="1"/>
    <col min="6153" max="6153" width="4.5" style="1" customWidth="1"/>
    <col min="6154" max="6154" width="10.75" style="1" customWidth="1"/>
    <col min="6155" max="6155" width="18.25" style="1" customWidth="1"/>
    <col min="6156" max="6156" width="4.875" style="1" customWidth="1"/>
    <col min="6157" max="6157" width="9.625" style="1" bestFit="1" customWidth="1"/>
    <col min="6158" max="6159" width="9" style="1"/>
    <col min="6160" max="6160" width="9.625" style="1" bestFit="1" customWidth="1"/>
    <col min="6161" max="6400" width="9" style="1"/>
    <col min="6401" max="6401" width="2" style="1" customWidth="1"/>
    <col min="6402" max="6402" width="11.75" style="1" customWidth="1"/>
    <col min="6403" max="6403" width="2.625" style="1" customWidth="1"/>
    <col min="6404" max="6404" width="20.25" style="1" customWidth="1"/>
    <col min="6405" max="6405" width="5.375" style="1" customWidth="1"/>
    <col min="6406" max="6406" width="12.625" style="1" customWidth="1"/>
    <col min="6407" max="6407" width="13" style="1" customWidth="1"/>
    <col min="6408" max="6408" width="9.625" style="1" customWidth="1"/>
    <col min="6409" max="6409" width="4.5" style="1" customWidth="1"/>
    <col min="6410" max="6410" width="10.75" style="1" customWidth="1"/>
    <col min="6411" max="6411" width="18.25" style="1" customWidth="1"/>
    <col min="6412" max="6412" width="4.875" style="1" customWidth="1"/>
    <col min="6413" max="6413" width="9.625" style="1" bestFit="1" customWidth="1"/>
    <col min="6414" max="6415" width="9" style="1"/>
    <col min="6416" max="6416" width="9.625" style="1" bestFit="1" customWidth="1"/>
    <col min="6417" max="6656" width="9" style="1"/>
    <col min="6657" max="6657" width="2" style="1" customWidth="1"/>
    <col min="6658" max="6658" width="11.75" style="1" customWidth="1"/>
    <col min="6659" max="6659" width="2.625" style="1" customWidth="1"/>
    <col min="6660" max="6660" width="20.25" style="1" customWidth="1"/>
    <col min="6661" max="6661" width="5.375" style="1" customWidth="1"/>
    <col min="6662" max="6662" width="12.625" style="1" customWidth="1"/>
    <col min="6663" max="6663" width="13" style="1" customWidth="1"/>
    <col min="6664" max="6664" width="9.625" style="1" customWidth="1"/>
    <col min="6665" max="6665" width="4.5" style="1" customWidth="1"/>
    <col min="6666" max="6666" width="10.75" style="1" customWidth="1"/>
    <col min="6667" max="6667" width="18.25" style="1" customWidth="1"/>
    <col min="6668" max="6668" width="4.875" style="1" customWidth="1"/>
    <col min="6669" max="6669" width="9.625" style="1" bestFit="1" customWidth="1"/>
    <col min="6670" max="6671" width="9" style="1"/>
    <col min="6672" max="6672" width="9.625" style="1" bestFit="1" customWidth="1"/>
    <col min="6673" max="6912" width="9" style="1"/>
    <col min="6913" max="6913" width="2" style="1" customWidth="1"/>
    <col min="6914" max="6914" width="11.75" style="1" customWidth="1"/>
    <col min="6915" max="6915" width="2.625" style="1" customWidth="1"/>
    <col min="6916" max="6916" width="20.25" style="1" customWidth="1"/>
    <col min="6917" max="6917" width="5.375" style="1" customWidth="1"/>
    <col min="6918" max="6918" width="12.625" style="1" customWidth="1"/>
    <col min="6919" max="6919" width="13" style="1" customWidth="1"/>
    <col min="6920" max="6920" width="9.625" style="1" customWidth="1"/>
    <col min="6921" max="6921" width="4.5" style="1" customWidth="1"/>
    <col min="6922" max="6922" width="10.75" style="1" customWidth="1"/>
    <col min="6923" max="6923" width="18.25" style="1" customWidth="1"/>
    <col min="6924" max="6924" width="4.875" style="1" customWidth="1"/>
    <col min="6925" max="6925" width="9.625" style="1" bestFit="1" customWidth="1"/>
    <col min="6926" max="6927" width="9" style="1"/>
    <col min="6928" max="6928" width="9.625" style="1" bestFit="1" customWidth="1"/>
    <col min="6929" max="7168" width="9" style="1"/>
    <col min="7169" max="7169" width="2" style="1" customWidth="1"/>
    <col min="7170" max="7170" width="11.75" style="1" customWidth="1"/>
    <col min="7171" max="7171" width="2.625" style="1" customWidth="1"/>
    <col min="7172" max="7172" width="20.25" style="1" customWidth="1"/>
    <col min="7173" max="7173" width="5.375" style="1" customWidth="1"/>
    <col min="7174" max="7174" width="12.625" style="1" customWidth="1"/>
    <col min="7175" max="7175" width="13" style="1" customWidth="1"/>
    <col min="7176" max="7176" width="9.625" style="1" customWidth="1"/>
    <col min="7177" max="7177" width="4.5" style="1" customWidth="1"/>
    <col min="7178" max="7178" width="10.75" style="1" customWidth="1"/>
    <col min="7179" max="7179" width="18.25" style="1" customWidth="1"/>
    <col min="7180" max="7180" width="4.875" style="1" customWidth="1"/>
    <col min="7181" max="7181" width="9.625" style="1" bestFit="1" customWidth="1"/>
    <col min="7182" max="7183" width="9" style="1"/>
    <col min="7184" max="7184" width="9.625" style="1" bestFit="1" customWidth="1"/>
    <col min="7185" max="7424" width="9" style="1"/>
    <col min="7425" max="7425" width="2" style="1" customWidth="1"/>
    <col min="7426" max="7426" width="11.75" style="1" customWidth="1"/>
    <col min="7427" max="7427" width="2.625" style="1" customWidth="1"/>
    <col min="7428" max="7428" width="20.25" style="1" customWidth="1"/>
    <col min="7429" max="7429" width="5.375" style="1" customWidth="1"/>
    <col min="7430" max="7430" width="12.625" style="1" customWidth="1"/>
    <col min="7431" max="7431" width="13" style="1" customWidth="1"/>
    <col min="7432" max="7432" width="9.625" style="1" customWidth="1"/>
    <col min="7433" max="7433" width="4.5" style="1" customWidth="1"/>
    <col min="7434" max="7434" width="10.75" style="1" customWidth="1"/>
    <col min="7435" max="7435" width="18.25" style="1" customWidth="1"/>
    <col min="7436" max="7436" width="4.875" style="1" customWidth="1"/>
    <col min="7437" max="7437" width="9.625" style="1" bestFit="1" customWidth="1"/>
    <col min="7438" max="7439" width="9" style="1"/>
    <col min="7440" max="7440" width="9.625" style="1" bestFit="1" customWidth="1"/>
    <col min="7441" max="7680" width="9" style="1"/>
    <col min="7681" max="7681" width="2" style="1" customWidth="1"/>
    <col min="7682" max="7682" width="11.75" style="1" customWidth="1"/>
    <col min="7683" max="7683" width="2.625" style="1" customWidth="1"/>
    <col min="7684" max="7684" width="20.25" style="1" customWidth="1"/>
    <col min="7685" max="7685" width="5.375" style="1" customWidth="1"/>
    <col min="7686" max="7686" width="12.625" style="1" customWidth="1"/>
    <col min="7687" max="7687" width="13" style="1" customWidth="1"/>
    <col min="7688" max="7688" width="9.625" style="1" customWidth="1"/>
    <col min="7689" max="7689" width="4.5" style="1" customWidth="1"/>
    <col min="7690" max="7690" width="10.75" style="1" customWidth="1"/>
    <col min="7691" max="7691" width="18.25" style="1" customWidth="1"/>
    <col min="7692" max="7692" width="4.875" style="1" customWidth="1"/>
    <col min="7693" max="7693" width="9.625" style="1" bestFit="1" customWidth="1"/>
    <col min="7694" max="7695" width="9" style="1"/>
    <col min="7696" max="7696" width="9.625" style="1" bestFit="1" customWidth="1"/>
    <col min="7697" max="7936" width="9" style="1"/>
    <col min="7937" max="7937" width="2" style="1" customWidth="1"/>
    <col min="7938" max="7938" width="11.75" style="1" customWidth="1"/>
    <col min="7939" max="7939" width="2.625" style="1" customWidth="1"/>
    <col min="7940" max="7940" width="20.25" style="1" customWidth="1"/>
    <col min="7941" max="7941" width="5.375" style="1" customWidth="1"/>
    <col min="7942" max="7942" width="12.625" style="1" customWidth="1"/>
    <col min="7943" max="7943" width="13" style="1" customWidth="1"/>
    <col min="7944" max="7944" width="9.625" style="1" customWidth="1"/>
    <col min="7945" max="7945" width="4.5" style="1" customWidth="1"/>
    <col min="7946" max="7946" width="10.75" style="1" customWidth="1"/>
    <col min="7947" max="7947" width="18.25" style="1" customWidth="1"/>
    <col min="7948" max="7948" width="4.875" style="1" customWidth="1"/>
    <col min="7949" max="7949" width="9.625" style="1" bestFit="1" customWidth="1"/>
    <col min="7950" max="7951" width="9" style="1"/>
    <col min="7952" max="7952" width="9.625" style="1" bestFit="1" customWidth="1"/>
    <col min="7953" max="8192" width="9" style="1"/>
    <col min="8193" max="8193" width="2" style="1" customWidth="1"/>
    <col min="8194" max="8194" width="11.75" style="1" customWidth="1"/>
    <col min="8195" max="8195" width="2.625" style="1" customWidth="1"/>
    <col min="8196" max="8196" width="20.25" style="1" customWidth="1"/>
    <col min="8197" max="8197" width="5.375" style="1" customWidth="1"/>
    <col min="8198" max="8198" width="12.625" style="1" customWidth="1"/>
    <col min="8199" max="8199" width="13" style="1" customWidth="1"/>
    <col min="8200" max="8200" width="9.625" style="1" customWidth="1"/>
    <col min="8201" max="8201" width="4.5" style="1" customWidth="1"/>
    <col min="8202" max="8202" width="10.75" style="1" customWidth="1"/>
    <col min="8203" max="8203" width="18.25" style="1" customWidth="1"/>
    <col min="8204" max="8204" width="4.875" style="1" customWidth="1"/>
    <col min="8205" max="8205" width="9.625" style="1" bestFit="1" customWidth="1"/>
    <col min="8206" max="8207" width="9" style="1"/>
    <col min="8208" max="8208" width="9.625" style="1" bestFit="1" customWidth="1"/>
    <col min="8209" max="8448" width="9" style="1"/>
    <col min="8449" max="8449" width="2" style="1" customWidth="1"/>
    <col min="8450" max="8450" width="11.75" style="1" customWidth="1"/>
    <col min="8451" max="8451" width="2.625" style="1" customWidth="1"/>
    <col min="8452" max="8452" width="20.25" style="1" customWidth="1"/>
    <col min="8453" max="8453" width="5.375" style="1" customWidth="1"/>
    <col min="8454" max="8454" width="12.625" style="1" customWidth="1"/>
    <col min="8455" max="8455" width="13" style="1" customWidth="1"/>
    <col min="8456" max="8456" width="9.625" style="1" customWidth="1"/>
    <col min="8457" max="8457" width="4.5" style="1" customWidth="1"/>
    <col min="8458" max="8458" width="10.75" style="1" customWidth="1"/>
    <col min="8459" max="8459" width="18.25" style="1" customWidth="1"/>
    <col min="8460" max="8460" width="4.875" style="1" customWidth="1"/>
    <col min="8461" max="8461" width="9.625" style="1" bestFit="1" customWidth="1"/>
    <col min="8462" max="8463" width="9" style="1"/>
    <col min="8464" max="8464" width="9.625" style="1" bestFit="1" customWidth="1"/>
    <col min="8465" max="8704" width="9" style="1"/>
    <col min="8705" max="8705" width="2" style="1" customWidth="1"/>
    <col min="8706" max="8706" width="11.75" style="1" customWidth="1"/>
    <col min="8707" max="8707" width="2.625" style="1" customWidth="1"/>
    <col min="8708" max="8708" width="20.25" style="1" customWidth="1"/>
    <col min="8709" max="8709" width="5.375" style="1" customWidth="1"/>
    <col min="8710" max="8710" width="12.625" style="1" customWidth="1"/>
    <col min="8711" max="8711" width="13" style="1" customWidth="1"/>
    <col min="8712" max="8712" width="9.625" style="1" customWidth="1"/>
    <col min="8713" max="8713" width="4.5" style="1" customWidth="1"/>
    <col min="8714" max="8714" width="10.75" style="1" customWidth="1"/>
    <col min="8715" max="8715" width="18.25" style="1" customWidth="1"/>
    <col min="8716" max="8716" width="4.875" style="1" customWidth="1"/>
    <col min="8717" max="8717" width="9.625" style="1" bestFit="1" customWidth="1"/>
    <col min="8718" max="8719" width="9" style="1"/>
    <col min="8720" max="8720" width="9.625" style="1" bestFit="1" customWidth="1"/>
    <col min="8721" max="8960" width="9" style="1"/>
    <col min="8961" max="8961" width="2" style="1" customWidth="1"/>
    <col min="8962" max="8962" width="11.75" style="1" customWidth="1"/>
    <col min="8963" max="8963" width="2.625" style="1" customWidth="1"/>
    <col min="8964" max="8964" width="20.25" style="1" customWidth="1"/>
    <col min="8965" max="8965" width="5.375" style="1" customWidth="1"/>
    <col min="8966" max="8966" width="12.625" style="1" customWidth="1"/>
    <col min="8967" max="8967" width="13" style="1" customWidth="1"/>
    <col min="8968" max="8968" width="9.625" style="1" customWidth="1"/>
    <col min="8969" max="8969" width="4.5" style="1" customWidth="1"/>
    <col min="8970" max="8970" width="10.75" style="1" customWidth="1"/>
    <col min="8971" max="8971" width="18.25" style="1" customWidth="1"/>
    <col min="8972" max="8972" width="4.875" style="1" customWidth="1"/>
    <col min="8973" max="8973" width="9.625" style="1" bestFit="1" customWidth="1"/>
    <col min="8974" max="8975" width="9" style="1"/>
    <col min="8976" max="8976" width="9.625" style="1" bestFit="1" customWidth="1"/>
    <col min="8977" max="9216" width="9" style="1"/>
    <col min="9217" max="9217" width="2" style="1" customWidth="1"/>
    <col min="9218" max="9218" width="11.75" style="1" customWidth="1"/>
    <col min="9219" max="9219" width="2.625" style="1" customWidth="1"/>
    <col min="9220" max="9220" width="20.25" style="1" customWidth="1"/>
    <col min="9221" max="9221" width="5.375" style="1" customWidth="1"/>
    <col min="9222" max="9222" width="12.625" style="1" customWidth="1"/>
    <col min="9223" max="9223" width="13" style="1" customWidth="1"/>
    <col min="9224" max="9224" width="9.625" style="1" customWidth="1"/>
    <col min="9225" max="9225" width="4.5" style="1" customWidth="1"/>
    <col min="9226" max="9226" width="10.75" style="1" customWidth="1"/>
    <col min="9227" max="9227" width="18.25" style="1" customWidth="1"/>
    <col min="9228" max="9228" width="4.875" style="1" customWidth="1"/>
    <col min="9229" max="9229" width="9.625" style="1" bestFit="1" customWidth="1"/>
    <col min="9230" max="9231" width="9" style="1"/>
    <col min="9232" max="9232" width="9.625" style="1" bestFit="1" customWidth="1"/>
    <col min="9233" max="9472" width="9" style="1"/>
    <col min="9473" max="9473" width="2" style="1" customWidth="1"/>
    <col min="9474" max="9474" width="11.75" style="1" customWidth="1"/>
    <col min="9475" max="9475" width="2.625" style="1" customWidth="1"/>
    <col min="9476" max="9476" width="20.25" style="1" customWidth="1"/>
    <col min="9477" max="9477" width="5.375" style="1" customWidth="1"/>
    <col min="9478" max="9478" width="12.625" style="1" customWidth="1"/>
    <col min="9479" max="9479" width="13" style="1" customWidth="1"/>
    <col min="9480" max="9480" width="9.625" style="1" customWidth="1"/>
    <col min="9481" max="9481" width="4.5" style="1" customWidth="1"/>
    <col min="9482" max="9482" width="10.75" style="1" customWidth="1"/>
    <col min="9483" max="9483" width="18.25" style="1" customWidth="1"/>
    <col min="9484" max="9484" width="4.875" style="1" customWidth="1"/>
    <col min="9485" max="9485" width="9.625" style="1" bestFit="1" customWidth="1"/>
    <col min="9486" max="9487" width="9" style="1"/>
    <col min="9488" max="9488" width="9.625" style="1" bestFit="1" customWidth="1"/>
    <col min="9489" max="9728" width="9" style="1"/>
    <col min="9729" max="9729" width="2" style="1" customWidth="1"/>
    <col min="9730" max="9730" width="11.75" style="1" customWidth="1"/>
    <col min="9731" max="9731" width="2.625" style="1" customWidth="1"/>
    <col min="9732" max="9732" width="20.25" style="1" customWidth="1"/>
    <col min="9733" max="9733" width="5.375" style="1" customWidth="1"/>
    <col min="9734" max="9734" width="12.625" style="1" customWidth="1"/>
    <col min="9735" max="9735" width="13" style="1" customWidth="1"/>
    <col min="9736" max="9736" width="9.625" style="1" customWidth="1"/>
    <col min="9737" max="9737" width="4.5" style="1" customWidth="1"/>
    <col min="9738" max="9738" width="10.75" style="1" customWidth="1"/>
    <col min="9739" max="9739" width="18.25" style="1" customWidth="1"/>
    <col min="9740" max="9740" width="4.875" style="1" customWidth="1"/>
    <col min="9741" max="9741" width="9.625" style="1" bestFit="1" customWidth="1"/>
    <col min="9742" max="9743" width="9" style="1"/>
    <col min="9744" max="9744" width="9.625" style="1" bestFit="1" customWidth="1"/>
    <col min="9745" max="9984" width="9" style="1"/>
    <col min="9985" max="9985" width="2" style="1" customWidth="1"/>
    <col min="9986" max="9986" width="11.75" style="1" customWidth="1"/>
    <col min="9987" max="9987" width="2.625" style="1" customWidth="1"/>
    <col min="9988" max="9988" width="20.25" style="1" customWidth="1"/>
    <col min="9989" max="9989" width="5.375" style="1" customWidth="1"/>
    <col min="9990" max="9990" width="12.625" style="1" customWidth="1"/>
    <col min="9991" max="9991" width="13" style="1" customWidth="1"/>
    <col min="9992" max="9992" width="9.625" style="1" customWidth="1"/>
    <col min="9993" max="9993" width="4.5" style="1" customWidth="1"/>
    <col min="9994" max="9994" width="10.75" style="1" customWidth="1"/>
    <col min="9995" max="9995" width="18.25" style="1" customWidth="1"/>
    <col min="9996" max="9996" width="4.875" style="1" customWidth="1"/>
    <col min="9997" max="9997" width="9.625" style="1" bestFit="1" customWidth="1"/>
    <col min="9998" max="9999" width="9" style="1"/>
    <col min="10000" max="10000" width="9.625" style="1" bestFit="1" customWidth="1"/>
    <col min="10001" max="10240" width="9" style="1"/>
    <col min="10241" max="10241" width="2" style="1" customWidth="1"/>
    <col min="10242" max="10242" width="11.75" style="1" customWidth="1"/>
    <col min="10243" max="10243" width="2.625" style="1" customWidth="1"/>
    <col min="10244" max="10244" width="20.25" style="1" customWidth="1"/>
    <col min="10245" max="10245" width="5.375" style="1" customWidth="1"/>
    <col min="10246" max="10246" width="12.625" style="1" customWidth="1"/>
    <col min="10247" max="10247" width="13" style="1" customWidth="1"/>
    <col min="10248" max="10248" width="9.625" style="1" customWidth="1"/>
    <col min="10249" max="10249" width="4.5" style="1" customWidth="1"/>
    <col min="10250" max="10250" width="10.75" style="1" customWidth="1"/>
    <col min="10251" max="10251" width="18.25" style="1" customWidth="1"/>
    <col min="10252" max="10252" width="4.875" style="1" customWidth="1"/>
    <col min="10253" max="10253" width="9.625" style="1" bestFit="1" customWidth="1"/>
    <col min="10254" max="10255" width="9" style="1"/>
    <col min="10256" max="10256" width="9.625" style="1" bestFit="1" customWidth="1"/>
    <col min="10257" max="10496" width="9" style="1"/>
    <col min="10497" max="10497" width="2" style="1" customWidth="1"/>
    <col min="10498" max="10498" width="11.75" style="1" customWidth="1"/>
    <col min="10499" max="10499" width="2.625" style="1" customWidth="1"/>
    <col min="10500" max="10500" width="20.25" style="1" customWidth="1"/>
    <col min="10501" max="10501" width="5.375" style="1" customWidth="1"/>
    <col min="10502" max="10502" width="12.625" style="1" customWidth="1"/>
    <col min="10503" max="10503" width="13" style="1" customWidth="1"/>
    <col min="10504" max="10504" width="9.625" style="1" customWidth="1"/>
    <col min="10505" max="10505" width="4.5" style="1" customWidth="1"/>
    <col min="10506" max="10506" width="10.75" style="1" customWidth="1"/>
    <col min="10507" max="10507" width="18.25" style="1" customWidth="1"/>
    <col min="10508" max="10508" width="4.875" style="1" customWidth="1"/>
    <col min="10509" max="10509" width="9.625" style="1" bestFit="1" customWidth="1"/>
    <col min="10510" max="10511" width="9" style="1"/>
    <col min="10512" max="10512" width="9.625" style="1" bestFit="1" customWidth="1"/>
    <col min="10513" max="10752" width="9" style="1"/>
    <col min="10753" max="10753" width="2" style="1" customWidth="1"/>
    <col min="10754" max="10754" width="11.75" style="1" customWidth="1"/>
    <col min="10755" max="10755" width="2.625" style="1" customWidth="1"/>
    <col min="10756" max="10756" width="20.25" style="1" customWidth="1"/>
    <col min="10757" max="10757" width="5.375" style="1" customWidth="1"/>
    <col min="10758" max="10758" width="12.625" style="1" customWidth="1"/>
    <col min="10759" max="10759" width="13" style="1" customWidth="1"/>
    <col min="10760" max="10760" width="9.625" style="1" customWidth="1"/>
    <col min="10761" max="10761" width="4.5" style="1" customWidth="1"/>
    <col min="10762" max="10762" width="10.75" style="1" customWidth="1"/>
    <col min="10763" max="10763" width="18.25" style="1" customWidth="1"/>
    <col min="10764" max="10764" width="4.875" style="1" customWidth="1"/>
    <col min="10765" max="10765" width="9.625" style="1" bestFit="1" customWidth="1"/>
    <col min="10766" max="10767" width="9" style="1"/>
    <col min="10768" max="10768" width="9.625" style="1" bestFit="1" customWidth="1"/>
    <col min="10769" max="11008" width="9" style="1"/>
    <col min="11009" max="11009" width="2" style="1" customWidth="1"/>
    <col min="11010" max="11010" width="11.75" style="1" customWidth="1"/>
    <col min="11011" max="11011" width="2.625" style="1" customWidth="1"/>
    <col min="11012" max="11012" width="20.25" style="1" customWidth="1"/>
    <col min="11013" max="11013" width="5.375" style="1" customWidth="1"/>
    <col min="11014" max="11014" width="12.625" style="1" customWidth="1"/>
    <col min="11015" max="11015" width="13" style="1" customWidth="1"/>
    <col min="11016" max="11016" width="9.625" style="1" customWidth="1"/>
    <col min="11017" max="11017" width="4.5" style="1" customWidth="1"/>
    <col min="11018" max="11018" width="10.75" style="1" customWidth="1"/>
    <col min="11019" max="11019" width="18.25" style="1" customWidth="1"/>
    <col min="11020" max="11020" width="4.875" style="1" customWidth="1"/>
    <col min="11021" max="11021" width="9.625" style="1" bestFit="1" customWidth="1"/>
    <col min="11022" max="11023" width="9" style="1"/>
    <col min="11024" max="11024" width="9.625" style="1" bestFit="1" customWidth="1"/>
    <col min="11025" max="11264" width="9" style="1"/>
    <col min="11265" max="11265" width="2" style="1" customWidth="1"/>
    <col min="11266" max="11266" width="11.75" style="1" customWidth="1"/>
    <col min="11267" max="11267" width="2.625" style="1" customWidth="1"/>
    <col min="11268" max="11268" width="20.25" style="1" customWidth="1"/>
    <col min="11269" max="11269" width="5.375" style="1" customWidth="1"/>
    <col min="11270" max="11270" width="12.625" style="1" customWidth="1"/>
    <col min="11271" max="11271" width="13" style="1" customWidth="1"/>
    <col min="11272" max="11272" width="9.625" style="1" customWidth="1"/>
    <col min="11273" max="11273" width="4.5" style="1" customWidth="1"/>
    <col min="11274" max="11274" width="10.75" style="1" customWidth="1"/>
    <col min="11275" max="11275" width="18.25" style="1" customWidth="1"/>
    <col min="11276" max="11276" width="4.875" style="1" customWidth="1"/>
    <col min="11277" max="11277" width="9.625" style="1" bestFit="1" customWidth="1"/>
    <col min="11278" max="11279" width="9" style="1"/>
    <col min="11280" max="11280" width="9.625" style="1" bestFit="1" customWidth="1"/>
    <col min="11281" max="11520" width="9" style="1"/>
    <col min="11521" max="11521" width="2" style="1" customWidth="1"/>
    <col min="11522" max="11522" width="11.75" style="1" customWidth="1"/>
    <col min="11523" max="11523" width="2.625" style="1" customWidth="1"/>
    <col min="11524" max="11524" width="20.25" style="1" customWidth="1"/>
    <col min="11525" max="11525" width="5.375" style="1" customWidth="1"/>
    <col min="11526" max="11526" width="12.625" style="1" customWidth="1"/>
    <col min="11527" max="11527" width="13" style="1" customWidth="1"/>
    <col min="11528" max="11528" width="9.625" style="1" customWidth="1"/>
    <col min="11529" max="11529" width="4.5" style="1" customWidth="1"/>
    <col min="11530" max="11530" width="10.75" style="1" customWidth="1"/>
    <col min="11531" max="11531" width="18.25" style="1" customWidth="1"/>
    <col min="11532" max="11532" width="4.875" style="1" customWidth="1"/>
    <col min="11533" max="11533" width="9.625" style="1" bestFit="1" customWidth="1"/>
    <col min="11534" max="11535" width="9" style="1"/>
    <col min="11536" max="11536" width="9.625" style="1" bestFit="1" customWidth="1"/>
    <col min="11537" max="11776" width="9" style="1"/>
    <col min="11777" max="11777" width="2" style="1" customWidth="1"/>
    <col min="11778" max="11778" width="11.75" style="1" customWidth="1"/>
    <col min="11779" max="11779" width="2.625" style="1" customWidth="1"/>
    <col min="11780" max="11780" width="20.25" style="1" customWidth="1"/>
    <col min="11781" max="11781" width="5.375" style="1" customWidth="1"/>
    <col min="11782" max="11782" width="12.625" style="1" customWidth="1"/>
    <col min="11783" max="11783" width="13" style="1" customWidth="1"/>
    <col min="11784" max="11784" width="9.625" style="1" customWidth="1"/>
    <col min="11785" max="11785" width="4.5" style="1" customWidth="1"/>
    <col min="11786" max="11786" width="10.75" style="1" customWidth="1"/>
    <col min="11787" max="11787" width="18.25" style="1" customWidth="1"/>
    <col min="11788" max="11788" width="4.875" style="1" customWidth="1"/>
    <col min="11789" max="11789" width="9.625" style="1" bestFit="1" customWidth="1"/>
    <col min="11790" max="11791" width="9" style="1"/>
    <col min="11792" max="11792" width="9.625" style="1" bestFit="1" customWidth="1"/>
    <col min="11793" max="12032" width="9" style="1"/>
    <col min="12033" max="12033" width="2" style="1" customWidth="1"/>
    <col min="12034" max="12034" width="11.75" style="1" customWidth="1"/>
    <col min="12035" max="12035" width="2.625" style="1" customWidth="1"/>
    <col min="12036" max="12036" width="20.25" style="1" customWidth="1"/>
    <col min="12037" max="12037" width="5.375" style="1" customWidth="1"/>
    <col min="12038" max="12038" width="12.625" style="1" customWidth="1"/>
    <col min="12039" max="12039" width="13" style="1" customWidth="1"/>
    <col min="12040" max="12040" width="9.625" style="1" customWidth="1"/>
    <col min="12041" max="12041" width="4.5" style="1" customWidth="1"/>
    <col min="12042" max="12042" width="10.75" style="1" customWidth="1"/>
    <col min="12043" max="12043" width="18.25" style="1" customWidth="1"/>
    <col min="12044" max="12044" width="4.875" style="1" customWidth="1"/>
    <col min="12045" max="12045" width="9.625" style="1" bestFit="1" customWidth="1"/>
    <col min="12046" max="12047" width="9" style="1"/>
    <col min="12048" max="12048" width="9.625" style="1" bestFit="1" customWidth="1"/>
    <col min="12049" max="12288" width="9" style="1"/>
    <col min="12289" max="12289" width="2" style="1" customWidth="1"/>
    <col min="12290" max="12290" width="11.75" style="1" customWidth="1"/>
    <col min="12291" max="12291" width="2.625" style="1" customWidth="1"/>
    <col min="12292" max="12292" width="20.25" style="1" customWidth="1"/>
    <col min="12293" max="12293" width="5.375" style="1" customWidth="1"/>
    <col min="12294" max="12294" width="12.625" style="1" customWidth="1"/>
    <col min="12295" max="12295" width="13" style="1" customWidth="1"/>
    <col min="12296" max="12296" width="9.625" style="1" customWidth="1"/>
    <col min="12297" max="12297" width="4.5" style="1" customWidth="1"/>
    <col min="12298" max="12298" width="10.75" style="1" customWidth="1"/>
    <col min="12299" max="12299" width="18.25" style="1" customWidth="1"/>
    <col min="12300" max="12300" width="4.875" style="1" customWidth="1"/>
    <col min="12301" max="12301" width="9.625" style="1" bestFit="1" customWidth="1"/>
    <col min="12302" max="12303" width="9" style="1"/>
    <col min="12304" max="12304" width="9.625" style="1" bestFit="1" customWidth="1"/>
    <col min="12305" max="12544" width="9" style="1"/>
    <col min="12545" max="12545" width="2" style="1" customWidth="1"/>
    <col min="12546" max="12546" width="11.75" style="1" customWidth="1"/>
    <col min="12547" max="12547" width="2.625" style="1" customWidth="1"/>
    <col min="12548" max="12548" width="20.25" style="1" customWidth="1"/>
    <col min="12549" max="12549" width="5.375" style="1" customWidth="1"/>
    <col min="12550" max="12550" width="12.625" style="1" customWidth="1"/>
    <col min="12551" max="12551" width="13" style="1" customWidth="1"/>
    <col min="12552" max="12552" width="9.625" style="1" customWidth="1"/>
    <col min="12553" max="12553" width="4.5" style="1" customWidth="1"/>
    <col min="12554" max="12554" width="10.75" style="1" customWidth="1"/>
    <col min="12555" max="12555" width="18.25" style="1" customWidth="1"/>
    <col min="12556" max="12556" width="4.875" style="1" customWidth="1"/>
    <col min="12557" max="12557" width="9.625" style="1" bestFit="1" customWidth="1"/>
    <col min="12558" max="12559" width="9" style="1"/>
    <col min="12560" max="12560" width="9.625" style="1" bestFit="1" customWidth="1"/>
    <col min="12561" max="12800" width="9" style="1"/>
    <col min="12801" max="12801" width="2" style="1" customWidth="1"/>
    <col min="12802" max="12802" width="11.75" style="1" customWidth="1"/>
    <col min="12803" max="12803" width="2.625" style="1" customWidth="1"/>
    <col min="12804" max="12804" width="20.25" style="1" customWidth="1"/>
    <col min="12805" max="12805" width="5.375" style="1" customWidth="1"/>
    <col min="12806" max="12806" width="12.625" style="1" customWidth="1"/>
    <col min="12807" max="12807" width="13" style="1" customWidth="1"/>
    <col min="12808" max="12808" width="9.625" style="1" customWidth="1"/>
    <col min="12809" max="12809" width="4.5" style="1" customWidth="1"/>
    <col min="12810" max="12810" width="10.75" style="1" customWidth="1"/>
    <col min="12811" max="12811" width="18.25" style="1" customWidth="1"/>
    <col min="12812" max="12812" width="4.875" style="1" customWidth="1"/>
    <col min="12813" max="12813" width="9.625" style="1" bestFit="1" customWidth="1"/>
    <col min="12814" max="12815" width="9" style="1"/>
    <col min="12816" max="12816" width="9.625" style="1" bestFit="1" customWidth="1"/>
    <col min="12817" max="13056" width="9" style="1"/>
    <col min="13057" max="13057" width="2" style="1" customWidth="1"/>
    <col min="13058" max="13058" width="11.75" style="1" customWidth="1"/>
    <col min="13059" max="13059" width="2.625" style="1" customWidth="1"/>
    <col min="13060" max="13060" width="20.25" style="1" customWidth="1"/>
    <col min="13061" max="13061" width="5.375" style="1" customWidth="1"/>
    <col min="13062" max="13062" width="12.625" style="1" customWidth="1"/>
    <col min="13063" max="13063" width="13" style="1" customWidth="1"/>
    <col min="13064" max="13064" width="9.625" style="1" customWidth="1"/>
    <col min="13065" max="13065" width="4.5" style="1" customWidth="1"/>
    <col min="13066" max="13066" width="10.75" style="1" customWidth="1"/>
    <col min="13067" max="13067" width="18.25" style="1" customWidth="1"/>
    <col min="13068" max="13068" width="4.875" style="1" customWidth="1"/>
    <col min="13069" max="13069" width="9.625" style="1" bestFit="1" customWidth="1"/>
    <col min="13070" max="13071" width="9" style="1"/>
    <col min="13072" max="13072" width="9.625" style="1" bestFit="1" customWidth="1"/>
    <col min="13073" max="13312" width="9" style="1"/>
    <col min="13313" max="13313" width="2" style="1" customWidth="1"/>
    <col min="13314" max="13314" width="11.75" style="1" customWidth="1"/>
    <col min="13315" max="13315" width="2.625" style="1" customWidth="1"/>
    <col min="13316" max="13316" width="20.25" style="1" customWidth="1"/>
    <col min="13317" max="13317" width="5.375" style="1" customWidth="1"/>
    <col min="13318" max="13318" width="12.625" style="1" customWidth="1"/>
    <col min="13319" max="13319" width="13" style="1" customWidth="1"/>
    <col min="13320" max="13320" width="9.625" style="1" customWidth="1"/>
    <col min="13321" max="13321" width="4.5" style="1" customWidth="1"/>
    <col min="13322" max="13322" width="10.75" style="1" customWidth="1"/>
    <col min="13323" max="13323" width="18.25" style="1" customWidth="1"/>
    <col min="13324" max="13324" width="4.875" style="1" customWidth="1"/>
    <col min="13325" max="13325" width="9.625" style="1" bestFit="1" customWidth="1"/>
    <col min="13326" max="13327" width="9" style="1"/>
    <col min="13328" max="13328" width="9.625" style="1" bestFit="1" customWidth="1"/>
    <col min="13329" max="13568" width="9" style="1"/>
    <col min="13569" max="13569" width="2" style="1" customWidth="1"/>
    <col min="13570" max="13570" width="11.75" style="1" customWidth="1"/>
    <col min="13571" max="13571" width="2.625" style="1" customWidth="1"/>
    <col min="13572" max="13572" width="20.25" style="1" customWidth="1"/>
    <col min="13573" max="13573" width="5.375" style="1" customWidth="1"/>
    <col min="13574" max="13574" width="12.625" style="1" customWidth="1"/>
    <col min="13575" max="13575" width="13" style="1" customWidth="1"/>
    <col min="13576" max="13576" width="9.625" style="1" customWidth="1"/>
    <col min="13577" max="13577" width="4.5" style="1" customWidth="1"/>
    <col min="13578" max="13578" width="10.75" style="1" customWidth="1"/>
    <col min="13579" max="13579" width="18.25" style="1" customWidth="1"/>
    <col min="13580" max="13580" width="4.875" style="1" customWidth="1"/>
    <col min="13581" max="13581" width="9.625" style="1" bestFit="1" customWidth="1"/>
    <col min="13582" max="13583" width="9" style="1"/>
    <col min="13584" max="13584" width="9.625" style="1" bestFit="1" customWidth="1"/>
    <col min="13585" max="13824" width="9" style="1"/>
    <col min="13825" max="13825" width="2" style="1" customWidth="1"/>
    <col min="13826" max="13826" width="11.75" style="1" customWidth="1"/>
    <col min="13827" max="13827" width="2.625" style="1" customWidth="1"/>
    <col min="13828" max="13828" width="20.25" style="1" customWidth="1"/>
    <col min="13829" max="13829" width="5.375" style="1" customWidth="1"/>
    <col min="13830" max="13830" width="12.625" style="1" customWidth="1"/>
    <col min="13831" max="13831" width="13" style="1" customWidth="1"/>
    <col min="13832" max="13832" width="9.625" style="1" customWidth="1"/>
    <col min="13833" max="13833" width="4.5" style="1" customWidth="1"/>
    <col min="13834" max="13834" width="10.75" style="1" customWidth="1"/>
    <col min="13835" max="13835" width="18.25" style="1" customWidth="1"/>
    <col min="13836" max="13836" width="4.875" style="1" customWidth="1"/>
    <col min="13837" max="13837" width="9.625" style="1" bestFit="1" customWidth="1"/>
    <col min="13838" max="13839" width="9" style="1"/>
    <col min="13840" max="13840" width="9.625" style="1" bestFit="1" customWidth="1"/>
    <col min="13841" max="14080" width="9" style="1"/>
    <col min="14081" max="14081" width="2" style="1" customWidth="1"/>
    <col min="14082" max="14082" width="11.75" style="1" customWidth="1"/>
    <col min="14083" max="14083" width="2.625" style="1" customWidth="1"/>
    <col min="14084" max="14084" width="20.25" style="1" customWidth="1"/>
    <col min="14085" max="14085" width="5.375" style="1" customWidth="1"/>
    <col min="14086" max="14086" width="12.625" style="1" customWidth="1"/>
    <col min="14087" max="14087" width="13" style="1" customWidth="1"/>
    <col min="14088" max="14088" width="9.625" style="1" customWidth="1"/>
    <col min="14089" max="14089" width="4.5" style="1" customWidth="1"/>
    <col min="14090" max="14090" width="10.75" style="1" customWidth="1"/>
    <col min="14091" max="14091" width="18.25" style="1" customWidth="1"/>
    <col min="14092" max="14092" width="4.875" style="1" customWidth="1"/>
    <col min="14093" max="14093" width="9.625" style="1" bestFit="1" customWidth="1"/>
    <col min="14094" max="14095" width="9" style="1"/>
    <col min="14096" max="14096" width="9.625" style="1" bestFit="1" customWidth="1"/>
    <col min="14097" max="14336" width="9" style="1"/>
    <col min="14337" max="14337" width="2" style="1" customWidth="1"/>
    <col min="14338" max="14338" width="11.75" style="1" customWidth="1"/>
    <col min="14339" max="14339" width="2.625" style="1" customWidth="1"/>
    <col min="14340" max="14340" width="20.25" style="1" customWidth="1"/>
    <col min="14341" max="14341" width="5.375" style="1" customWidth="1"/>
    <col min="14342" max="14342" width="12.625" style="1" customWidth="1"/>
    <col min="14343" max="14343" width="13" style="1" customWidth="1"/>
    <col min="14344" max="14344" width="9.625" style="1" customWidth="1"/>
    <col min="14345" max="14345" width="4.5" style="1" customWidth="1"/>
    <col min="14346" max="14346" width="10.75" style="1" customWidth="1"/>
    <col min="14347" max="14347" width="18.25" style="1" customWidth="1"/>
    <col min="14348" max="14348" width="4.875" style="1" customWidth="1"/>
    <col min="14349" max="14349" width="9.625" style="1" bestFit="1" customWidth="1"/>
    <col min="14350" max="14351" width="9" style="1"/>
    <col min="14352" max="14352" width="9.625" style="1" bestFit="1" customWidth="1"/>
    <col min="14353" max="14592" width="9" style="1"/>
    <col min="14593" max="14593" width="2" style="1" customWidth="1"/>
    <col min="14594" max="14594" width="11.75" style="1" customWidth="1"/>
    <col min="14595" max="14595" width="2.625" style="1" customWidth="1"/>
    <col min="14596" max="14596" width="20.25" style="1" customWidth="1"/>
    <col min="14597" max="14597" width="5.375" style="1" customWidth="1"/>
    <col min="14598" max="14598" width="12.625" style="1" customWidth="1"/>
    <col min="14599" max="14599" width="13" style="1" customWidth="1"/>
    <col min="14600" max="14600" width="9.625" style="1" customWidth="1"/>
    <col min="14601" max="14601" width="4.5" style="1" customWidth="1"/>
    <col min="14602" max="14602" width="10.75" style="1" customWidth="1"/>
    <col min="14603" max="14603" width="18.25" style="1" customWidth="1"/>
    <col min="14604" max="14604" width="4.875" style="1" customWidth="1"/>
    <col min="14605" max="14605" width="9.625" style="1" bestFit="1" customWidth="1"/>
    <col min="14606" max="14607" width="9" style="1"/>
    <col min="14608" max="14608" width="9.625" style="1" bestFit="1" customWidth="1"/>
    <col min="14609" max="14848" width="9" style="1"/>
    <col min="14849" max="14849" width="2" style="1" customWidth="1"/>
    <col min="14850" max="14850" width="11.75" style="1" customWidth="1"/>
    <col min="14851" max="14851" width="2.625" style="1" customWidth="1"/>
    <col min="14852" max="14852" width="20.25" style="1" customWidth="1"/>
    <col min="14853" max="14853" width="5.375" style="1" customWidth="1"/>
    <col min="14854" max="14854" width="12.625" style="1" customWidth="1"/>
    <col min="14855" max="14855" width="13" style="1" customWidth="1"/>
    <col min="14856" max="14856" width="9.625" style="1" customWidth="1"/>
    <col min="14857" max="14857" width="4.5" style="1" customWidth="1"/>
    <col min="14858" max="14858" width="10.75" style="1" customWidth="1"/>
    <col min="14859" max="14859" width="18.25" style="1" customWidth="1"/>
    <col min="14860" max="14860" width="4.875" style="1" customWidth="1"/>
    <col min="14861" max="14861" width="9.625" style="1" bestFit="1" customWidth="1"/>
    <col min="14862" max="14863" width="9" style="1"/>
    <col min="14864" max="14864" width="9.625" style="1" bestFit="1" customWidth="1"/>
    <col min="14865" max="15104" width="9" style="1"/>
    <col min="15105" max="15105" width="2" style="1" customWidth="1"/>
    <col min="15106" max="15106" width="11.75" style="1" customWidth="1"/>
    <col min="15107" max="15107" width="2.625" style="1" customWidth="1"/>
    <col min="15108" max="15108" width="20.25" style="1" customWidth="1"/>
    <col min="15109" max="15109" width="5.375" style="1" customWidth="1"/>
    <col min="15110" max="15110" width="12.625" style="1" customWidth="1"/>
    <col min="15111" max="15111" width="13" style="1" customWidth="1"/>
    <col min="15112" max="15112" width="9.625" style="1" customWidth="1"/>
    <col min="15113" max="15113" width="4.5" style="1" customWidth="1"/>
    <col min="15114" max="15114" width="10.75" style="1" customWidth="1"/>
    <col min="15115" max="15115" width="18.25" style="1" customWidth="1"/>
    <col min="15116" max="15116" width="4.875" style="1" customWidth="1"/>
    <col min="15117" max="15117" width="9.625" style="1" bestFit="1" customWidth="1"/>
    <col min="15118" max="15119" width="9" style="1"/>
    <col min="15120" max="15120" width="9.625" style="1" bestFit="1" customWidth="1"/>
    <col min="15121" max="15360" width="9" style="1"/>
    <col min="15361" max="15361" width="2" style="1" customWidth="1"/>
    <col min="15362" max="15362" width="11.75" style="1" customWidth="1"/>
    <col min="15363" max="15363" width="2.625" style="1" customWidth="1"/>
    <col min="15364" max="15364" width="20.25" style="1" customWidth="1"/>
    <col min="15365" max="15365" width="5.375" style="1" customWidth="1"/>
    <col min="15366" max="15366" width="12.625" style="1" customWidth="1"/>
    <col min="15367" max="15367" width="13" style="1" customWidth="1"/>
    <col min="15368" max="15368" width="9.625" style="1" customWidth="1"/>
    <col min="15369" max="15369" width="4.5" style="1" customWidth="1"/>
    <col min="15370" max="15370" width="10.75" style="1" customWidth="1"/>
    <col min="15371" max="15371" width="18.25" style="1" customWidth="1"/>
    <col min="15372" max="15372" width="4.875" style="1" customWidth="1"/>
    <col min="15373" max="15373" width="9.625" style="1" bestFit="1" customWidth="1"/>
    <col min="15374" max="15375" width="9" style="1"/>
    <col min="15376" max="15376" width="9.625" style="1" bestFit="1" customWidth="1"/>
    <col min="15377" max="15616" width="9" style="1"/>
    <col min="15617" max="15617" width="2" style="1" customWidth="1"/>
    <col min="15618" max="15618" width="11.75" style="1" customWidth="1"/>
    <col min="15619" max="15619" width="2.625" style="1" customWidth="1"/>
    <col min="15620" max="15620" width="20.25" style="1" customWidth="1"/>
    <col min="15621" max="15621" width="5.375" style="1" customWidth="1"/>
    <col min="15622" max="15622" width="12.625" style="1" customWidth="1"/>
    <col min="15623" max="15623" width="13" style="1" customWidth="1"/>
    <col min="15624" max="15624" width="9.625" style="1" customWidth="1"/>
    <col min="15625" max="15625" width="4.5" style="1" customWidth="1"/>
    <col min="15626" max="15626" width="10.75" style="1" customWidth="1"/>
    <col min="15627" max="15627" width="18.25" style="1" customWidth="1"/>
    <col min="15628" max="15628" width="4.875" style="1" customWidth="1"/>
    <col min="15629" max="15629" width="9.625" style="1" bestFit="1" customWidth="1"/>
    <col min="15630" max="15631" width="9" style="1"/>
    <col min="15632" max="15632" width="9.625" style="1" bestFit="1" customWidth="1"/>
    <col min="15633" max="15872" width="9" style="1"/>
    <col min="15873" max="15873" width="2" style="1" customWidth="1"/>
    <col min="15874" max="15874" width="11.75" style="1" customWidth="1"/>
    <col min="15875" max="15875" width="2.625" style="1" customWidth="1"/>
    <col min="15876" max="15876" width="20.25" style="1" customWidth="1"/>
    <col min="15877" max="15877" width="5.375" style="1" customWidth="1"/>
    <col min="15878" max="15878" width="12.625" style="1" customWidth="1"/>
    <col min="15879" max="15879" width="13" style="1" customWidth="1"/>
    <col min="15880" max="15880" width="9.625" style="1" customWidth="1"/>
    <col min="15881" max="15881" width="4.5" style="1" customWidth="1"/>
    <col min="15882" max="15882" width="10.75" style="1" customWidth="1"/>
    <col min="15883" max="15883" width="18.25" style="1" customWidth="1"/>
    <col min="15884" max="15884" width="4.875" style="1" customWidth="1"/>
    <col min="15885" max="15885" width="9.625" style="1" bestFit="1" customWidth="1"/>
    <col min="15886" max="15887" width="9" style="1"/>
    <col min="15888" max="15888" width="9.625" style="1" bestFit="1" customWidth="1"/>
    <col min="15889" max="16128" width="9" style="1"/>
    <col min="16129" max="16129" width="2" style="1" customWidth="1"/>
    <col min="16130" max="16130" width="11.75" style="1" customWidth="1"/>
    <col min="16131" max="16131" width="2.625" style="1" customWidth="1"/>
    <col min="16132" max="16132" width="20.25" style="1" customWidth="1"/>
    <col min="16133" max="16133" width="5.375" style="1" customWidth="1"/>
    <col min="16134" max="16134" width="12.625" style="1" customWidth="1"/>
    <col min="16135" max="16135" width="13" style="1" customWidth="1"/>
    <col min="16136" max="16136" width="9.625" style="1" customWidth="1"/>
    <col min="16137" max="16137" width="4.5" style="1" customWidth="1"/>
    <col min="16138" max="16138" width="10.75" style="1" customWidth="1"/>
    <col min="16139" max="16139" width="18.25" style="1" customWidth="1"/>
    <col min="16140" max="16140" width="4.875" style="1" customWidth="1"/>
    <col min="16141" max="16141" width="9.625" style="1" bestFit="1" customWidth="1"/>
    <col min="16142" max="16143" width="9" style="1"/>
    <col min="16144" max="16144" width="9.625" style="1" bestFit="1" customWidth="1"/>
    <col min="16145" max="16384" width="9" style="1"/>
  </cols>
  <sheetData>
    <row r="1" spans="2:11" ht="8.25" customHeight="1" x14ac:dyDescent="0.3"/>
    <row r="2" spans="2:11" ht="43.5" customHeight="1" thickBot="1" x14ac:dyDescent="0.45">
      <c r="B2" s="205" t="s">
        <v>33</v>
      </c>
      <c r="C2" s="205"/>
      <c r="D2" s="205"/>
      <c r="E2" s="205"/>
      <c r="F2" s="205"/>
      <c r="G2" s="205"/>
      <c r="H2" s="205"/>
      <c r="I2" s="205"/>
      <c r="J2" s="205"/>
      <c r="K2" s="205"/>
    </row>
    <row r="3" spans="2:11" ht="16.5" customHeight="1" thickTop="1" x14ac:dyDescent="0.3">
      <c r="B3" s="4"/>
      <c r="C3" s="5"/>
      <c r="D3" s="5"/>
      <c r="E3" s="6"/>
      <c r="F3" s="6"/>
      <c r="G3" s="6"/>
      <c r="H3" s="5"/>
      <c r="I3" s="7"/>
      <c r="J3" s="7"/>
      <c r="K3" s="7"/>
    </row>
    <row r="4" spans="2:11" s="12" customFormat="1" ht="20.25" customHeight="1" x14ac:dyDescent="0.3">
      <c r="B4" s="8" t="s">
        <v>34</v>
      </c>
      <c r="C4" s="9" t="s">
        <v>35</v>
      </c>
      <c r="D4" s="10" t="s">
        <v>114</v>
      </c>
      <c r="E4" s="11" t="s">
        <v>36</v>
      </c>
      <c r="F4" s="6"/>
      <c r="G4" s="206" t="s">
        <v>37</v>
      </c>
      <c r="H4" s="206"/>
      <c r="I4" s="207"/>
      <c r="J4" s="207"/>
      <c r="K4" s="207"/>
    </row>
    <row r="5" spans="2:11" s="12" customFormat="1" ht="20.25" customHeight="1" x14ac:dyDescent="0.3">
      <c r="B5" s="13" t="s">
        <v>38</v>
      </c>
      <c r="C5" s="14" t="s">
        <v>35</v>
      </c>
      <c r="D5" s="15" t="s">
        <v>39</v>
      </c>
      <c r="E5" s="16"/>
      <c r="F5" s="6"/>
      <c r="G5" s="208" t="s">
        <v>40</v>
      </c>
      <c r="H5" s="208"/>
      <c r="I5" s="208">
        <v>2026.7</v>
      </c>
      <c r="J5" s="208"/>
      <c r="K5" s="208"/>
    </row>
    <row r="6" spans="2:11" s="12" customFormat="1" ht="21" customHeight="1" x14ac:dyDescent="0.3">
      <c r="B6" s="13" t="s">
        <v>41</v>
      </c>
      <c r="C6" s="17" t="s">
        <v>35</v>
      </c>
      <c r="D6" s="15"/>
      <c r="E6" s="16"/>
      <c r="F6" s="6"/>
      <c r="G6" s="208" t="s">
        <v>42</v>
      </c>
      <c r="H6" s="208"/>
      <c r="I6" s="209" t="s">
        <v>43</v>
      </c>
      <c r="J6" s="209"/>
      <c r="K6" s="209"/>
    </row>
    <row r="7" spans="2:11" s="12" customFormat="1" ht="21" customHeight="1" x14ac:dyDescent="0.3">
      <c r="B7" s="13" t="s">
        <v>44</v>
      </c>
      <c r="C7" s="14" t="s">
        <v>35</v>
      </c>
      <c r="D7" s="18" t="s">
        <v>45</v>
      </c>
      <c r="E7" s="19"/>
      <c r="F7" s="6" t="s">
        <v>46</v>
      </c>
      <c r="G7" s="208" t="s">
        <v>47</v>
      </c>
      <c r="H7" s="208"/>
      <c r="I7" s="209"/>
      <c r="J7" s="209"/>
      <c r="K7" s="209"/>
    </row>
    <row r="8" spans="2:11" s="12" customFormat="1" ht="20.25" customHeight="1" thickBot="1" x14ac:dyDescent="0.35">
      <c r="B8" s="13" t="s">
        <v>48</v>
      </c>
      <c r="C8" s="14" t="s">
        <v>35</v>
      </c>
      <c r="D8" s="15" t="s">
        <v>49</v>
      </c>
      <c r="E8" s="16"/>
      <c r="F8" s="6"/>
      <c r="G8" s="6"/>
      <c r="H8" s="5"/>
      <c r="I8" s="7"/>
      <c r="J8" s="7"/>
      <c r="K8" s="7"/>
    </row>
    <row r="9" spans="2:11" s="12" customFormat="1" ht="20.25" customHeight="1" x14ac:dyDescent="0.3">
      <c r="B9" s="20" t="s">
        <v>50</v>
      </c>
      <c r="C9" s="4" t="s">
        <v>35</v>
      </c>
      <c r="D9" s="21">
        <f>K29</f>
        <v>133200</v>
      </c>
      <c r="E9" s="22"/>
      <c r="F9" s="6"/>
      <c r="G9" s="23" t="s">
        <v>51</v>
      </c>
      <c r="H9" s="210" t="s">
        <v>52</v>
      </c>
      <c r="I9" s="210"/>
      <c r="J9" s="210"/>
      <c r="K9" s="211"/>
    </row>
    <row r="10" spans="2:11" s="12" customFormat="1" ht="20.25" customHeight="1" x14ac:dyDescent="0.3">
      <c r="B10" s="8" t="s">
        <v>53</v>
      </c>
      <c r="C10" s="8"/>
      <c r="D10" s="10" t="s">
        <v>117</v>
      </c>
      <c r="E10" s="11"/>
      <c r="F10" s="6"/>
      <c r="G10" s="24" t="s">
        <v>54</v>
      </c>
      <c r="H10" s="201" t="s">
        <v>55</v>
      </c>
      <c r="I10" s="201"/>
      <c r="J10" s="25" t="s">
        <v>56</v>
      </c>
      <c r="K10" s="26" t="s">
        <v>57</v>
      </c>
    </row>
    <row r="11" spans="2:11" s="12" customFormat="1" ht="18" customHeight="1" x14ac:dyDescent="0.3">
      <c r="B11" s="5"/>
      <c r="C11" s="5"/>
      <c r="D11" s="5"/>
      <c r="E11" s="6"/>
      <c r="F11" s="6"/>
      <c r="G11" s="24" t="s">
        <v>58</v>
      </c>
      <c r="H11" s="212" t="s">
        <v>59</v>
      </c>
      <c r="I11" s="213"/>
      <c r="J11" s="213"/>
      <c r="K11" s="214"/>
    </row>
    <row r="12" spans="2:11" s="12" customFormat="1" ht="18.75" customHeight="1" x14ac:dyDescent="0.3">
      <c r="B12" s="95" t="s">
        <v>113</v>
      </c>
      <c r="C12" s="93" t="s">
        <v>127</v>
      </c>
      <c r="D12" s="93"/>
      <c r="E12" s="93"/>
      <c r="F12" s="94"/>
      <c r="G12" s="24" t="s">
        <v>60</v>
      </c>
      <c r="H12" s="201" t="s">
        <v>61</v>
      </c>
      <c r="I12" s="201"/>
      <c r="J12" s="25" t="s">
        <v>62</v>
      </c>
      <c r="K12" s="27" t="s">
        <v>63</v>
      </c>
    </row>
    <row r="13" spans="2:11" s="12" customFormat="1" ht="18.75" customHeight="1" thickBot="1" x14ac:dyDescent="0.35">
      <c r="B13" s="93"/>
      <c r="C13" s="93" t="s">
        <v>126</v>
      </c>
      <c r="D13" s="93"/>
      <c r="E13" s="93"/>
      <c r="F13" s="94"/>
      <c r="G13" s="28" t="s">
        <v>64</v>
      </c>
      <c r="H13" s="202" t="s">
        <v>65</v>
      </c>
      <c r="I13" s="202"/>
      <c r="J13" s="203" t="s">
        <v>66</v>
      </c>
      <c r="K13" s="204"/>
    </row>
    <row r="14" spans="2:11" ht="12" customHeight="1" thickBot="1" x14ac:dyDescent="0.35">
      <c r="B14" s="5"/>
      <c r="C14" s="5"/>
      <c r="D14" s="5"/>
      <c r="E14" s="6"/>
      <c r="F14" s="6"/>
      <c r="G14" s="29"/>
      <c r="H14" s="30"/>
      <c r="I14" s="31"/>
      <c r="J14" s="31"/>
      <c r="K14" s="31"/>
    </row>
    <row r="15" spans="2:11" ht="34.5" customHeight="1" x14ac:dyDescent="0.3">
      <c r="B15" s="32" t="s">
        <v>67</v>
      </c>
      <c r="C15" s="194" t="s">
        <v>68</v>
      </c>
      <c r="D15" s="194"/>
      <c r="E15" s="194" t="s">
        <v>69</v>
      </c>
      <c r="F15" s="194"/>
      <c r="G15" s="194"/>
      <c r="H15" s="33" t="s">
        <v>70</v>
      </c>
      <c r="I15" s="195" t="s">
        <v>71</v>
      </c>
      <c r="J15" s="195"/>
      <c r="K15" s="34" t="s">
        <v>115</v>
      </c>
    </row>
    <row r="16" spans="2:11" s="38" customFormat="1" ht="45" customHeight="1" x14ac:dyDescent="0.3">
      <c r="B16" s="35">
        <v>1</v>
      </c>
      <c r="C16" s="166" t="str">
        <f>진명산업!B16</f>
        <v>LED T7라인조명</v>
      </c>
      <c r="D16" s="167"/>
      <c r="E16" s="196" t="str">
        <f>진명산업!E16</f>
        <v>LED 25W, W1200</v>
      </c>
      <c r="F16" s="197"/>
      <c r="G16" s="198"/>
      <c r="H16" s="96">
        <v>1</v>
      </c>
      <c r="I16" s="199">
        <f>진명산업!H16*1.2</f>
        <v>66000</v>
      </c>
      <c r="J16" s="200"/>
      <c r="K16" s="97">
        <f>H16*I16</f>
        <v>66000</v>
      </c>
    </row>
    <row r="17" spans="2:12" s="38" customFormat="1" ht="45" customHeight="1" x14ac:dyDescent="0.3">
      <c r="B17" s="35">
        <v>2</v>
      </c>
      <c r="C17" s="166" t="str">
        <f>진명산업!B17</f>
        <v>LED T7라인조명</v>
      </c>
      <c r="D17" s="167"/>
      <c r="E17" s="196" t="str">
        <f>진명산업!E17</f>
        <v>LED 20W, W900</v>
      </c>
      <c r="F17" s="197"/>
      <c r="G17" s="198"/>
      <c r="H17" s="96">
        <v>1</v>
      </c>
      <c r="I17" s="199">
        <f>진명산업!H17*1.2</f>
        <v>57600</v>
      </c>
      <c r="J17" s="200"/>
      <c r="K17" s="97">
        <f t="shared" ref="K17:K18" si="0">H17*I17</f>
        <v>57600</v>
      </c>
    </row>
    <row r="18" spans="2:12" s="38" customFormat="1" ht="45" customHeight="1" x14ac:dyDescent="0.3">
      <c r="B18" s="35">
        <v>3</v>
      </c>
      <c r="C18" s="166" t="str">
        <f>진명산업!B18</f>
        <v>레일트랙</v>
      </c>
      <c r="D18" s="167"/>
      <c r="E18" s="196"/>
      <c r="F18" s="197"/>
      <c r="G18" s="198"/>
      <c r="H18" s="96">
        <v>1</v>
      </c>
      <c r="I18" s="199">
        <f>진명산업!H18*1.2</f>
        <v>9600</v>
      </c>
      <c r="J18" s="200"/>
      <c r="K18" s="97">
        <f t="shared" si="0"/>
        <v>9600</v>
      </c>
    </row>
    <row r="19" spans="2:12" s="38" customFormat="1" ht="45" customHeight="1" x14ac:dyDescent="0.3">
      <c r="B19" s="35"/>
      <c r="C19" s="166"/>
      <c r="D19" s="167"/>
      <c r="E19" s="189"/>
      <c r="F19" s="190"/>
      <c r="G19" s="191"/>
      <c r="H19" s="36"/>
      <c r="I19" s="192"/>
      <c r="J19" s="193"/>
      <c r="K19" s="37"/>
    </row>
    <row r="20" spans="2:12" s="38" customFormat="1" ht="45" customHeight="1" x14ac:dyDescent="0.3">
      <c r="B20" s="35"/>
      <c r="C20" s="166"/>
      <c r="D20" s="167"/>
      <c r="E20" s="189"/>
      <c r="F20" s="190"/>
      <c r="G20" s="191"/>
      <c r="H20" s="36"/>
      <c r="I20" s="192"/>
      <c r="J20" s="193"/>
      <c r="K20" s="37"/>
    </row>
    <row r="21" spans="2:12" s="38" customFormat="1" ht="45" customHeight="1" x14ac:dyDescent="0.3">
      <c r="B21" s="35"/>
      <c r="C21" s="166"/>
      <c r="D21" s="167"/>
      <c r="E21" s="189"/>
      <c r="F21" s="190"/>
      <c r="G21" s="191"/>
      <c r="H21" s="36"/>
      <c r="I21" s="192"/>
      <c r="J21" s="193"/>
      <c r="K21" s="39"/>
    </row>
    <row r="22" spans="2:12" s="38" customFormat="1" ht="45" customHeight="1" x14ac:dyDescent="0.3">
      <c r="B22" s="35"/>
      <c r="C22" s="166"/>
      <c r="D22" s="167"/>
      <c r="E22" s="189"/>
      <c r="F22" s="190"/>
      <c r="G22" s="191"/>
      <c r="H22" s="36"/>
      <c r="I22" s="192"/>
      <c r="J22" s="193"/>
      <c r="K22" s="39"/>
    </row>
    <row r="23" spans="2:12" s="38" customFormat="1" ht="45" customHeight="1" x14ac:dyDescent="0.3">
      <c r="B23" s="35"/>
      <c r="C23" s="166"/>
      <c r="D23" s="167"/>
      <c r="E23" s="184"/>
      <c r="F23" s="185"/>
      <c r="G23" s="185"/>
      <c r="H23" s="36"/>
      <c r="I23" s="171"/>
      <c r="J23" s="172"/>
      <c r="K23" s="39"/>
    </row>
    <row r="24" spans="2:12" s="38" customFormat="1" ht="45" customHeight="1" x14ac:dyDescent="0.3">
      <c r="B24" s="35"/>
      <c r="C24" s="166"/>
      <c r="D24" s="167"/>
      <c r="E24" s="184"/>
      <c r="F24" s="185"/>
      <c r="G24" s="185"/>
      <c r="H24" s="36"/>
      <c r="I24" s="171"/>
      <c r="J24" s="172"/>
      <c r="K24" s="39"/>
    </row>
    <row r="25" spans="2:12" s="38" customFormat="1" ht="45" customHeight="1" x14ac:dyDescent="0.3">
      <c r="B25" s="35"/>
      <c r="C25" s="166"/>
      <c r="D25" s="167"/>
      <c r="E25" s="186"/>
      <c r="F25" s="187"/>
      <c r="G25" s="188"/>
      <c r="H25" s="36"/>
      <c r="I25" s="171"/>
      <c r="J25" s="172"/>
      <c r="K25" s="39"/>
    </row>
    <row r="26" spans="2:12" s="38" customFormat="1" ht="45" customHeight="1" x14ac:dyDescent="0.3">
      <c r="B26" s="35"/>
      <c r="C26" s="166"/>
      <c r="D26" s="167"/>
      <c r="E26" s="179"/>
      <c r="F26" s="180"/>
      <c r="G26" s="180"/>
      <c r="H26" s="36"/>
      <c r="I26" s="171"/>
      <c r="J26" s="172"/>
      <c r="K26" s="39"/>
    </row>
    <row r="27" spans="2:12" s="38" customFormat="1" ht="45" customHeight="1" x14ac:dyDescent="0.3">
      <c r="B27" s="35"/>
      <c r="C27" s="166"/>
      <c r="D27" s="167"/>
      <c r="E27" s="168"/>
      <c r="F27" s="169"/>
      <c r="G27" s="170"/>
      <c r="H27" s="36"/>
      <c r="I27" s="171"/>
      <c r="J27" s="172"/>
      <c r="K27" s="39"/>
    </row>
    <row r="28" spans="2:12" s="38" customFormat="1" ht="45" customHeight="1" thickBot="1" x14ac:dyDescent="0.35">
      <c r="B28" s="35"/>
      <c r="C28" s="166"/>
      <c r="D28" s="167"/>
      <c r="E28" s="173"/>
      <c r="F28" s="174"/>
      <c r="G28" s="175"/>
      <c r="H28" s="36"/>
      <c r="I28" s="176"/>
      <c r="J28" s="177"/>
      <c r="K28" s="40"/>
    </row>
    <row r="29" spans="2:12" s="38" customFormat="1" ht="45" customHeight="1" thickTop="1" thickBot="1" x14ac:dyDescent="0.35">
      <c r="B29" s="41"/>
      <c r="C29" s="181" t="s">
        <v>72</v>
      </c>
      <c r="D29" s="182"/>
      <c r="E29" s="182"/>
      <c r="F29" s="182"/>
      <c r="G29" s="183"/>
      <c r="H29" s="42"/>
      <c r="I29" s="178"/>
      <c r="J29" s="178"/>
      <c r="K29" s="178">
        <f>SUM(K16:L28)</f>
        <v>133200</v>
      </c>
      <c r="L29" s="178"/>
    </row>
    <row r="30" spans="2:12" ht="9.75" customHeight="1" x14ac:dyDescent="0.3"/>
    <row r="31" spans="2:12" ht="22.5" customHeight="1" x14ac:dyDescent="0.3">
      <c r="B31" s="43" t="s">
        <v>73</v>
      </c>
      <c r="C31" s="44"/>
      <c r="D31" s="44"/>
      <c r="E31" s="45"/>
      <c r="F31" s="45"/>
      <c r="G31" s="45"/>
      <c r="H31" s="44"/>
      <c r="I31" s="46"/>
      <c r="J31" s="46"/>
      <c r="K31" s="47"/>
    </row>
    <row r="32" spans="2:12" ht="22.5" customHeight="1" x14ac:dyDescent="0.3">
      <c r="B32" s="160" t="s">
        <v>119</v>
      </c>
      <c r="C32" s="161"/>
      <c r="D32" s="161"/>
      <c r="E32" s="161"/>
      <c r="F32" s="161"/>
      <c r="G32" s="161"/>
      <c r="H32" s="161"/>
      <c r="I32" s="161"/>
      <c r="J32" s="161"/>
      <c r="K32" s="162"/>
    </row>
    <row r="33" spans="2:11" x14ac:dyDescent="0.3">
      <c r="B33" s="163"/>
      <c r="C33" s="164"/>
      <c r="D33" s="164"/>
      <c r="E33" s="164"/>
      <c r="F33" s="164"/>
      <c r="G33" s="164"/>
      <c r="H33" s="164"/>
      <c r="I33" s="164"/>
      <c r="J33" s="164"/>
      <c r="K33" s="165"/>
    </row>
  </sheetData>
  <mergeCells count="61">
    <mergeCell ref="H12:I12"/>
    <mergeCell ref="H13:I13"/>
    <mergeCell ref="J13:K13"/>
    <mergeCell ref="B2:K2"/>
    <mergeCell ref="G4:H4"/>
    <mergeCell ref="I4:K4"/>
    <mergeCell ref="G5:H5"/>
    <mergeCell ref="I5:K5"/>
    <mergeCell ref="G6:H6"/>
    <mergeCell ref="I6:K6"/>
    <mergeCell ref="G7:H7"/>
    <mergeCell ref="I7:K7"/>
    <mergeCell ref="H9:K9"/>
    <mergeCell ref="H10:I10"/>
    <mergeCell ref="H11:K11"/>
    <mergeCell ref="C15:D15"/>
    <mergeCell ref="E15:G15"/>
    <mergeCell ref="I15:J15"/>
    <mergeCell ref="C20:D20"/>
    <mergeCell ref="E20:G20"/>
    <mergeCell ref="I20:J20"/>
    <mergeCell ref="C16:D16"/>
    <mergeCell ref="E16:G16"/>
    <mergeCell ref="I16:J16"/>
    <mergeCell ref="C17:D17"/>
    <mergeCell ref="E17:G17"/>
    <mergeCell ref="I17:J17"/>
    <mergeCell ref="C18:D18"/>
    <mergeCell ref="E18:G18"/>
    <mergeCell ref="I18:J18"/>
    <mergeCell ref="E19:G19"/>
    <mergeCell ref="I19:J19"/>
    <mergeCell ref="C19:D19"/>
    <mergeCell ref="C21:D21"/>
    <mergeCell ref="E21:G21"/>
    <mergeCell ref="I21:J21"/>
    <mergeCell ref="C22:D22"/>
    <mergeCell ref="E22:G22"/>
    <mergeCell ref="I22:J22"/>
    <mergeCell ref="C23:D23"/>
    <mergeCell ref="E23:G23"/>
    <mergeCell ref="I23:J23"/>
    <mergeCell ref="C24:D24"/>
    <mergeCell ref="E24:G24"/>
    <mergeCell ref="I24:J24"/>
    <mergeCell ref="C25:D25"/>
    <mergeCell ref="E25:G25"/>
    <mergeCell ref="I25:J25"/>
    <mergeCell ref="C26:D26"/>
    <mergeCell ref="E26:G26"/>
    <mergeCell ref="I26:J26"/>
    <mergeCell ref="C29:G29"/>
    <mergeCell ref="I29:J29"/>
    <mergeCell ref="B32:K33"/>
    <mergeCell ref="C27:D27"/>
    <mergeCell ref="E27:G27"/>
    <mergeCell ref="I27:J27"/>
    <mergeCell ref="C28:D28"/>
    <mergeCell ref="E28:G28"/>
    <mergeCell ref="I28:J28"/>
    <mergeCell ref="K29:L29"/>
  </mergeCells>
  <phoneticPr fontId="1" type="noConversion"/>
  <hyperlinks>
    <hyperlink ref="J13" r:id="rId1" xr:uid="{F2914BEE-7411-43FF-871A-5C45F5CE4144}"/>
  </hyperlinks>
  <printOptions horizontalCentered="1" verticalCentered="1"/>
  <pageMargins left="0.82677165354330717" right="0.74803149606299213" top="0.86614173228346458" bottom="0.86614173228346458" header="0.51181102362204722" footer="0.51181102362204722"/>
  <pageSetup paperSize="9" scale="66" orientation="portrait" horizontalDpi="300" verticalDpi="300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86102-39AD-4131-8F36-EE48548FDB4F}">
  <sheetPr>
    <pageSetUpPr fitToPage="1"/>
  </sheetPr>
  <dimension ref="B1:AI52"/>
  <sheetViews>
    <sheetView view="pageBreakPreview" topLeftCell="A4" zoomScale="85" zoomScaleNormal="70" zoomScaleSheetLayoutView="85" workbookViewId="0">
      <selection activeCell="C22" sqref="C22:D22"/>
    </sheetView>
  </sheetViews>
  <sheetFormatPr defaultRowHeight="16.5" x14ac:dyDescent="0.3"/>
  <cols>
    <col min="1" max="1" width="2" style="48" customWidth="1"/>
    <col min="2" max="2" width="5" style="48" customWidth="1"/>
    <col min="3" max="3" width="9.5" style="48" customWidth="1"/>
    <col min="4" max="4" width="24.375" style="48" customWidth="1"/>
    <col min="5" max="6" width="2" style="48" customWidth="1"/>
    <col min="7" max="7" width="6.5" style="48" customWidth="1"/>
    <col min="8" max="8" width="7.875" style="48" customWidth="1"/>
    <col min="9" max="9" width="4.75" style="48" customWidth="1"/>
    <col min="10" max="10" width="11.25" style="48" customWidth="1"/>
    <col min="11" max="25" width="1.75" style="48" customWidth="1"/>
    <col min="26" max="29" width="2" style="48" customWidth="1"/>
    <col min="30" max="30" width="1.5" style="48" customWidth="1"/>
    <col min="31" max="31" width="16" style="48" customWidth="1"/>
    <col min="32" max="218" width="2" style="48" customWidth="1"/>
    <col min="219" max="256" width="9" style="48"/>
    <col min="257" max="257" width="2" style="48" customWidth="1"/>
    <col min="258" max="258" width="5" style="48" customWidth="1"/>
    <col min="259" max="259" width="9.5" style="48" customWidth="1"/>
    <col min="260" max="260" width="24.375" style="48" customWidth="1"/>
    <col min="261" max="262" width="2" style="48" customWidth="1"/>
    <col min="263" max="263" width="6.5" style="48" customWidth="1"/>
    <col min="264" max="264" width="7.875" style="48" customWidth="1"/>
    <col min="265" max="265" width="4.75" style="48" customWidth="1"/>
    <col min="266" max="266" width="11.25" style="48" customWidth="1"/>
    <col min="267" max="281" width="1.75" style="48" customWidth="1"/>
    <col min="282" max="285" width="2" style="48" customWidth="1"/>
    <col min="286" max="286" width="1.5" style="48" customWidth="1"/>
    <col min="287" max="287" width="16" style="48" customWidth="1"/>
    <col min="288" max="474" width="2" style="48" customWidth="1"/>
    <col min="475" max="512" width="9" style="48"/>
    <col min="513" max="513" width="2" style="48" customWidth="1"/>
    <col min="514" max="514" width="5" style="48" customWidth="1"/>
    <col min="515" max="515" width="9.5" style="48" customWidth="1"/>
    <col min="516" max="516" width="24.375" style="48" customWidth="1"/>
    <col min="517" max="518" width="2" style="48" customWidth="1"/>
    <col min="519" max="519" width="6.5" style="48" customWidth="1"/>
    <col min="520" max="520" width="7.875" style="48" customWidth="1"/>
    <col min="521" max="521" width="4.75" style="48" customWidth="1"/>
    <col min="522" max="522" width="11.25" style="48" customWidth="1"/>
    <col min="523" max="537" width="1.75" style="48" customWidth="1"/>
    <col min="538" max="541" width="2" style="48" customWidth="1"/>
    <col min="542" max="542" width="1.5" style="48" customWidth="1"/>
    <col min="543" max="543" width="16" style="48" customWidth="1"/>
    <col min="544" max="730" width="2" style="48" customWidth="1"/>
    <col min="731" max="768" width="9" style="48"/>
    <col min="769" max="769" width="2" style="48" customWidth="1"/>
    <col min="770" max="770" width="5" style="48" customWidth="1"/>
    <col min="771" max="771" width="9.5" style="48" customWidth="1"/>
    <col min="772" max="772" width="24.375" style="48" customWidth="1"/>
    <col min="773" max="774" width="2" style="48" customWidth="1"/>
    <col min="775" max="775" width="6.5" style="48" customWidth="1"/>
    <col min="776" max="776" width="7.875" style="48" customWidth="1"/>
    <col min="777" max="777" width="4.75" style="48" customWidth="1"/>
    <col min="778" max="778" width="11.25" style="48" customWidth="1"/>
    <col min="779" max="793" width="1.75" style="48" customWidth="1"/>
    <col min="794" max="797" width="2" style="48" customWidth="1"/>
    <col min="798" max="798" width="1.5" style="48" customWidth="1"/>
    <col min="799" max="799" width="16" style="48" customWidth="1"/>
    <col min="800" max="986" width="2" style="48" customWidth="1"/>
    <col min="987" max="1024" width="9" style="48"/>
    <col min="1025" max="1025" width="2" style="48" customWidth="1"/>
    <col min="1026" max="1026" width="5" style="48" customWidth="1"/>
    <col min="1027" max="1027" width="9.5" style="48" customWidth="1"/>
    <col min="1028" max="1028" width="24.375" style="48" customWidth="1"/>
    <col min="1029" max="1030" width="2" style="48" customWidth="1"/>
    <col min="1031" max="1031" width="6.5" style="48" customWidth="1"/>
    <col min="1032" max="1032" width="7.875" style="48" customWidth="1"/>
    <col min="1033" max="1033" width="4.75" style="48" customWidth="1"/>
    <col min="1034" max="1034" width="11.25" style="48" customWidth="1"/>
    <col min="1035" max="1049" width="1.75" style="48" customWidth="1"/>
    <col min="1050" max="1053" width="2" style="48" customWidth="1"/>
    <col min="1054" max="1054" width="1.5" style="48" customWidth="1"/>
    <col min="1055" max="1055" width="16" style="48" customWidth="1"/>
    <col min="1056" max="1242" width="2" style="48" customWidth="1"/>
    <col min="1243" max="1280" width="9" style="48"/>
    <col min="1281" max="1281" width="2" style="48" customWidth="1"/>
    <col min="1282" max="1282" width="5" style="48" customWidth="1"/>
    <col min="1283" max="1283" width="9.5" style="48" customWidth="1"/>
    <col min="1284" max="1284" width="24.375" style="48" customWidth="1"/>
    <col min="1285" max="1286" width="2" style="48" customWidth="1"/>
    <col min="1287" max="1287" width="6.5" style="48" customWidth="1"/>
    <col min="1288" max="1288" width="7.875" style="48" customWidth="1"/>
    <col min="1289" max="1289" width="4.75" style="48" customWidth="1"/>
    <col min="1290" max="1290" width="11.25" style="48" customWidth="1"/>
    <col min="1291" max="1305" width="1.75" style="48" customWidth="1"/>
    <col min="1306" max="1309" width="2" style="48" customWidth="1"/>
    <col min="1310" max="1310" width="1.5" style="48" customWidth="1"/>
    <col min="1311" max="1311" width="16" style="48" customWidth="1"/>
    <col min="1312" max="1498" width="2" style="48" customWidth="1"/>
    <col min="1499" max="1536" width="9" style="48"/>
    <col min="1537" max="1537" width="2" style="48" customWidth="1"/>
    <col min="1538" max="1538" width="5" style="48" customWidth="1"/>
    <col min="1539" max="1539" width="9.5" style="48" customWidth="1"/>
    <col min="1540" max="1540" width="24.375" style="48" customWidth="1"/>
    <col min="1541" max="1542" width="2" style="48" customWidth="1"/>
    <col min="1543" max="1543" width="6.5" style="48" customWidth="1"/>
    <col min="1544" max="1544" width="7.875" style="48" customWidth="1"/>
    <col min="1545" max="1545" width="4.75" style="48" customWidth="1"/>
    <col min="1546" max="1546" width="11.25" style="48" customWidth="1"/>
    <col min="1547" max="1561" width="1.75" style="48" customWidth="1"/>
    <col min="1562" max="1565" width="2" style="48" customWidth="1"/>
    <col min="1566" max="1566" width="1.5" style="48" customWidth="1"/>
    <col min="1567" max="1567" width="16" style="48" customWidth="1"/>
    <col min="1568" max="1754" width="2" style="48" customWidth="1"/>
    <col min="1755" max="1792" width="9" style="48"/>
    <col min="1793" max="1793" width="2" style="48" customWidth="1"/>
    <col min="1794" max="1794" width="5" style="48" customWidth="1"/>
    <col min="1795" max="1795" width="9.5" style="48" customWidth="1"/>
    <col min="1796" max="1796" width="24.375" style="48" customWidth="1"/>
    <col min="1797" max="1798" width="2" style="48" customWidth="1"/>
    <col min="1799" max="1799" width="6.5" style="48" customWidth="1"/>
    <col min="1800" max="1800" width="7.875" style="48" customWidth="1"/>
    <col min="1801" max="1801" width="4.75" style="48" customWidth="1"/>
    <col min="1802" max="1802" width="11.25" style="48" customWidth="1"/>
    <col min="1803" max="1817" width="1.75" style="48" customWidth="1"/>
    <col min="1818" max="1821" width="2" style="48" customWidth="1"/>
    <col min="1822" max="1822" width="1.5" style="48" customWidth="1"/>
    <col min="1823" max="1823" width="16" style="48" customWidth="1"/>
    <col min="1824" max="2010" width="2" style="48" customWidth="1"/>
    <col min="2011" max="2048" width="9" style="48"/>
    <col min="2049" max="2049" width="2" style="48" customWidth="1"/>
    <col min="2050" max="2050" width="5" style="48" customWidth="1"/>
    <col min="2051" max="2051" width="9.5" style="48" customWidth="1"/>
    <col min="2052" max="2052" width="24.375" style="48" customWidth="1"/>
    <col min="2053" max="2054" width="2" style="48" customWidth="1"/>
    <col min="2055" max="2055" width="6.5" style="48" customWidth="1"/>
    <col min="2056" max="2056" width="7.875" style="48" customWidth="1"/>
    <col min="2057" max="2057" width="4.75" style="48" customWidth="1"/>
    <col min="2058" max="2058" width="11.25" style="48" customWidth="1"/>
    <col min="2059" max="2073" width="1.75" style="48" customWidth="1"/>
    <col min="2074" max="2077" width="2" style="48" customWidth="1"/>
    <col min="2078" max="2078" width="1.5" style="48" customWidth="1"/>
    <col min="2079" max="2079" width="16" style="48" customWidth="1"/>
    <col min="2080" max="2266" width="2" style="48" customWidth="1"/>
    <col min="2267" max="2304" width="9" style="48"/>
    <col min="2305" max="2305" width="2" style="48" customWidth="1"/>
    <col min="2306" max="2306" width="5" style="48" customWidth="1"/>
    <col min="2307" max="2307" width="9.5" style="48" customWidth="1"/>
    <col min="2308" max="2308" width="24.375" style="48" customWidth="1"/>
    <col min="2309" max="2310" width="2" style="48" customWidth="1"/>
    <col min="2311" max="2311" width="6.5" style="48" customWidth="1"/>
    <col min="2312" max="2312" width="7.875" style="48" customWidth="1"/>
    <col min="2313" max="2313" width="4.75" style="48" customWidth="1"/>
    <col min="2314" max="2314" width="11.25" style="48" customWidth="1"/>
    <col min="2315" max="2329" width="1.75" style="48" customWidth="1"/>
    <col min="2330" max="2333" width="2" style="48" customWidth="1"/>
    <col min="2334" max="2334" width="1.5" style="48" customWidth="1"/>
    <col min="2335" max="2335" width="16" style="48" customWidth="1"/>
    <col min="2336" max="2522" width="2" style="48" customWidth="1"/>
    <col min="2523" max="2560" width="9" style="48"/>
    <col min="2561" max="2561" width="2" style="48" customWidth="1"/>
    <col min="2562" max="2562" width="5" style="48" customWidth="1"/>
    <col min="2563" max="2563" width="9.5" style="48" customWidth="1"/>
    <col min="2564" max="2564" width="24.375" style="48" customWidth="1"/>
    <col min="2565" max="2566" width="2" style="48" customWidth="1"/>
    <col min="2567" max="2567" width="6.5" style="48" customWidth="1"/>
    <col min="2568" max="2568" width="7.875" style="48" customWidth="1"/>
    <col min="2569" max="2569" width="4.75" style="48" customWidth="1"/>
    <col min="2570" max="2570" width="11.25" style="48" customWidth="1"/>
    <col min="2571" max="2585" width="1.75" style="48" customWidth="1"/>
    <col min="2586" max="2589" width="2" style="48" customWidth="1"/>
    <col min="2590" max="2590" width="1.5" style="48" customWidth="1"/>
    <col min="2591" max="2591" width="16" style="48" customWidth="1"/>
    <col min="2592" max="2778" width="2" style="48" customWidth="1"/>
    <col min="2779" max="2816" width="9" style="48"/>
    <col min="2817" max="2817" width="2" style="48" customWidth="1"/>
    <col min="2818" max="2818" width="5" style="48" customWidth="1"/>
    <col min="2819" max="2819" width="9.5" style="48" customWidth="1"/>
    <col min="2820" max="2820" width="24.375" style="48" customWidth="1"/>
    <col min="2821" max="2822" width="2" style="48" customWidth="1"/>
    <col min="2823" max="2823" width="6.5" style="48" customWidth="1"/>
    <col min="2824" max="2824" width="7.875" style="48" customWidth="1"/>
    <col min="2825" max="2825" width="4.75" style="48" customWidth="1"/>
    <col min="2826" max="2826" width="11.25" style="48" customWidth="1"/>
    <col min="2827" max="2841" width="1.75" style="48" customWidth="1"/>
    <col min="2842" max="2845" width="2" style="48" customWidth="1"/>
    <col min="2846" max="2846" width="1.5" style="48" customWidth="1"/>
    <col min="2847" max="2847" width="16" style="48" customWidth="1"/>
    <col min="2848" max="3034" width="2" style="48" customWidth="1"/>
    <col min="3035" max="3072" width="9" style="48"/>
    <col min="3073" max="3073" width="2" style="48" customWidth="1"/>
    <col min="3074" max="3074" width="5" style="48" customWidth="1"/>
    <col min="3075" max="3075" width="9.5" style="48" customWidth="1"/>
    <col min="3076" max="3076" width="24.375" style="48" customWidth="1"/>
    <col min="3077" max="3078" width="2" style="48" customWidth="1"/>
    <col min="3079" max="3079" width="6.5" style="48" customWidth="1"/>
    <col min="3080" max="3080" width="7.875" style="48" customWidth="1"/>
    <col min="3081" max="3081" width="4.75" style="48" customWidth="1"/>
    <col min="3082" max="3082" width="11.25" style="48" customWidth="1"/>
    <col min="3083" max="3097" width="1.75" style="48" customWidth="1"/>
    <col min="3098" max="3101" width="2" style="48" customWidth="1"/>
    <col min="3102" max="3102" width="1.5" style="48" customWidth="1"/>
    <col min="3103" max="3103" width="16" style="48" customWidth="1"/>
    <col min="3104" max="3290" width="2" style="48" customWidth="1"/>
    <col min="3291" max="3328" width="9" style="48"/>
    <col min="3329" max="3329" width="2" style="48" customWidth="1"/>
    <col min="3330" max="3330" width="5" style="48" customWidth="1"/>
    <col min="3331" max="3331" width="9.5" style="48" customWidth="1"/>
    <col min="3332" max="3332" width="24.375" style="48" customWidth="1"/>
    <col min="3333" max="3334" width="2" style="48" customWidth="1"/>
    <col min="3335" max="3335" width="6.5" style="48" customWidth="1"/>
    <col min="3336" max="3336" width="7.875" style="48" customWidth="1"/>
    <col min="3337" max="3337" width="4.75" style="48" customWidth="1"/>
    <col min="3338" max="3338" width="11.25" style="48" customWidth="1"/>
    <col min="3339" max="3353" width="1.75" style="48" customWidth="1"/>
    <col min="3354" max="3357" width="2" style="48" customWidth="1"/>
    <col min="3358" max="3358" width="1.5" style="48" customWidth="1"/>
    <col min="3359" max="3359" width="16" style="48" customWidth="1"/>
    <col min="3360" max="3546" width="2" style="48" customWidth="1"/>
    <col min="3547" max="3584" width="9" style="48"/>
    <col min="3585" max="3585" width="2" style="48" customWidth="1"/>
    <col min="3586" max="3586" width="5" style="48" customWidth="1"/>
    <col min="3587" max="3587" width="9.5" style="48" customWidth="1"/>
    <col min="3588" max="3588" width="24.375" style="48" customWidth="1"/>
    <col min="3589" max="3590" width="2" style="48" customWidth="1"/>
    <col min="3591" max="3591" width="6.5" style="48" customWidth="1"/>
    <col min="3592" max="3592" width="7.875" style="48" customWidth="1"/>
    <col min="3593" max="3593" width="4.75" style="48" customWidth="1"/>
    <col min="3594" max="3594" width="11.25" style="48" customWidth="1"/>
    <col min="3595" max="3609" width="1.75" style="48" customWidth="1"/>
    <col min="3610" max="3613" width="2" style="48" customWidth="1"/>
    <col min="3614" max="3614" width="1.5" style="48" customWidth="1"/>
    <col min="3615" max="3615" width="16" style="48" customWidth="1"/>
    <col min="3616" max="3802" width="2" style="48" customWidth="1"/>
    <col min="3803" max="3840" width="9" style="48"/>
    <col min="3841" max="3841" width="2" style="48" customWidth="1"/>
    <col min="3842" max="3842" width="5" style="48" customWidth="1"/>
    <col min="3843" max="3843" width="9.5" style="48" customWidth="1"/>
    <col min="3844" max="3844" width="24.375" style="48" customWidth="1"/>
    <col min="3845" max="3846" width="2" style="48" customWidth="1"/>
    <col min="3847" max="3847" width="6.5" style="48" customWidth="1"/>
    <col min="3848" max="3848" width="7.875" style="48" customWidth="1"/>
    <col min="3849" max="3849" width="4.75" style="48" customWidth="1"/>
    <col min="3850" max="3850" width="11.25" style="48" customWidth="1"/>
    <col min="3851" max="3865" width="1.75" style="48" customWidth="1"/>
    <col min="3866" max="3869" width="2" style="48" customWidth="1"/>
    <col min="3870" max="3870" width="1.5" style="48" customWidth="1"/>
    <col min="3871" max="3871" width="16" style="48" customWidth="1"/>
    <col min="3872" max="4058" width="2" style="48" customWidth="1"/>
    <col min="4059" max="4096" width="9" style="48"/>
    <col min="4097" max="4097" width="2" style="48" customWidth="1"/>
    <col min="4098" max="4098" width="5" style="48" customWidth="1"/>
    <col min="4099" max="4099" width="9.5" style="48" customWidth="1"/>
    <col min="4100" max="4100" width="24.375" style="48" customWidth="1"/>
    <col min="4101" max="4102" width="2" style="48" customWidth="1"/>
    <col min="4103" max="4103" width="6.5" style="48" customWidth="1"/>
    <col min="4104" max="4104" width="7.875" style="48" customWidth="1"/>
    <col min="4105" max="4105" width="4.75" style="48" customWidth="1"/>
    <col min="4106" max="4106" width="11.25" style="48" customWidth="1"/>
    <col min="4107" max="4121" width="1.75" style="48" customWidth="1"/>
    <col min="4122" max="4125" width="2" style="48" customWidth="1"/>
    <col min="4126" max="4126" width="1.5" style="48" customWidth="1"/>
    <col min="4127" max="4127" width="16" style="48" customWidth="1"/>
    <col min="4128" max="4314" width="2" style="48" customWidth="1"/>
    <col min="4315" max="4352" width="9" style="48"/>
    <col min="4353" max="4353" width="2" style="48" customWidth="1"/>
    <col min="4354" max="4354" width="5" style="48" customWidth="1"/>
    <col min="4355" max="4355" width="9.5" style="48" customWidth="1"/>
    <col min="4356" max="4356" width="24.375" style="48" customWidth="1"/>
    <col min="4357" max="4358" width="2" style="48" customWidth="1"/>
    <col min="4359" max="4359" width="6.5" style="48" customWidth="1"/>
    <col min="4360" max="4360" width="7.875" style="48" customWidth="1"/>
    <col min="4361" max="4361" width="4.75" style="48" customWidth="1"/>
    <col min="4362" max="4362" width="11.25" style="48" customWidth="1"/>
    <col min="4363" max="4377" width="1.75" style="48" customWidth="1"/>
    <col min="4378" max="4381" width="2" style="48" customWidth="1"/>
    <col min="4382" max="4382" width="1.5" style="48" customWidth="1"/>
    <col min="4383" max="4383" width="16" style="48" customWidth="1"/>
    <col min="4384" max="4570" width="2" style="48" customWidth="1"/>
    <col min="4571" max="4608" width="9" style="48"/>
    <col min="4609" max="4609" width="2" style="48" customWidth="1"/>
    <col min="4610" max="4610" width="5" style="48" customWidth="1"/>
    <col min="4611" max="4611" width="9.5" style="48" customWidth="1"/>
    <col min="4612" max="4612" width="24.375" style="48" customWidth="1"/>
    <col min="4613" max="4614" width="2" style="48" customWidth="1"/>
    <col min="4615" max="4615" width="6.5" style="48" customWidth="1"/>
    <col min="4616" max="4616" width="7.875" style="48" customWidth="1"/>
    <col min="4617" max="4617" width="4.75" style="48" customWidth="1"/>
    <col min="4618" max="4618" width="11.25" style="48" customWidth="1"/>
    <col min="4619" max="4633" width="1.75" style="48" customWidth="1"/>
    <col min="4634" max="4637" width="2" style="48" customWidth="1"/>
    <col min="4638" max="4638" width="1.5" style="48" customWidth="1"/>
    <col min="4639" max="4639" width="16" style="48" customWidth="1"/>
    <col min="4640" max="4826" width="2" style="48" customWidth="1"/>
    <col min="4827" max="4864" width="9" style="48"/>
    <col min="4865" max="4865" width="2" style="48" customWidth="1"/>
    <col min="4866" max="4866" width="5" style="48" customWidth="1"/>
    <col min="4867" max="4867" width="9.5" style="48" customWidth="1"/>
    <col min="4868" max="4868" width="24.375" style="48" customWidth="1"/>
    <col min="4869" max="4870" width="2" style="48" customWidth="1"/>
    <col min="4871" max="4871" width="6.5" style="48" customWidth="1"/>
    <col min="4872" max="4872" width="7.875" style="48" customWidth="1"/>
    <col min="4873" max="4873" width="4.75" style="48" customWidth="1"/>
    <col min="4874" max="4874" width="11.25" style="48" customWidth="1"/>
    <col min="4875" max="4889" width="1.75" style="48" customWidth="1"/>
    <col min="4890" max="4893" width="2" style="48" customWidth="1"/>
    <col min="4894" max="4894" width="1.5" style="48" customWidth="1"/>
    <col min="4895" max="4895" width="16" style="48" customWidth="1"/>
    <col min="4896" max="5082" width="2" style="48" customWidth="1"/>
    <col min="5083" max="5120" width="9" style="48"/>
    <col min="5121" max="5121" width="2" style="48" customWidth="1"/>
    <col min="5122" max="5122" width="5" style="48" customWidth="1"/>
    <col min="5123" max="5123" width="9.5" style="48" customWidth="1"/>
    <col min="5124" max="5124" width="24.375" style="48" customWidth="1"/>
    <col min="5125" max="5126" width="2" style="48" customWidth="1"/>
    <col min="5127" max="5127" width="6.5" style="48" customWidth="1"/>
    <col min="5128" max="5128" width="7.875" style="48" customWidth="1"/>
    <col min="5129" max="5129" width="4.75" style="48" customWidth="1"/>
    <col min="5130" max="5130" width="11.25" style="48" customWidth="1"/>
    <col min="5131" max="5145" width="1.75" style="48" customWidth="1"/>
    <col min="5146" max="5149" width="2" style="48" customWidth="1"/>
    <col min="5150" max="5150" width="1.5" style="48" customWidth="1"/>
    <col min="5151" max="5151" width="16" style="48" customWidth="1"/>
    <col min="5152" max="5338" width="2" style="48" customWidth="1"/>
    <col min="5339" max="5376" width="9" style="48"/>
    <col min="5377" max="5377" width="2" style="48" customWidth="1"/>
    <col min="5378" max="5378" width="5" style="48" customWidth="1"/>
    <col min="5379" max="5379" width="9.5" style="48" customWidth="1"/>
    <col min="5380" max="5380" width="24.375" style="48" customWidth="1"/>
    <col min="5381" max="5382" width="2" style="48" customWidth="1"/>
    <col min="5383" max="5383" width="6.5" style="48" customWidth="1"/>
    <col min="5384" max="5384" width="7.875" style="48" customWidth="1"/>
    <col min="5385" max="5385" width="4.75" style="48" customWidth="1"/>
    <col min="5386" max="5386" width="11.25" style="48" customWidth="1"/>
    <col min="5387" max="5401" width="1.75" style="48" customWidth="1"/>
    <col min="5402" max="5405" width="2" style="48" customWidth="1"/>
    <col min="5406" max="5406" width="1.5" style="48" customWidth="1"/>
    <col min="5407" max="5407" width="16" style="48" customWidth="1"/>
    <col min="5408" max="5594" width="2" style="48" customWidth="1"/>
    <col min="5595" max="5632" width="9" style="48"/>
    <col min="5633" max="5633" width="2" style="48" customWidth="1"/>
    <col min="5634" max="5634" width="5" style="48" customWidth="1"/>
    <col min="5635" max="5635" width="9.5" style="48" customWidth="1"/>
    <col min="5636" max="5636" width="24.375" style="48" customWidth="1"/>
    <col min="5637" max="5638" width="2" style="48" customWidth="1"/>
    <col min="5639" max="5639" width="6.5" style="48" customWidth="1"/>
    <col min="5640" max="5640" width="7.875" style="48" customWidth="1"/>
    <col min="5641" max="5641" width="4.75" style="48" customWidth="1"/>
    <col min="5642" max="5642" width="11.25" style="48" customWidth="1"/>
    <col min="5643" max="5657" width="1.75" style="48" customWidth="1"/>
    <col min="5658" max="5661" width="2" style="48" customWidth="1"/>
    <col min="5662" max="5662" width="1.5" style="48" customWidth="1"/>
    <col min="5663" max="5663" width="16" style="48" customWidth="1"/>
    <col min="5664" max="5850" width="2" style="48" customWidth="1"/>
    <col min="5851" max="5888" width="9" style="48"/>
    <col min="5889" max="5889" width="2" style="48" customWidth="1"/>
    <col min="5890" max="5890" width="5" style="48" customWidth="1"/>
    <col min="5891" max="5891" width="9.5" style="48" customWidth="1"/>
    <col min="5892" max="5892" width="24.375" style="48" customWidth="1"/>
    <col min="5893" max="5894" width="2" style="48" customWidth="1"/>
    <col min="5895" max="5895" width="6.5" style="48" customWidth="1"/>
    <col min="5896" max="5896" width="7.875" style="48" customWidth="1"/>
    <col min="5897" max="5897" width="4.75" style="48" customWidth="1"/>
    <col min="5898" max="5898" width="11.25" style="48" customWidth="1"/>
    <col min="5899" max="5913" width="1.75" style="48" customWidth="1"/>
    <col min="5914" max="5917" width="2" style="48" customWidth="1"/>
    <col min="5918" max="5918" width="1.5" style="48" customWidth="1"/>
    <col min="5919" max="5919" width="16" style="48" customWidth="1"/>
    <col min="5920" max="6106" width="2" style="48" customWidth="1"/>
    <col min="6107" max="6144" width="9" style="48"/>
    <col min="6145" max="6145" width="2" style="48" customWidth="1"/>
    <col min="6146" max="6146" width="5" style="48" customWidth="1"/>
    <col min="6147" max="6147" width="9.5" style="48" customWidth="1"/>
    <col min="6148" max="6148" width="24.375" style="48" customWidth="1"/>
    <col min="6149" max="6150" width="2" style="48" customWidth="1"/>
    <col min="6151" max="6151" width="6.5" style="48" customWidth="1"/>
    <col min="6152" max="6152" width="7.875" style="48" customWidth="1"/>
    <col min="6153" max="6153" width="4.75" style="48" customWidth="1"/>
    <col min="6154" max="6154" width="11.25" style="48" customWidth="1"/>
    <col min="6155" max="6169" width="1.75" style="48" customWidth="1"/>
    <col min="6170" max="6173" width="2" style="48" customWidth="1"/>
    <col min="6174" max="6174" width="1.5" style="48" customWidth="1"/>
    <col min="6175" max="6175" width="16" style="48" customWidth="1"/>
    <col min="6176" max="6362" width="2" style="48" customWidth="1"/>
    <col min="6363" max="6400" width="9" style="48"/>
    <col min="6401" max="6401" width="2" style="48" customWidth="1"/>
    <col min="6402" max="6402" width="5" style="48" customWidth="1"/>
    <col min="6403" max="6403" width="9.5" style="48" customWidth="1"/>
    <col min="6404" max="6404" width="24.375" style="48" customWidth="1"/>
    <col min="6405" max="6406" width="2" style="48" customWidth="1"/>
    <col min="6407" max="6407" width="6.5" style="48" customWidth="1"/>
    <col min="6408" max="6408" width="7.875" style="48" customWidth="1"/>
    <col min="6409" max="6409" width="4.75" style="48" customWidth="1"/>
    <col min="6410" max="6410" width="11.25" style="48" customWidth="1"/>
    <col min="6411" max="6425" width="1.75" style="48" customWidth="1"/>
    <col min="6426" max="6429" width="2" style="48" customWidth="1"/>
    <col min="6430" max="6430" width="1.5" style="48" customWidth="1"/>
    <col min="6431" max="6431" width="16" style="48" customWidth="1"/>
    <col min="6432" max="6618" width="2" style="48" customWidth="1"/>
    <col min="6619" max="6656" width="9" style="48"/>
    <col min="6657" max="6657" width="2" style="48" customWidth="1"/>
    <col min="6658" max="6658" width="5" style="48" customWidth="1"/>
    <col min="6659" max="6659" width="9.5" style="48" customWidth="1"/>
    <col min="6660" max="6660" width="24.375" style="48" customWidth="1"/>
    <col min="6661" max="6662" width="2" style="48" customWidth="1"/>
    <col min="6663" max="6663" width="6.5" style="48" customWidth="1"/>
    <col min="6664" max="6664" width="7.875" style="48" customWidth="1"/>
    <col min="6665" max="6665" width="4.75" style="48" customWidth="1"/>
    <col min="6666" max="6666" width="11.25" style="48" customWidth="1"/>
    <col min="6667" max="6681" width="1.75" style="48" customWidth="1"/>
    <col min="6682" max="6685" width="2" style="48" customWidth="1"/>
    <col min="6686" max="6686" width="1.5" style="48" customWidth="1"/>
    <col min="6687" max="6687" width="16" style="48" customWidth="1"/>
    <col min="6688" max="6874" width="2" style="48" customWidth="1"/>
    <col min="6875" max="6912" width="9" style="48"/>
    <col min="6913" max="6913" width="2" style="48" customWidth="1"/>
    <col min="6914" max="6914" width="5" style="48" customWidth="1"/>
    <col min="6915" max="6915" width="9.5" style="48" customWidth="1"/>
    <col min="6916" max="6916" width="24.375" style="48" customWidth="1"/>
    <col min="6917" max="6918" width="2" style="48" customWidth="1"/>
    <col min="6919" max="6919" width="6.5" style="48" customWidth="1"/>
    <col min="6920" max="6920" width="7.875" style="48" customWidth="1"/>
    <col min="6921" max="6921" width="4.75" style="48" customWidth="1"/>
    <col min="6922" max="6922" width="11.25" style="48" customWidth="1"/>
    <col min="6923" max="6937" width="1.75" style="48" customWidth="1"/>
    <col min="6938" max="6941" width="2" style="48" customWidth="1"/>
    <col min="6942" max="6942" width="1.5" style="48" customWidth="1"/>
    <col min="6943" max="6943" width="16" style="48" customWidth="1"/>
    <col min="6944" max="7130" width="2" style="48" customWidth="1"/>
    <col min="7131" max="7168" width="9" style="48"/>
    <col min="7169" max="7169" width="2" style="48" customWidth="1"/>
    <col min="7170" max="7170" width="5" style="48" customWidth="1"/>
    <col min="7171" max="7171" width="9.5" style="48" customWidth="1"/>
    <col min="7172" max="7172" width="24.375" style="48" customWidth="1"/>
    <col min="7173" max="7174" width="2" style="48" customWidth="1"/>
    <col min="7175" max="7175" width="6.5" style="48" customWidth="1"/>
    <col min="7176" max="7176" width="7.875" style="48" customWidth="1"/>
    <col min="7177" max="7177" width="4.75" style="48" customWidth="1"/>
    <col min="7178" max="7178" width="11.25" style="48" customWidth="1"/>
    <col min="7179" max="7193" width="1.75" style="48" customWidth="1"/>
    <col min="7194" max="7197" width="2" style="48" customWidth="1"/>
    <col min="7198" max="7198" width="1.5" style="48" customWidth="1"/>
    <col min="7199" max="7199" width="16" style="48" customWidth="1"/>
    <col min="7200" max="7386" width="2" style="48" customWidth="1"/>
    <col min="7387" max="7424" width="9" style="48"/>
    <col min="7425" max="7425" width="2" style="48" customWidth="1"/>
    <col min="7426" max="7426" width="5" style="48" customWidth="1"/>
    <col min="7427" max="7427" width="9.5" style="48" customWidth="1"/>
    <col min="7428" max="7428" width="24.375" style="48" customWidth="1"/>
    <col min="7429" max="7430" width="2" style="48" customWidth="1"/>
    <col min="7431" max="7431" width="6.5" style="48" customWidth="1"/>
    <col min="7432" max="7432" width="7.875" style="48" customWidth="1"/>
    <col min="7433" max="7433" width="4.75" style="48" customWidth="1"/>
    <col min="7434" max="7434" width="11.25" style="48" customWidth="1"/>
    <col min="7435" max="7449" width="1.75" style="48" customWidth="1"/>
    <col min="7450" max="7453" width="2" style="48" customWidth="1"/>
    <col min="7454" max="7454" width="1.5" style="48" customWidth="1"/>
    <col min="7455" max="7455" width="16" style="48" customWidth="1"/>
    <col min="7456" max="7642" width="2" style="48" customWidth="1"/>
    <col min="7643" max="7680" width="9" style="48"/>
    <col min="7681" max="7681" width="2" style="48" customWidth="1"/>
    <col min="7682" max="7682" width="5" style="48" customWidth="1"/>
    <col min="7683" max="7683" width="9.5" style="48" customWidth="1"/>
    <col min="7684" max="7684" width="24.375" style="48" customWidth="1"/>
    <col min="7685" max="7686" width="2" style="48" customWidth="1"/>
    <col min="7687" max="7687" width="6.5" style="48" customWidth="1"/>
    <col min="7688" max="7688" width="7.875" style="48" customWidth="1"/>
    <col min="7689" max="7689" width="4.75" style="48" customWidth="1"/>
    <col min="7690" max="7690" width="11.25" style="48" customWidth="1"/>
    <col min="7691" max="7705" width="1.75" style="48" customWidth="1"/>
    <col min="7706" max="7709" width="2" style="48" customWidth="1"/>
    <col min="7710" max="7710" width="1.5" style="48" customWidth="1"/>
    <col min="7711" max="7711" width="16" style="48" customWidth="1"/>
    <col min="7712" max="7898" width="2" style="48" customWidth="1"/>
    <col min="7899" max="7936" width="9" style="48"/>
    <col min="7937" max="7937" width="2" style="48" customWidth="1"/>
    <col min="7938" max="7938" width="5" style="48" customWidth="1"/>
    <col min="7939" max="7939" width="9.5" style="48" customWidth="1"/>
    <col min="7940" max="7940" width="24.375" style="48" customWidth="1"/>
    <col min="7941" max="7942" width="2" style="48" customWidth="1"/>
    <col min="7943" max="7943" width="6.5" style="48" customWidth="1"/>
    <col min="7944" max="7944" width="7.875" style="48" customWidth="1"/>
    <col min="7945" max="7945" width="4.75" style="48" customWidth="1"/>
    <col min="7946" max="7946" width="11.25" style="48" customWidth="1"/>
    <col min="7947" max="7961" width="1.75" style="48" customWidth="1"/>
    <col min="7962" max="7965" width="2" style="48" customWidth="1"/>
    <col min="7966" max="7966" width="1.5" style="48" customWidth="1"/>
    <col min="7967" max="7967" width="16" style="48" customWidth="1"/>
    <col min="7968" max="8154" width="2" style="48" customWidth="1"/>
    <col min="8155" max="8192" width="9" style="48"/>
    <col min="8193" max="8193" width="2" style="48" customWidth="1"/>
    <col min="8194" max="8194" width="5" style="48" customWidth="1"/>
    <col min="8195" max="8195" width="9.5" style="48" customWidth="1"/>
    <col min="8196" max="8196" width="24.375" style="48" customWidth="1"/>
    <col min="8197" max="8198" width="2" style="48" customWidth="1"/>
    <col min="8199" max="8199" width="6.5" style="48" customWidth="1"/>
    <col min="8200" max="8200" width="7.875" style="48" customWidth="1"/>
    <col min="8201" max="8201" width="4.75" style="48" customWidth="1"/>
    <col min="8202" max="8202" width="11.25" style="48" customWidth="1"/>
    <col min="8203" max="8217" width="1.75" style="48" customWidth="1"/>
    <col min="8218" max="8221" width="2" style="48" customWidth="1"/>
    <col min="8222" max="8222" width="1.5" style="48" customWidth="1"/>
    <col min="8223" max="8223" width="16" style="48" customWidth="1"/>
    <col min="8224" max="8410" width="2" style="48" customWidth="1"/>
    <col min="8411" max="8448" width="9" style="48"/>
    <col min="8449" max="8449" width="2" style="48" customWidth="1"/>
    <col min="8450" max="8450" width="5" style="48" customWidth="1"/>
    <col min="8451" max="8451" width="9.5" style="48" customWidth="1"/>
    <col min="8452" max="8452" width="24.375" style="48" customWidth="1"/>
    <col min="8453" max="8454" width="2" style="48" customWidth="1"/>
    <col min="8455" max="8455" width="6.5" style="48" customWidth="1"/>
    <col min="8456" max="8456" width="7.875" style="48" customWidth="1"/>
    <col min="8457" max="8457" width="4.75" style="48" customWidth="1"/>
    <col min="8458" max="8458" width="11.25" style="48" customWidth="1"/>
    <col min="8459" max="8473" width="1.75" style="48" customWidth="1"/>
    <col min="8474" max="8477" width="2" style="48" customWidth="1"/>
    <col min="8478" max="8478" width="1.5" style="48" customWidth="1"/>
    <col min="8479" max="8479" width="16" style="48" customWidth="1"/>
    <col min="8480" max="8666" width="2" style="48" customWidth="1"/>
    <col min="8667" max="8704" width="9" style="48"/>
    <col min="8705" max="8705" width="2" style="48" customWidth="1"/>
    <col min="8706" max="8706" width="5" style="48" customWidth="1"/>
    <col min="8707" max="8707" width="9.5" style="48" customWidth="1"/>
    <col min="8708" max="8708" width="24.375" style="48" customWidth="1"/>
    <col min="8709" max="8710" width="2" style="48" customWidth="1"/>
    <col min="8711" max="8711" width="6.5" style="48" customWidth="1"/>
    <col min="8712" max="8712" width="7.875" style="48" customWidth="1"/>
    <col min="8713" max="8713" width="4.75" style="48" customWidth="1"/>
    <col min="8714" max="8714" width="11.25" style="48" customWidth="1"/>
    <col min="8715" max="8729" width="1.75" style="48" customWidth="1"/>
    <col min="8730" max="8733" width="2" style="48" customWidth="1"/>
    <col min="8734" max="8734" width="1.5" style="48" customWidth="1"/>
    <col min="8735" max="8735" width="16" style="48" customWidth="1"/>
    <col min="8736" max="8922" width="2" style="48" customWidth="1"/>
    <col min="8923" max="8960" width="9" style="48"/>
    <col min="8961" max="8961" width="2" style="48" customWidth="1"/>
    <col min="8962" max="8962" width="5" style="48" customWidth="1"/>
    <col min="8963" max="8963" width="9.5" style="48" customWidth="1"/>
    <col min="8964" max="8964" width="24.375" style="48" customWidth="1"/>
    <col min="8965" max="8966" width="2" style="48" customWidth="1"/>
    <col min="8967" max="8967" width="6.5" style="48" customWidth="1"/>
    <col min="8968" max="8968" width="7.875" style="48" customWidth="1"/>
    <col min="8969" max="8969" width="4.75" style="48" customWidth="1"/>
    <col min="8970" max="8970" width="11.25" style="48" customWidth="1"/>
    <col min="8971" max="8985" width="1.75" style="48" customWidth="1"/>
    <col min="8986" max="8989" width="2" style="48" customWidth="1"/>
    <col min="8990" max="8990" width="1.5" style="48" customWidth="1"/>
    <col min="8991" max="8991" width="16" style="48" customWidth="1"/>
    <col min="8992" max="9178" width="2" style="48" customWidth="1"/>
    <col min="9179" max="9216" width="9" style="48"/>
    <col min="9217" max="9217" width="2" style="48" customWidth="1"/>
    <col min="9218" max="9218" width="5" style="48" customWidth="1"/>
    <col min="9219" max="9219" width="9.5" style="48" customWidth="1"/>
    <col min="9220" max="9220" width="24.375" style="48" customWidth="1"/>
    <col min="9221" max="9222" width="2" style="48" customWidth="1"/>
    <col min="9223" max="9223" width="6.5" style="48" customWidth="1"/>
    <col min="9224" max="9224" width="7.875" style="48" customWidth="1"/>
    <col min="9225" max="9225" width="4.75" style="48" customWidth="1"/>
    <col min="9226" max="9226" width="11.25" style="48" customWidth="1"/>
    <col min="9227" max="9241" width="1.75" style="48" customWidth="1"/>
    <col min="9242" max="9245" width="2" style="48" customWidth="1"/>
    <col min="9246" max="9246" width="1.5" style="48" customWidth="1"/>
    <col min="9247" max="9247" width="16" style="48" customWidth="1"/>
    <col min="9248" max="9434" width="2" style="48" customWidth="1"/>
    <col min="9435" max="9472" width="9" style="48"/>
    <col min="9473" max="9473" width="2" style="48" customWidth="1"/>
    <col min="9474" max="9474" width="5" style="48" customWidth="1"/>
    <col min="9475" max="9475" width="9.5" style="48" customWidth="1"/>
    <col min="9476" max="9476" width="24.375" style="48" customWidth="1"/>
    <col min="9477" max="9478" width="2" style="48" customWidth="1"/>
    <col min="9479" max="9479" width="6.5" style="48" customWidth="1"/>
    <col min="9480" max="9480" width="7.875" style="48" customWidth="1"/>
    <col min="9481" max="9481" width="4.75" style="48" customWidth="1"/>
    <col min="9482" max="9482" width="11.25" style="48" customWidth="1"/>
    <col min="9483" max="9497" width="1.75" style="48" customWidth="1"/>
    <col min="9498" max="9501" width="2" style="48" customWidth="1"/>
    <col min="9502" max="9502" width="1.5" style="48" customWidth="1"/>
    <col min="9503" max="9503" width="16" style="48" customWidth="1"/>
    <col min="9504" max="9690" width="2" style="48" customWidth="1"/>
    <col min="9691" max="9728" width="9" style="48"/>
    <col min="9729" max="9729" width="2" style="48" customWidth="1"/>
    <col min="9730" max="9730" width="5" style="48" customWidth="1"/>
    <col min="9731" max="9731" width="9.5" style="48" customWidth="1"/>
    <col min="9732" max="9732" width="24.375" style="48" customWidth="1"/>
    <col min="9733" max="9734" width="2" style="48" customWidth="1"/>
    <col min="9735" max="9735" width="6.5" style="48" customWidth="1"/>
    <col min="9736" max="9736" width="7.875" style="48" customWidth="1"/>
    <col min="9737" max="9737" width="4.75" style="48" customWidth="1"/>
    <col min="9738" max="9738" width="11.25" style="48" customWidth="1"/>
    <col min="9739" max="9753" width="1.75" style="48" customWidth="1"/>
    <col min="9754" max="9757" width="2" style="48" customWidth="1"/>
    <col min="9758" max="9758" width="1.5" style="48" customWidth="1"/>
    <col min="9759" max="9759" width="16" style="48" customWidth="1"/>
    <col min="9760" max="9946" width="2" style="48" customWidth="1"/>
    <col min="9947" max="9984" width="9" style="48"/>
    <col min="9985" max="9985" width="2" style="48" customWidth="1"/>
    <col min="9986" max="9986" width="5" style="48" customWidth="1"/>
    <col min="9987" max="9987" width="9.5" style="48" customWidth="1"/>
    <col min="9988" max="9988" width="24.375" style="48" customWidth="1"/>
    <col min="9989" max="9990" width="2" style="48" customWidth="1"/>
    <col min="9991" max="9991" width="6.5" style="48" customWidth="1"/>
    <col min="9992" max="9992" width="7.875" style="48" customWidth="1"/>
    <col min="9993" max="9993" width="4.75" style="48" customWidth="1"/>
    <col min="9994" max="9994" width="11.25" style="48" customWidth="1"/>
    <col min="9995" max="10009" width="1.75" style="48" customWidth="1"/>
    <col min="10010" max="10013" width="2" style="48" customWidth="1"/>
    <col min="10014" max="10014" width="1.5" style="48" customWidth="1"/>
    <col min="10015" max="10015" width="16" style="48" customWidth="1"/>
    <col min="10016" max="10202" width="2" style="48" customWidth="1"/>
    <col min="10203" max="10240" width="9" style="48"/>
    <col min="10241" max="10241" width="2" style="48" customWidth="1"/>
    <col min="10242" max="10242" width="5" style="48" customWidth="1"/>
    <col min="10243" max="10243" width="9.5" style="48" customWidth="1"/>
    <col min="10244" max="10244" width="24.375" style="48" customWidth="1"/>
    <col min="10245" max="10246" width="2" style="48" customWidth="1"/>
    <col min="10247" max="10247" width="6.5" style="48" customWidth="1"/>
    <col min="10248" max="10248" width="7.875" style="48" customWidth="1"/>
    <col min="10249" max="10249" width="4.75" style="48" customWidth="1"/>
    <col min="10250" max="10250" width="11.25" style="48" customWidth="1"/>
    <col min="10251" max="10265" width="1.75" style="48" customWidth="1"/>
    <col min="10266" max="10269" width="2" style="48" customWidth="1"/>
    <col min="10270" max="10270" width="1.5" style="48" customWidth="1"/>
    <col min="10271" max="10271" width="16" style="48" customWidth="1"/>
    <col min="10272" max="10458" width="2" style="48" customWidth="1"/>
    <col min="10459" max="10496" width="9" style="48"/>
    <col min="10497" max="10497" width="2" style="48" customWidth="1"/>
    <col min="10498" max="10498" width="5" style="48" customWidth="1"/>
    <col min="10499" max="10499" width="9.5" style="48" customWidth="1"/>
    <col min="10500" max="10500" width="24.375" style="48" customWidth="1"/>
    <col min="10501" max="10502" width="2" style="48" customWidth="1"/>
    <col min="10503" max="10503" width="6.5" style="48" customWidth="1"/>
    <col min="10504" max="10504" width="7.875" style="48" customWidth="1"/>
    <col min="10505" max="10505" width="4.75" style="48" customWidth="1"/>
    <col min="10506" max="10506" width="11.25" style="48" customWidth="1"/>
    <col min="10507" max="10521" width="1.75" style="48" customWidth="1"/>
    <col min="10522" max="10525" width="2" style="48" customWidth="1"/>
    <col min="10526" max="10526" width="1.5" style="48" customWidth="1"/>
    <col min="10527" max="10527" width="16" style="48" customWidth="1"/>
    <col min="10528" max="10714" width="2" style="48" customWidth="1"/>
    <col min="10715" max="10752" width="9" style="48"/>
    <col min="10753" max="10753" width="2" style="48" customWidth="1"/>
    <col min="10754" max="10754" width="5" style="48" customWidth="1"/>
    <col min="10755" max="10755" width="9.5" style="48" customWidth="1"/>
    <col min="10756" max="10756" width="24.375" style="48" customWidth="1"/>
    <col min="10757" max="10758" width="2" style="48" customWidth="1"/>
    <col min="10759" max="10759" width="6.5" style="48" customWidth="1"/>
    <col min="10760" max="10760" width="7.875" style="48" customWidth="1"/>
    <col min="10761" max="10761" width="4.75" style="48" customWidth="1"/>
    <col min="10762" max="10762" width="11.25" style="48" customWidth="1"/>
    <col min="10763" max="10777" width="1.75" style="48" customWidth="1"/>
    <col min="10778" max="10781" width="2" style="48" customWidth="1"/>
    <col min="10782" max="10782" width="1.5" style="48" customWidth="1"/>
    <col min="10783" max="10783" width="16" style="48" customWidth="1"/>
    <col min="10784" max="10970" width="2" style="48" customWidth="1"/>
    <col min="10971" max="11008" width="9" style="48"/>
    <col min="11009" max="11009" width="2" style="48" customWidth="1"/>
    <col min="11010" max="11010" width="5" style="48" customWidth="1"/>
    <col min="11011" max="11011" width="9.5" style="48" customWidth="1"/>
    <col min="11012" max="11012" width="24.375" style="48" customWidth="1"/>
    <col min="11013" max="11014" width="2" style="48" customWidth="1"/>
    <col min="11015" max="11015" width="6.5" style="48" customWidth="1"/>
    <col min="11016" max="11016" width="7.875" style="48" customWidth="1"/>
    <col min="11017" max="11017" width="4.75" style="48" customWidth="1"/>
    <col min="11018" max="11018" width="11.25" style="48" customWidth="1"/>
    <col min="11019" max="11033" width="1.75" style="48" customWidth="1"/>
    <col min="11034" max="11037" width="2" style="48" customWidth="1"/>
    <col min="11038" max="11038" width="1.5" style="48" customWidth="1"/>
    <col min="11039" max="11039" width="16" style="48" customWidth="1"/>
    <col min="11040" max="11226" width="2" style="48" customWidth="1"/>
    <col min="11227" max="11264" width="9" style="48"/>
    <col min="11265" max="11265" width="2" style="48" customWidth="1"/>
    <col min="11266" max="11266" width="5" style="48" customWidth="1"/>
    <col min="11267" max="11267" width="9.5" style="48" customWidth="1"/>
    <col min="11268" max="11268" width="24.375" style="48" customWidth="1"/>
    <col min="11269" max="11270" width="2" style="48" customWidth="1"/>
    <col min="11271" max="11271" width="6.5" style="48" customWidth="1"/>
    <col min="11272" max="11272" width="7.875" style="48" customWidth="1"/>
    <col min="11273" max="11273" width="4.75" style="48" customWidth="1"/>
    <col min="11274" max="11274" width="11.25" style="48" customWidth="1"/>
    <col min="11275" max="11289" width="1.75" style="48" customWidth="1"/>
    <col min="11290" max="11293" width="2" style="48" customWidth="1"/>
    <col min="11294" max="11294" width="1.5" style="48" customWidth="1"/>
    <col min="11295" max="11295" width="16" style="48" customWidth="1"/>
    <col min="11296" max="11482" width="2" style="48" customWidth="1"/>
    <col min="11483" max="11520" width="9" style="48"/>
    <col min="11521" max="11521" width="2" style="48" customWidth="1"/>
    <col min="11522" max="11522" width="5" style="48" customWidth="1"/>
    <col min="11523" max="11523" width="9.5" style="48" customWidth="1"/>
    <col min="11524" max="11524" width="24.375" style="48" customWidth="1"/>
    <col min="11525" max="11526" width="2" style="48" customWidth="1"/>
    <col min="11527" max="11527" width="6.5" style="48" customWidth="1"/>
    <col min="11528" max="11528" width="7.875" style="48" customWidth="1"/>
    <col min="11529" max="11529" width="4.75" style="48" customWidth="1"/>
    <col min="11530" max="11530" width="11.25" style="48" customWidth="1"/>
    <col min="11531" max="11545" width="1.75" style="48" customWidth="1"/>
    <col min="11546" max="11549" width="2" style="48" customWidth="1"/>
    <col min="11550" max="11550" width="1.5" style="48" customWidth="1"/>
    <col min="11551" max="11551" width="16" style="48" customWidth="1"/>
    <col min="11552" max="11738" width="2" style="48" customWidth="1"/>
    <col min="11739" max="11776" width="9" style="48"/>
    <col min="11777" max="11777" width="2" style="48" customWidth="1"/>
    <col min="11778" max="11778" width="5" style="48" customWidth="1"/>
    <col min="11779" max="11779" width="9.5" style="48" customWidth="1"/>
    <col min="11780" max="11780" width="24.375" style="48" customWidth="1"/>
    <col min="11781" max="11782" width="2" style="48" customWidth="1"/>
    <col min="11783" max="11783" width="6.5" style="48" customWidth="1"/>
    <col min="11784" max="11784" width="7.875" style="48" customWidth="1"/>
    <col min="11785" max="11785" width="4.75" style="48" customWidth="1"/>
    <col min="11786" max="11786" width="11.25" style="48" customWidth="1"/>
    <col min="11787" max="11801" width="1.75" style="48" customWidth="1"/>
    <col min="11802" max="11805" width="2" style="48" customWidth="1"/>
    <col min="11806" max="11806" width="1.5" style="48" customWidth="1"/>
    <col min="11807" max="11807" width="16" style="48" customWidth="1"/>
    <col min="11808" max="11994" width="2" style="48" customWidth="1"/>
    <col min="11995" max="12032" width="9" style="48"/>
    <col min="12033" max="12033" width="2" style="48" customWidth="1"/>
    <col min="12034" max="12034" width="5" style="48" customWidth="1"/>
    <col min="12035" max="12035" width="9.5" style="48" customWidth="1"/>
    <col min="12036" max="12036" width="24.375" style="48" customWidth="1"/>
    <col min="12037" max="12038" width="2" style="48" customWidth="1"/>
    <col min="12039" max="12039" width="6.5" style="48" customWidth="1"/>
    <col min="12040" max="12040" width="7.875" style="48" customWidth="1"/>
    <col min="12041" max="12041" width="4.75" style="48" customWidth="1"/>
    <col min="12042" max="12042" width="11.25" style="48" customWidth="1"/>
    <col min="12043" max="12057" width="1.75" style="48" customWidth="1"/>
    <col min="12058" max="12061" width="2" style="48" customWidth="1"/>
    <col min="12062" max="12062" width="1.5" style="48" customWidth="1"/>
    <col min="12063" max="12063" width="16" style="48" customWidth="1"/>
    <col min="12064" max="12250" width="2" style="48" customWidth="1"/>
    <col min="12251" max="12288" width="9" style="48"/>
    <col min="12289" max="12289" width="2" style="48" customWidth="1"/>
    <col min="12290" max="12290" width="5" style="48" customWidth="1"/>
    <col min="12291" max="12291" width="9.5" style="48" customWidth="1"/>
    <col min="12292" max="12292" width="24.375" style="48" customWidth="1"/>
    <col min="12293" max="12294" width="2" style="48" customWidth="1"/>
    <col min="12295" max="12295" width="6.5" style="48" customWidth="1"/>
    <col min="12296" max="12296" width="7.875" style="48" customWidth="1"/>
    <col min="12297" max="12297" width="4.75" style="48" customWidth="1"/>
    <col min="12298" max="12298" width="11.25" style="48" customWidth="1"/>
    <col min="12299" max="12313" width="1.75" style="48" customWidth="1"/>
    <col min="12314" max="12317" width="2" style="48" customWidth="1"/>
    <col min="12318" max="12318" width="1.5" style="48" customWidth="1"/>
    <col min="12319" max="12319" width="16" style="48" customWidth="1"/>
    <col min="12320" max="12506" width="2" style="48" customWidth="1"/>
    <col min="12507" max="12544" width="9" style="48"/>
    <col min="12545" max="12545" width="2" style="48" customWidth="1"/>
    <col min="12546" max="12546" width="5" style="48" customWidth="1"/>
    <col min="12547" max="12547" width="9.5" style="48" customWidth="1"/>
    <col min="12548" max="12548" width="24.375" style="48" customWidth="1"/>
    <col min="12549" max="12550" width="2" style="48" customWidth="1"/>
    <col min="12551" max="12551" width="6.5" style="48" customWidth="1"/>
    <col min="12552" max="12552" width="7.875" style="48" customWidth="1"/>
    <col min="12553" max="12553" width="4.75" style="48" customWidth="1"/>
    <col min="12554" max="12554" width="11.25" style="48" customWidth="1"/>
    <col min="12555" max="12569" width="1.75" style="48" customWidth="1"/>
    <col min="12570" max="12573" width="2" style="48" customWidth="1"/>
    <col min="12574" max="12574" width="1.5" style="48" customWidth="1"/>
    <col min="12575" max="12575" width="16" style="48" customWidth="1"/>
    <col min="12576" max="12762" width="2" style="48" customWidth="1"/>
    <col min="12763" max="12800" width="9" style="48"/>
    <col min="12801" max="12801" width="2" style="48" customWidth="1"/>
    <col min="12802" max="12802" width="5" style="48" customWidth="1"/>
    <col min="12803" max="12803" width="9.5" style="48" customWidth="1"/>
    <col min="12804" max="12804" width="24.375" style="48" customWidth="1"/>
    <col min="12805" max="12806" width="2" style="48" customWidth="1"/>
    <col min="12807" max="12807" width="6.5" style="48" customWidth="1"/>
    <col min="12808" max="12808" width="7.875" style="48" customWidth="1"/>
    <col min="12809" max="12809" width="4.75" style="48" customWidth="1"/>
    <col min="12810" max="12810" width="11.25" style="48" customWidth="1"/>
    <col min="12811" max="12825" width="1.75" style="48" customWidth="1"/>
    <col min="12826" max="12829" width="2" style="48" customWidth="1"/>
    <col min="12830" max="12830" width="1.5" style="48" customWidth="1"/>
    <col min="12831" max="12831" width="16" style="48" customWidth="1"/>
    <col min="12832" max="13018" width="2" style="48" customWidth="1"/>
    <col min="13019" max="13056" width="9" style="48"/>
    <col min="13057" max="13057" width="2" style="48" customWidth="1"/>
    <col min="13058" max="13058" width="5" style="48" customWidth="1"/>
    <col min="13059" max="13059" width="9.5" style="48" customWidth="1"/>
    <col min="13060" max="13060" width="24.375" style="48" customWidth="1"/>
    <col min="13061" max="13062" width="2" style="48" customWidth="1"/>
    <col min="13063" max="13063" width="6.5" style="48" customWidth="1"/>
    <col min="13064" max="13064" width="7.875" style="48" customWidth="1"/>
    <col min="13065" max="13065" width="4.75" style="48" customWidth="1"/>
    <col min="13066" max="13066" width="11.25" style="48" customWidth="1"/>
    <col min="13067" max="13081" width="1.75" style="48" customWidth="1"/>
    <col min="13082" max="13085" width="2" style="48" customWidth="1"/>
    <col min="13086" max="13086" width="1.5" style="48" customWidth="1"/>
    <col min="13087" max="13087" width="16" style="48" customWidth="1"/>
    <col min="13088" max="13274" width="2" style="48" customWidth="1"/>
    <col min="13275" max="13312" width="9" style="48"/>
    <col min="13313" max="13313" width="2" style="48" customWidth="1"/>
    <col min="13314" max="13314" width="5" style="48" customWidth="1"/>
    <col min="13315" max="13315" width="9.5" style="48" customWidth="1"/>
    <col min="13316" max="13316" width="24.375" style="48" customWidth="1"/>
    <col min="13317" max="13318" width="2" style="48" customWidth="1"/>
    <col min="13319" max="13319" width="6.5" style="48" customWidth="1"/>
    <col min="13320" max="13320" width="7.875" style="48" customWidth="1"/>
    <col min="13321" max="13321" width="4.75" style="48" customWidth="1"/>
    <col min="13322" max="13322" width="11.25" style="48" customWidth="1"/>
    <col min="13323" max="13337" width="1.75" style="48" customWidth="1"/>
    <col min="13338" max="13341" width="2" style="48" customWidth="1"/>
    <col min="13342" max="13342" width="1.5" style="48" customWidth="1"/>
    <col min="13343" max="13343" width="16" style="48" customWidth="1"/>
    <col min="13344" max="13530" width="2" style="48" customWidth="1"/>
    <col min="13531" max="13568" width="9" style="48"/>
    <col min="13569" max="13569" width="2" style="48" customWidth="1"/>
    <col min="13570" max="13570" width="5" style="48" customWidth="1"/>
    <col min="13571" max="13571" width="9.5" style="48" customWidth="1"/>
    <col min="13572" max="13572" width="24.375" style="48" customWidth="1"/>
    <col min="13573" max="13574" width="2" style="48" customWidth="1"/>
    <col min="13575" max="13575" width="6.5" style="48" customWidth="1"/>
    <col min="13576" max="13576" width="7.875" style="48" customWidth="1"/>
    <col min="13577" max="13577" width="4.75" style="48" customWidth="1"/>
    <col min="13578" max="13578" width="11.25" style="48" customWidth="1"/>
    <col min="13579" max="13593" width="1.75" style="48" customWidth="1"/>
    <col min="13594" max="13597" width="2" style="48" customWidth="1"/>
    <col min="13598" max="13598" width="1.5" style="48" customWidth="1"/>
    <col min="13599" max="13599" width="16" style="48" customWidth="1"/>
    <col min="13600" max="13786" width="2" style="48" customWidth="1"/>
    <col min="13787" max="13824" width="9" style="48"/>
    <col min="13825" max="13825" width="2" style="48" customWidth="1"/>
    <col min="13826" max="13826" width="5" style="48" customWidth="1"/>
    <col min="13827" max="13827" width="9.5" style="48" customWidth="1"/>
    <col min="13828" max="13828" width="24.375" style="48" customWidth="1"/>
    <col min="13829" max="13830" width="2" style="48" customWidth="1"/>
    <col min="13831" max="13831" width="6.5" style="48" customWidth="1"/>
    <col min="13832" max="13832" width="7.875" style="48" customWidth="1"/>
    <col min="13833" max="13833" width="4.75" style="48" customWidth="1"/>
    <col min="13834" max="13834" width="11.25" style="48" customWidth="1"/>
    <col min="13835" max="13849" width="1.75" style="48" customWidth="1"/>
    <col min="13850" max="13853" width="2" style="48" customWidth="1"/>
    <col min="13854" max="13854" width="1.5" style="48" customWidth="1"/>
    <col min="13855" max="13855" width="16" style="48" customWidth="1"/>
    <col min="13856" max="14042" width="2" style="48" customWidth="1"/>
    <col min="14043" max="14080" width="9" style="48"/>
    <col min="14081" max="14081" width="2" style="48" customWidth="1"/>
    <col min="14082" max="14082" width="5" style="48" customWidth="1"/>
    <col min="14083" max="14083" width="9.5" style="48" customWidth="1"/>
    <col min="14084" max="14084" width="24.375" style="48" customWidth="1"/>
    <col min="14085" max="14086" width="2" style="48" customWidth="1"/>
    <col min="14087" max="14087" width="6.5" style="48" customWidth="1"/>
    <col min="14088" max="14088" width="7.875" style="48" customWidth="1"/>
    <col min="14089" max="14089" width="4.75" style="48" customWidth="1"/>
    <col min="14090" max="14090" width="11.25" style="48" customWidth="1"/>
    <col min="14091" max="14105" width="1.75" style="48" customWidth="1"/>
    <col min="14106" max="14109" width="2" style="48" customWidth="1"/>
    <col min="14110" max="14110" width="1.5" style="48" customWidth="1"/>
    <col min="14111" max="14111" width="16" style="48" customWidth="1"/>
    <col min="14112" max="14298" width="2" style="48" customWidth="1"/>
    <col min="14299" max="14336" width="9" style="48"/>
    <col min="14337" max="14337" width="2" style="48" customWidth="1"/>
    <col min="14338" max="14338" width="5" style="48" customWidth="1"/>
    <col min="14339" max="14339" width="9.5" style="48" customWidth="1"/>
    <col min="14340" max="14340" width="24.375" style="48" customWidth="1"/>
    <col min="14341" max="14342" width="2" style="48" customWidth="1"/>
    <col min="14343" max="14343" width="6.5" style="48" customWidth="1"/>
    <col min="14344" max="14344" width="7.875" style="48" customWidth="1"/>
    <col min="14345" max="14345" width="4.75" style="48" customWidth="1"/>
    <col min="14346" max="14346" width="11.25" style="48" customWidth="1"/>
    <col min="14347" max="14361" width="1.75" style="48" customWidth="1"/>
    <col min="14362" max="14365" width="2" style="48" customWidth="1"/>
    <col min="14366" max="14366" width="1.5" style="48" customWidth="1"/>
    <col min="14367" max="14367" width="16" style="48" customWidth="1"/>
    <col min="14368" max="14554" width="2" style="48" customWidth="1"/>
    <col min="14555" max="14592" width="9" style="48"/>
    <col min="14593" max="14593" width="2" style="48" customWidth="1"/>
    <col min="14594" max="14594" width="5" style="48" customWidth="1"/>
    <col min="14595" max="14595" width="9.5" style="48" customWidth="1"/>
    <col min="14596" max="14596" width="24.375" style="48" customWidth="1"/>
    <col min="14597" max="14598" width="2" style="48" customWidth="1"/>
    <col min="14599" max="14599" width="6.5" style="48" customWidth="1"/>
    <col min="14600" max="14600" width="7.875" style="48" customWidth="1"/>
    <col min="14601" max="14601" width="4.75" style="48" customWidth="1"/>
    <col min="14602" max="14602" width="11.25" style="48" customWidth="1"/>
    <col min="14603" max="14617" width="1.75" style="48" customWidth="1"/>
    <col min="14618" max="14621" width="2" style="48" customWidth="1"/>
    <col min="14622" max="14622" width="1.5" style="48" customWidth="1"/>
    <col min="14623" max="14623" width="16" style="48" customWidth="1"/>
    <col min="14624" max="14810" width="2" style="48" customWidth="1"/>
    <col min="14811" max="14848" width="9" style="48"/>
    <col min="14849" max="14849" width="2" style="48" customWidth="1"/>
    <col min="14850" max="14850" width="5" style="48" customWidth="1"/>
    <col min="14851" max="14851" width="9.5" style="48" customWidth="1"/>
    <col min="14852" max="14852" width="24.375" style="48" customWidth="1"/>
    <col min="14853" max="14854" width="2" style="48" customWidth="1"/>
    <col min="14855" max="14855" width="6.5" style="48" customWidth="1"/>
    <col min="14856" max="14856" width="7.875" style="48" customWidth="1"/>
    <col min="14857" max="14857" width="4.75" style="48" customWidth="1"/>
    <col min="14858" max="14858" width="11.25" style="48" customWidth="1"/>
    <col min="14859" max="14873" width="1.75" style="48" customWidth="1"/>
    <col min="14874" max="14877" width="2" style="48" customWidth="1"/>
    <col min="14878" max="14878" width="1.5" style="48" customWidth="1"/>
    <col min="14879" max="14879" width="16" style="48" customWidth="1"/>
    <col min="14880" max="15066" width="2" style="48" customWidth="1"/>
    <col min="15067" max="15104" width="9" style="48"/>
    <col min="15105" max="15105" width="2" style="48" customWidth="1"/>
    <col min="15106" max="15106" width="5" style="48" customWidth="1"/>
    <col min="15107" max="15107" width="9.5" style="48" customWidth="1"/>
    <col min="15108" max="15108" width="24.375" style="48" customWidth="1"/>
    <col min="15109" max="15110" width="2" style="48" customWidth="1"/>
    <col min="15111" max="15111" width="6.5" style="48" customWidth="1"/>
    <col min="15112" max="15112" width="7.875" style="48" customWidth="1"/>
    <col min="15113" max="15113" width="4.75" style="48" customWidth="1"/>
    <col min="15114" max="15114" width="11.25" style="48" customWidth="1"/>
    <col min="15115" max="15129" width="1.75" style="48" customWidth="1"/>
    <col min="15130" max="15133" width="2" style="48" customWidth="1"/>
    <col min="15134" max="15134" width="1.5" style="48" customWidth="1"/>
    <col min="15135" max="15135" width="16" style="48" customWidth="1"/>
    <col min="15136" max="15322" width="2" style="48" customWidth="1"/>
    <col min="15323" max="15360" width="9" style="48"/>
    <col min="15361" max="15361" width="2" style="48" customWidth="1"/>
    <col min="15362" max="15362" width="5" style="48" customWidth="1"/>
    <col min="15363" max="15363" width="9.5" style="48" customWidth="1"/>
    <col min="15364" max="15364" width="24.375" style="48" customWidth="1"/>
    <col min="15365" max="15366" width="2" style="48" customWidth="1"/>
    <col min="15367" max="15367" width="6.5" style="48" customWidth="1"/>
    <col min="15368" max="15368" width="7.875" style="48" customWidth="1"/>
    <col min="15369" max="15369" width="4.75" style="48" customWidth="1"/>
    <col min="15370" max="15370" width="11.25" style="48" customWidth="1"/>
    <col min="15371" max="15385" width="1.75" style="48" customWidth="1"/>
    <col min="15386" max="15389" width="2" style="48" customWidth="1"/>
    <col min="15390" max="15390" width="1.5" style="48" customWidth="1"/>
    <col min="15391" max="15391" width="16" style="48" customWidth="1"/>
    <col min="15392" max="15578" width="2" style="48" customWidth="1"/>
    <col min="15579" max="15616" width="9" style="48"/>
    <col min="15617" max="15617" width="2" style="48" customWidth="1"/>
    <col min="15618" max="15618" width="5" style="48" customWidth="1"/>
    <col min="15619" max="15619" width="9.5" style="48" customWidth="1"/>
    <col min="15620" max="15620" width="24.375" style="48" customWidth="1"/>
    <col min="15621" max="15622" width="2" style="48" customWidth="1"/>
    <col min="15623" max="15623" width="6.5" style="48" customWidth="1"/>
    <col min="15624" max="15624" width="7.875" style="48" customWidth="1"/>
    <col min="15625" max="15625" width="4.75" style="48" customWidth="1"/>
    <col min="15626" max="15626" width="11.25" style="48" customWidth="1"/>
    <col min="15627" max="15641" width="1.75" style="48" customWidth="1"/>
    <col min="15642" max="15645" width="2" style="48" customWidth="1"/>
    <col min="15646" max="15646" width="1.5" style="48" customWidth="1"/>
    <col min="15647" max="15647" width="16" style="48" customWidth="1"/>
    <col min="15648" max="15834" width="2" style="48" customWidth="1"/>
    <col min="15835" max="15872" width="9" style="48"/>
    <col min="15873" max="15873" width="2" style="48" customWidth="1"/>
    <col min="15874" max="15874" width="5" style="48" customWidth="1"/>
    <col min="15875" max="15875" width="9.5" style="48" customWidth="1"/>
    <col min="15876" max="15876" width="24.375" style="48" customWidth="1"/>
    <col min="15877" max="15878" width="2" style="48" customWidth="1"/>
    <col min="15879" max="15879" width="6.5" style="48" customWidth="1"/>
    <col min="15880" max="15880" width="7.875" style="48" customWidth="1"/>
    <col min="15881" max="15881" width="4.75" style="48" customWidth="1"/>
    <col min="15882" max="15882" width="11.25" style="48" customWidth="1"/>
    <col min="15883" max="15897" width="1.75" style="48" customWidth="1"/>
    <col min="15898" max="15901" width="2" style="48" customWidth="1"/>
    <col min="15902" max="15902" width="1.5" style="48" customWidth="1"/>
    <col min="15903" max="15903" width="16" style="48" customWidth="1"/>
    <col min="15904" max="16090" width="2" style="48" customWidth="1"/>
    <col min="16091" max="16128" width="9" style="48"/>
    <col min="16129" max="16129" width="2" style="48" customWidth="1"/>
    <col min="16130" max="16130" width="5" style="48" customWidth="1"/>
    <col min="16131" max="16131" width="9.5" style="48" customWidth="1"/>
    <col min="16132" max="16132" width="24.375" style="48" customWidth="1"/>
    <col min="16133" max="16134" width="2" style="48" customWidth="1"/>
    <col min="16135" max="16135" width="6.5" style="48" customWidth="1"/>
    <col min="16136" max="16136" width="7.875" style="48" customWidth="1"/>
    <col min="16137" max="16137" width="4.75" style="48" customWidth="1"/>
    <col min="16138" max="16138" width="11.25" style="48" customWidth="1"/>
    <col min="16139" max="16153" width="1.75" style="48" customWidth="1"/>
    <col min="16154" max="16157" width="2" style="48" customWidth="1"/>
    <col min="16158" max="16158" width="1.5" style="48" customWidth="1"/>
    <col min="16159" max="16159" width="16" style="48" customWidth="1"/>
    <col min="16160" max="16346" width="2" style="48" customWidth="1"/>
    <col min="16347" max="16384" width="9" style="48"/>
  </cols>
  <sheetData>
    <row r="1" spans="2:35" ht="9.75" customHeight="1" x14ac:dyDescent="0.3">
      <c r="B1" s="263" t="s">
        <v>74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5"/>
    </row>
    <row r="2" spans="2:35" ht="9.75" customHeight="1" x14ac:dyDescent="0.3">
      <c r="B2" s="266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8"/>
    </row>
    <row r="3" spans="2:35" x14ac:dyDescent="0.3">
      <c r="B3" s="266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8"/>
    </row>
    <row r="4" spans="2:35" ht="17.25" customHeight="1" thickBot="1" x14ac:dyDescent="0.35">
      <c r="B4" s="269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  <c r="AA4" s="270"/>
      <c r="AB4" s="270"/>
      <c r="AC4" s="271"/>
    </row>
    <row r="5" spans="2:35" ht="9.9499999999999993" customHeight="1" x14ac:dyDescent="0.3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1"/>
    </row>
    <row r="6" spans="2:35" ht="17.25" customHeight="1" x14ac:dyDescent="0.3">
      <c r="B6" s="272"/>
      <c r="C6" s="273"/>
      <c r="D6" s="273"/>
      <c r="E6" s="273"/>
      <c r="F6" s="273"/>
      <c r="G6" s="273"/>
      <c r="H6" s="52" t="s">
        <v>75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</row>
    <row r="7" spans="2:35" ht="17.25" customHeight="1" x14ac:dyDescent="0.3">
      <c r="B7" s="274"/>
      <c r="C7" s="273"/>
      <c r="D7" s="273"/>
      <c r="E7" s="273"/>
      <c r="F7" s="273"/>
      <c r="G7" s="273"/>
      <c r="H7" s="52" t="s">
        <v>76</v>
      </c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</row>
    <row r="8" spans="2:35" ht="17.25" customHeight="1" x14ac:dyDescent="0.3">
      <c r="B8" s="274"/>
      <c r="C8" s="273"/>
      <c r="D8" s="273"/>
      <c r="E8" s="273"/>
      <c r="F8" s="273"/>
      <c r="G8" s="273"/>
      <c r="H8" s="52" t="s">
        <v>77</v>
      </c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</row>
    <row r="9" spans="2:35" ht="17.25" customHeight="1" x14ac:dyDescent="0.3">
      <c r="B9" s="274"/>
      <c r="C9" s="273"/>
      <c r="D9" s="273"/>
      <c r="E9" s="273"/>
      <c r="F9" s="273"/>
      <c r="G9" s="273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</row>
    <row r="10" spans="2:35" ht="9.9499999999999993" customHeight="1" thickBot="1" x14ac:dyDescent="0.35">
      <c r="B10" s="274"/>
      <c r="C10" s="273"/>
      <c r="D10" s="273"/>
      <c r="E10" s="273"/>
      <c r="F10" s="273"/>
      <c r="G10" s="273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  <c r="AC10" s="276"/>
    </row>
    <row r="11" spans="2:35" ht="19.5" customHeight="1" x14ac:dyDescent="0.3">
      <c r="B11" s="277" t="s">
        <v>78</v>
      </c>
      <c r="C11" s="53" t="s">
        <v>79</v>
      </c>
      <c r="D11" s="279"/>
      <c r="E11" s="280"/>
      <c r="F11" s="279" t="s">
        <v>80</v>
      </c>
      <c r="G11" s="281"/>
      <c r="H11" s="279"/>
      <c r="I11" s="281"/>
      <c r="J11" s="281"/>
      <c r="K11" s="281"/>
      <c r="L11" s="281"/>
      <c r="M11" s="280"/>
      <c r="N11" s="279" t="s">
        <v>81</v>
      </c>
      <c r="O11" s="281"/>
      <c r="P11" s="281"/>
      <c r="Q11" s="281"/>
      <c r="R11" s="280"/>
      <c r="S11" s="282">
        <v>2026.7</v>
      </c>
      <c r="T11" s="282"/>
      <c r="U11" s="282"/>
      <c r="V11" s="282"/>
      <c r="W11" s="282"/>
      <c r="X11" s="282"/>
      <c r="Y11" s="282"/>
      <c r="Z11" s="282"/>
      <c r="AA11" s="282"/>
      <c r="AB11" s="282"/>
      <c r="AC11" s="283"/>
    </row>
    <row r="12" spans="2:35" ht="19.5" customHeight="1" x14ac:dyDescent="0.3">
      <c r="B12" s="278"/>
      <c r="C12" s="54" t="s">
        <v>82</v>
      </c>
      <c r="D12" s="250" t="s">
        <v>83</v>
      </c>
      <c r="E12" s="251"/>
      <c r="F12" s="250" t="s">
        <v>54</v>
      </c>
      <c r="G12" s="252"/>
      <c r="H12" s="250" t="s">
        <v>84</v>
      </c>
      <c r="I12" s="252"/>
      <c r="J12" s="252"/>
      <c r="K12" s="252"/>
      <c r="L12" s="252"/>
      <c r="M12" s="251"/>
      <c r="N12" s="284" t="s">
        <v>85</v>
      </c>
      <c r="O12" s="284"/>
      <c r="P12" s="284"/>
      <c r="Q12" s="284"/>
      <c r="R12" s="285"/>
      <c r="S12" s="286" t="s">
        <v>111</v>
      </c>
      <c r="T12" s="286"/>
      <c r="U12" s="286"/>
      <c r="V12" s="286"/>
      <c r="W12" s="286"/>
      <c r="X12" s="286"/>
      <c r="Y12" s="286"/>
      <c r="Z12" s="286"/>
      <c r="AA12" s="286"/>
      <c r="AB12" s="286"/>
      <c r="AC12" s="287"/>
    </row>
    <row r="13" spans="2:35" ht="19.5" customHeight="1" x14ac:dyDescent="0.3">
      <c r="B13" s="278"/>
      <c r="C13" s="55" t="s">
        <v>86</v>
      </c>
      <c r="D13" s="250" t="s">
        <v>87</v>
      </c>
      <c r="E13" s="251"/>
      <c r="F13" s="250" t="s">
        <v>88</v>
      </c>
      <c r="G13" s="252"/>
      <c r="H13" s="250" t="s">
        <v>61</v>
      </c>
      <c r="I13" s="252"/>
      <c r="J13" s="252"/>
      <c r="K13" s="252"/>
      <c r="L13" s="252"/>
      <c r="M13" s="251"/>
      <c r="N13" s="250" t="s">
        <v>89</v>
      </c>
      <c r="O13" s="252"/>
      <c r="P13" s="252"/>
      <c r="Q13" s="252"/>
      <c r="R13" s="251"/>
      <c r="S13" s="286" t="s">
        <v>112</v>
      </c>
      <c r="T13" s="286"/>
      <c r="U13" s="286"/>
      <c r="V13" s="286"/>
      <c r="W13" s="286"/>
      <c r="X13" s="286"/>
      <c r="Y13" s="286"/>
      <c r="Z13" s="286"/>
      <c r="AA13" s="286"/>
      <c r="AB13" s="286"/>
      <c r="AC13" s="287"/>
    </row>
    <row r="14" spans="2:35" ht="19.5" customHeight="1" x14ac:dyDescent="0.3">
      <c r="B14" s="254" t="s">
        <v>90</v>
      </c>
      <c r="C14" s="55" t="s">
        <v>91</v>
      </c>
      <c r="D14" s="249" t="s">
        <v>114</v>
      </c>
      <c r="E14" s="249"/>
      <c r="F14" s="249" t="s">
        <v>92</v>
      </c>
      <c r="G14" s="249"/>
      <c r="H14" s="249"/>
      <c r="I14" s="249"/>
      <c r="J14" s="249"/>
      <c r="K14" s="249"/>
      <c r="L14" s="249"/>
      <c r="M14" s="249"/>
      <c r="N14" s="250" t="s">
        <v>93</v>
      </c>
      <c r="O14" s="252"/>
      <c r="P14" s="252"/>
      <c r="Q14" s="252"/>
      <c r="R14" s="251"/>
      <c r="S14" s="257"/>
      <c r="T14" s="258"/>
      <c r="U14" s="258"/>
      <c r="V14" s="258"/>
      <c r="W14" s="258"/>
      <c r="X14" s="258"/>
      <c r="Y14" s="258"/>
      <c r="Z14" s="258"/>
      <c r="AA14" s="258"/>
      <c r="AB14" s="258"/>
      <c r="AC14" s="259"/>
    </row>
    <row r="15" spans="2:35" ht="20.100000000000001" customHeight="1" x14ac:dyDescent="0.3">
      <c r="B15" s="255"/>
      <c r="C15" s="55" t="s">
        <v>82</v>
      </c>
      <c r="D15" s="249"/>
      <c r="E15" s="249"/>
      <c r="F15" s="249" t="s">
        <v>94</v>
      </c>
      <c r="G15" s="249"/>
      <c r="H15" s="249"/>
      <c r="I15" s="249"/>
      <c r="J15" s="249"/>
      <c r="K15" s="249"/>
      <c r="L15" s="249"/>
      <c r="M15" s="249"/>
      <c r="N15" s="250" t="s">
        <v>95</v>
      </c>
      <c r="O15" s="252"/>
      <c r="P15" s="252"/>
      <c r="Q15" s="252"/>
      <c r="R15" s="251"/>
      <c r="S15" s="56"/>
      <c r="T15" s="57"/>
      <c r="U15" s="57"/>
      <c r="V15" s="57"/>
      <c r="W15" s="57"/>
      <c r="X15" s="57"/>
      <c r="Y15" s="57"/>
      <c r="Z15" s="57"/>
      <c r="AA15" s="57"/>
      <c r="AB15" s="57"/>
      <c r="AC15" s="58"/>
    </row>
    <row r="16" spans="2:35" ht="20.100000000000001" customHeight="1" thickBot="1" x14ac:dyDescent="0.35">
      <c r="B16" s="256"/>
      <c r="C16" s="59" t="s">
        <v>96</v>
      </c>
      <c r="D16" s="260" t="str">
        <f>진명산업!F13</f>
        <v>전문대학 혁신지원사업 미래형학습환경(공동실습실) 구축 전기공사</v>
      </c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2"/>
    </row>
    <row r="17" spans="2:31" ht="8.25" customHeight="1" x14ac:dyDescent="0.3">
      <c r="B17" s="60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2"/>
    </row>
    <row r="18" spans="2:31" ht="20.100000000000001" customHeight="1" x14ac:dyDescent="0.3">
      <c r="B18" s="60"/>
      <c r="C18" s="245" t="str">
        <f>"견적금액 : 금 "&amp;NUMBERSTRING(K48,1)&amp;" 원"</f>
        <v>견적금액 : 금 일십오만구천팔백사십 원</v>
      </c>
      <c r="D18" s="245"/>
      <c r="E18" s="245"/>
      <c r="F18" s="245"/>
      <c r="G18" s="245"/>
      <c r="H18" s="245"/>
      <c r="I18" s="245"/>
      <c r="J18" s="245"/>
      <c r="K18" s="246" t="s">
        <v>97</v>
      </c>
      <c r="L18" s="246"/>
      <c r="M18" s="247">
        <f>K48</f>
        <v>159840</v>
      </c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8" t="s">
        <v>98</v>
      </c>
      <c r="AA18" s="248"/>
      <c r="AB18" s="248"/>
      <c r="AC18" s="62"/>
      <c r="AE18" s="63"/>
    </row>
    <row r="19" spans="2:31" ht="18" customHeight="1" x14ac:dyDescent="0.3">
      <c r="B19" s="60"/>
      <c r="C19" s="245"/>
      <c r="D19" s="245"/>
      <c r="E19" s="245"/>
      <c r="F19" s="245"/>
      <c r="G19" s="245"/>
      <c r="H19" s="245"/>
      <c r="I19" s="245"/>
      <c r="J19" s="245"/>
      <c r="K19" s="246"/>
      <c r="L19" s="246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8"/>
      <c r="AA19" s="248"/>
      <c r="AB19" s="248"/>
      <c r="AC19" s="62"/>
      <c r="AE19" s="64"/>
    </row>
    <row r="20" spans="2:31" ht="9" customHeight="1" x14ac:dyDescent="0.3">
      <c r="B20" s="60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2"/>
      <c r="AE20" s="64"/>
    </row>
    <row r="21" spans="2:31" ht="21" customHeight="1" x14ac:dyDescent="0.3">
      <c r="B21" s="65" t="s">
        <v>99</v>
      </c>
      <c r="C21" s="249" t="s">
        <v>100</v>
      </c>
      <c r="D21" s="249"/>
      <c r="E21" s="249" t="s">
        <v>101</v>
      </c>
      <c r="F21" s="249"/>
      <c r="G21" s="249"/>
      <c r="H21" s="66" t="s">
        <v>102</v>
      </c>
      <c r="I21" s="250" t="s">
        <v>71</v>
      </c>
      <c r="J21" s="251"/>
      <c r="K21" s="250" t="s">
        <v>103</v>
      </c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1"/>
      <c r="Z21" s="250" t="s">
        <v>104</v>
      </c>
      <c r="AA21" s="252"/>
      <c r="AB21" s="252"/>
      <c r="AC21" s="253"/>
      <c r="AE21" s="63"/>
    </row>
    <row r="22" spans="2:31" ht="21" customHeight="1" x14ac:dyDescent="0.3">
      <c r="B22" s="67">
        <v>1</v>
      </c>
      <c r="C22" s="215" t="str">
        <f>한국엘이디!C16</f>
        <v>LED T7라인조명</v>
      </c>
      <c r="D22" s="216"/>
      <c r="E22" s="217" t="s">
        <v>105</v>
      </c>
      <c r="F22" s="217"/>
      <c r="G22" s="217"/>
      <c r="H22" s="68">
        <v>1</v>
      </c>
      <c r="I22" s="218">
        <f>한국엘이디!I16*1.2</f>
        <v>79200</v>
      </c>
      <c r="J22" s="219"/>
      <c r="K22" s="220">
        <f t="shared" ref="K22" si="0">H22*I22</f>
        <v>79200</v>
      </c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2"/>
      <c r="Z22" s="226"/>
      <c r="AA22" s="227"/>
      <c r="AB22" s="227"/>
      <c r="AC22" s="228"/>
      <c r="AE22" s="64"/>
    </row>
    <row r="23" spans="2:31" ht="21" customHeight="1" x14ac:dyDescent="0.3">
      <c r="B23" s="67">
        <v>2</v>
      </c>
      <c r="C23" s="215" t="str">
        <f>한국엘이디!C17</f>
        <v>LED T7라인조명</v>
      </c>
      <c r="D23" s="216"/>
      <c r="E23" s="217" t="s">
        <v>105</v>
      </c>
      <c r="F23" s="217"/>
      <c r="G23" s="217"/>
      <c r="H23" s="68">
        <v>1</v>
      </c>
      <c r="I23" s="218">
        <f>한국엘이디!I17*1.2</f>
        <v>69120</v>
      </c>
      <c r="J23" s="219"/>
      <c r="K23" s="220">
        <f t="shared" ref="K23:K24" si="1">H23*I23</f>
        <v>69120</v>
      </c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2"/>
      <c r="Z23" s="226"/>
      <c r="AA23" s="227"/>
      <c r="AB23" s="227"/>
      <c r="AC23" s="228"/>
      <c r="AE23" s="64"/>
    </row>
    <row r="24" spans="2:31" ht="21" customHeight="1" x14ac:dyDescent="0.3">
      <c r="B24" s="67">
        <v>3</v>
      </c>
      <c r="C24" s="215" t="str">
        <f>한국엘이디!C18</f>
        <v>레일트랙</v>
      </c>
      <c r="D24" s="216"/>
      <c r="E24" s="217" t="s">
        <v>105</v>
      </c>
      <c r="F24" s="217"/>
      <c r="G24" s="217"/>
      <c r="H24" s="68">
        <v>1</v>
      </c>
      <c r="I24" s="218">
        <f>한국엘이디!I18*1.2</f>
        <v>11520</v>
      </c>
      <c r="J24" s="219"/>
      <c r="K24" s="220">
        <f t="shared" si="1"/>
        <v>11520</v>
      </c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2"/>
      <c r="Z24" s="226"/>
      <c r="AA24" s="227"/>
      <c r="AB24" s="227"/>
      <c r="AC24" s="228"/>
      <c r="AE24" s="64"/>
    </row>
    <row r="25" spans="2:31" ht="21" customHeight="1" x14ac:dyDescent="0.3">
      <c r="B25" s="67"/>
      <c r="C25" s="215"/>
      <c r="D25" s="216"/>
      <c r="E25" s="217"/>
      <c r="F25" s="217"/>
      <c r="G25" s="217"/>
      <c r="H25" s="68"/>
      <c r="I25" s="218"/>
      <c r="J25" s="219"/>
      <c r="K25" s="220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2"/>
      <c r="Z25" s="226"/>
      <c r="AA25" s="227"/>
      <c r="AB25" s="227"/>
      <c r="AC25" s="228"/>
      <c r="AE25" s="64"/>
    </row>
    <row r="26" spans="2:31" ht="21" customHeight="1" x14ac:dyDescent="0.3">
      <c r="B26" s="67"/>
      <c r="C26" s="215"/>
      <c r="D26" s="216"/>
      <c r="E26" s="217"/>
      <c r="F26" s="217"/>
      <c r="G26" s="217"/>
      <c r="H26" s="68"/>
      <c r="I26" s="218"/>
      <c r="J26" s="219"/>
      <c r="K26" s="220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22"/>
      <c r="Z26" s="223"/>
      <c r="AA26" s="224"/>
      <c r="AB26" s="224"/>
      <c r="AC26" s="225"/>
      <c r="AE26" s="64"/>
    </row>
    <row r="27" spans="2:31" ht="21" customHeight="1" x14ac:dyDescent="0.3">
      <c r="B27" s="67"/>
      <c r="C27" s="215"/>
      <c r="D27" s="216"/>
      <c r="E27" s="217"/>
      <c r="F27" s="217"/>
      <c r="G27" s="217"/>
      <c r="H27" s="68"/>
      <c r="I27" s="218"/>
      <c r="J27" s="219"/>
      <c r="K27" s="220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2"/>
      <c r="Z27" s="223"/>
      <c r="AA27" s="224"/>
      <c r="AB27" s="224"/>
      <c r="AC27" s="225"/>
      <c r="AE27" s="64"/>
    </row>
    <row r="28" spans="2:31" ht="21" customHeight="1" x14ac:dyDescent="0.3">
      <c r="B28" s="67"/>
      <c r="C28" s="215"/>
      <c r="D28" s="216"/>
      <c r="E28" s="217"/>
      <c r="F28" s="217"/>
      <c r="G28" s="217"/>
      <c r="H28" s="68"/>
      <c r="I28" s="218"/>
      <c r="J28" s="219"/>
      <c r="K28" s="220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2"/>
      <c r="Z28" s="223"/>
      <c r="AA28" s="224"/>
      <c r="AB28" s="224"/>
      <c r="AC28" s="225"/>
      <c r="AE28" s="64"/>
    </row>
    <row r="29" spans="2:31" ht="21" customHeight="1" x14ac:dyDescent="0.3">
      <c r="B29" s="67"/>
      <c r="C29" s="215"/>
      <c r="D29" s="216"/>
      <c r="E29" s="217"/>
      <c r="F29" s="217"/>
      <c r="G29" s="217"/>
      <c r="H29" s="68"/>
      <c r="I29" s="218"/>
      <c r="J29" s="219"/>
      <c r="K29" s="220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2"/>
      <c r="Z29" s="223"/>
      <c r="AA29" s="224"/>
      <c r="AB29" s="224"/>
      <c r="AC29" s="225"/>
      <c r="AE29" s="64"/>
    </row>
    <row r="30" spans="2:31" ht="21" customHeight="1" x14ac:dyDescent="0.3">
      <c r="B30" s="67"/>
      <c r="C30" s="215"/>
      <c r="D30" s="216"/>
      <c r="E30" s="217"/>
      <c r="F30" s="217"/>
      <c r="G30" s="217"/>
      <c r="H30" s="68"/>
      <c r="I30" s="218"/>
      <c r="J30" s="219"/>
      <c r="K30" s="220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22"/>
      <c r="Z30" s="223"/>
      <c r="AA30" s="224"/>
      <c r="AB30" s="224"/>
      <c r="AC30" s="225"/>
      <c r="AE30" s="64"/>
    </row>
    <row r="31" spans="2:31" ht="21" customHeight="1" x14ac:dyDescent="0.3">
      <c r="B31" s="67"/>
      <c r="C31" s="215"/>
      <c r="D31" s="216"/>
      <c r="E31" s="217"/>
      <c r="F31" s="217"/>
      <c r="G31" s="217"/>
      <c r="H31" s="68"/>
      <c r="I31" s="218"/>
      <c r="J31" s="219"/>
      <c r="K31" s="220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2"/>
      <c r="Z31" s="223"/>
      <c r="AA31" s="224"/>
      <c r="AB31" s="224"/>
      <c r="AC31" s="225"/>
      <c r="AE31" s="64"/>
    </row>
    <row r="32" spans="2:31" ht="21" customHeight="1" x14ac:dyDescent="0.3">
      <c r="B32" s="67"/>
      <c r="C32" s="215"/>
      <c r="D32" s="216"/>
      <c r="E32" s="217"/>
      <c r="F32" s="217"/>
      <c r="G32" s="217"/>
      <c r="H32" s="68"/>
      <c r="I32" s="218"/>
      <c r="J32" s="219"/>
      <c r="K32" s="220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2"/>
      <c r="Z32" s="223"/>
      <c r="AA32" s="224"/>
      <c r="AB32" s="224"/>
      <c r="AC32" s="225"/>
      <c r="AE32" s="64"/>
    </row>
    <row r="33" spans="2:31" ht="21" customHeight="1" x14ac:dyDescent="0.3">
      <c r="B33" s="67"/>
      <c r="C33" s="215"/>
      <c r="D33" s="216"/>
      <c r="E33" s="217"/>
      <c r="F33" s="217"/>
      <c r="G33" s="217"/>
      <c r="H33" s="68"/>
      <c r="I33" s="218"/>
      <c r="J33" s="219"/>
      <c r="K33" s="220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2"/>
      <c r="Z33" s="223"/>
      <c r="AA33" s="224"/>
      <c r="AB33" s="224"/>
      <c r="AC33" s="225"/>
      <c r="AE33" s="64"/>
    </row>
    <row r="34" spans="2:31" ht="21" customHeight="1" x14ac:dyDescent="0.3">
      <c r="B34" s="67"/>
      <c r="C34" s="215"/>
      <c r="D34" s="216"/>
      <c r="E34" s="217"/>
      <c r="F34" s="217"/>
      <c r="G34" s="217"/>
      <c r="H34" s="68"/>
      <c r="I34" s="218"/>
      <c r="J34" s="219"/>
      <c r="K34" s="220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2"/>
      <c r="Z34" s="223"/>
      <c r="AA34" s="224"/>
      <c r="AB34" s="224"/>
      <c r="AC34" s="225"/>
      <c r="AE34" s="64"/>
    </row>
    <row r="35" spans="2:31" ht="21" customHeight="1" x14ac:dyDescent="0.3">
      <c r="B35" s="67"/>
      <c r="C35" s="215"/>
      <c r="D35" s="216"/>
      <c r="E35" s="217"/>
      <c r="F35" s="217"/>
      <c r="G35" s="217"/>
      <c r="H35" s="68"/>
      <c r="I35" s="218"/>
      <c r="J35" s="219"/>
      <c r="K35" s="220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22"/>
      <c r="Z35" s="223"/>
      <c r="AA35" s="224"/>
      <c r="AB35" s="224"/>
      <c r="AC35" s="225"/>
      <c r="AE35" s="64"/>
    </row>
    <row r="36" spans="2:31" ht="21" customHeight="1" x14ac:dyDescent="0.3">
      <c r="B36" s="67"/>
      <c r="C36" s="215"/>
      <c r="D36" s="216"/>
      <c r="E36" s="217"/>
      <c r="F36" s="217"/>
      <c r="G36" s="217"/>
      <c r="H36" s="68"/>
      <c r="I36" s="218"/>
      <c r="J36" s="219"/>
      <c r="K36" s="220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22"/>
      <c r="Z36" s="223"/>
      <c r="AA36" s="224"/>
      <c r="AB36" s="224"/>
      <c r="AC36" s="225"/>
      <c r="AE36" s="64"/>
    </row>
    <row r="37" spans="2:31" ht="21" customHeight="1" x14ac:dyDescent="0.3">
      <c r="B37" s="67"/>
      <c r="C37" s="215"/>
      <c r="D37" s="216"/>
      <c r="E37" s="217"/>
      <c r="F37" s="217"/>
      <c r="G37" s="217"/>
      <c r="H37" s="68"/>
      <c r="I37" s="218"/>
      <c r="J37" s="219"/>
      <c r="K37" s="220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2"/>
      <c r="Z37" s="223"/>
      <c r="AA37" s="224"/>
      <c r="AB37" s="224"/>
      <c r="AC37" s="225"/>
      <c r="AE37" s="64"/>
    </row>
    <row r="38" spans="2:31" ht="21" customHeight="1" x14ac:dyDescent="0.3">
      <c r="B38" s="67"/>
      <c r="C38" s="215"/>
      <c r="D38" s="216"/>
      <c r="E38" s="217"/>
      <c r="F38" s="217"/>
      <c r="G38" s="217"/>
      <c r="H38" s="68"/>
      <c r="I38" s="218"/>
      <c r="J38" s="219"/>
      <c r="K38" s="220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2"/>
      <c r="Z38" s="223"/>
      <c r="AA38" s="224"/>
      <c r="AB38" s="224"/>
      <c r="AC38" s="225"/>
      <c r="AE38" s="64"/>
    </row>
    <row r="39" spans="2:31" ht="21" customHeight="1" x14ac:dyDescent="0.3">
      <c r="B39" s="67"/>
      <c r="C39" s="215"/>
      <c r="D39" s="216"/>
      <c r="E39" s="217"/>
      <c r="F39" s="217"/>
      <c r="G39" s="217"/>
      <c r="H39" s="68"/>
      <c r="I39" s="218"/>
      <c r="J39" s="219"/>
      <c r="K39" s="220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2"/>
      <c r="Z39" s="223"/>
      <c r="AA39" s="224"/>
      <c r="AB39" s="224"/>
      <c r="AC39" s="225"/>
      <c r="AE39" s="64"/>
    </row>
    <row r="40" spans="2:31" ht="21" customHeight="1" x14ac:dyDescent="0.3">
      <c r="B40" s="67"/>
      <c r="C40" s="215"/>
      <c r="D40" s="216"/>
      <c r="E40" s="217"/>
      <c r="F40" s="217"/>
      <c r="G40" s="217"/>
      <c r="H40" s="68"/>
      <c r="I40" s="218"/>
      <c r="J40" s="219"/>
      <c r="K40" s="220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2"/>
      <c r="Z40" s="226"/>
      <c r="AA40" s="227"/>
      <c r="AB40" s="227"/>
      <c r="AC40" s="228"/>
      <c r="AE40" s="64"/>
    </row>
    <row r="41" spans="2:31" ht="21" customHeight="1" x14ac:dyDescent="0.3">
      <c r="B41" s="67"/>
      <c r="C41" s="215"/>
      <c r="D41" s="216"/>
      <c r="E41" s="217"/>
      <c r="F41" s="217"/>
      <c r="G41" s="217"/>
      <c r="H41" s="68"/>
      <c r="I41" s="218"/>
      <c r="J41" s="219"/>
      <c r="K41" s="220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2"/>
      <c r="Z41" s="223"/>
      <c r="AA41" s="224"/>
      <c r="AB41" s="224"/>
      <c r="AC41" s="225"/>
      <c r="AE41" s="64"/>
    </row>
    <row r="42" spans="2:31" ht="21" customHeight="1" x14ac:dyDescent="0.3">
      <c r="B42" s="67"/>
      <c r="C42" s="215"/>
      <c r="D42" s="216"/>
      <c r="E42" s="217"/>
      <c r="F42" s="217"/>
      <c r="G42" s="217"/>
      <c r="H42" s="68"/>
      <c r="I42" s="218"/>
      <c r="J42" s="219"/>
      <c r="K42" s="220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22"/>
      <c r="Z42" s="226"/>
      <c r="AA42" s="227"/>
      <c r="AB42" s="227"/>
      <c r="AC42" s="228"/>
      <c r="AE42" s="64"/>
    </row>
    <row r="43" spans="2:31" ht="21" customHeight="1" x14ac:dyDescent="0.3">
      <c r="B43" s="67"/>
      <c r="C43" s="215"/>
      <c r="D43" s="216"/>
      <c r="E43" s="217"/>
      <c r="F43" s="217"/>
      <c r="G43" s="217"/>
      <c r="H43" s="68"/>
      <c r="I43" s="218"/>
      <c r="J43" s="219"/>
      <c r="K43" s="220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2"/>
      <c r="Z43" s="226"/>
      <c r="AA43" s="227"/>
      <c r="AB43" s="227"/>
      <c r="AC43" s="228"/>
      <c r="AE43" s="64"/>
    </row>
    <row r="44" spans="2:31" ht="21" customHeight="1" x14ac:dyDescent="0.3">
      <c r="B44" s="67"/>
      <c r="C44" s="215"/>
      <c r="D44" s="216"/>
      <c r="E44" s="217"/>
      <c r="F44" s="217"/>
      <c r="G44" s="217"/>
      <c r="H44" s="68"/>
      <c r="I44" s="218"/>
      <c r="J44" s="219"/>
      <c r="K44" s="220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2"/>
      <c r="Z44" s="226"/>
      <c r="AA44" s="227"/>
      <c r="AB44" s="227"/>
      <c r="AC44" s="228"/>
      <c r="AE44" s="64"/>
    </row>
    <row r="45" spans="2:31" ht="21" customHeight="1" x14ac:dyDescent="0.3">
      <c r="B45" s="67"/>
      <c r="C45" s="215"/>
      <c r="D45" s="216"/>
      <c r="E45" s="217"/>
      <c r="F45" s="217"/>
      <c r="G45" s="217"/>
      <c r="H45" s="68"/>
      <c r="I45" s="218"/>
      <c r="J45" s="219"/>
      <c r="K45" s="220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2"/>
      <c r="Z45" s="242"/>
      <c r="AA45" s="243"/>
      <c r="AB45" s="243"/>
      <c r="AC45" s="244"/>
      <c r="AE45" s="64"/>
    </row>
    <row r="46" spans="2:31" ht="21" customHeight="1" x14ac:dyDescent="0.3">
      <c r="B46" s="67"/>
      <c r="C46" s="215"/>
      <c r="D46" s="216"/>
      <c r="E46" s="241"/>
      <c r="F46" s="241"/>
      <c r="G46" s="241"/>
      <c r="H46" s="68"/>
      <c r="I46" s="218"/>
      <c r="J46" s="219"/>
      <c r="K46" s="220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2"/>
      <c r="Z46" s="69"/>
      <c r="AA46" s="70"/>
      <c r="AB46" s="70"/>
      <c r="AC46" s="71"/>
      <c r="AE46" s="64"/>
    </row>
    <row r="47" spans="2:31" ht="21" customHeight="1" x14ac:dyDescent="0.3">
      <c r="B47" s="67"/>
      <c r="C47" s="215"/>
      <c r="D47" s="216"/>
      <c r="E47" s="241"/>
      <c r="F47" s="241"/>
      <c r="G47" s="241"/>
      <c r="H47" s="68"/>
      <c r="I47" s="218"/>
      <c r="J47" s="219"/>
      <c r="K47" s="220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22"/>
      <c r="Z47" s="226"/>
      <c r="AA47" s="227"/>
      <c r="AB47" s="227"/>
      <c r="AC47" s="228"/>
      <c r="AE47" s="64"/>
    </row>
    <row r="48" spans="2:31" ht="29.25" customHeight="1" x14ac:dyDescent="0.3">
      <c r="B48" s="229" t="s">
        <v>106</v>
      </c>
      <c r="C48" s="230"/>
      <c r="D48" s="230"/>
      <c r="E48" s="230"/>
      <c r="F48" s="230"/>
      <c r="G48" s="230"/>
      <c r="H48" s="230"/>
      <c r="I48" s="230"/>
      <c r="J48" s="230"/>
      <c r="K48" s="231">
        <f>SUM(K22:Y47)</f>
        <v>159840</v>
      </c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3"/>
      <c r="Z48" s="234"/>
      <c r="AA48" s="235"/>
      <c r="AB48" s="235"/>
      <c r="AC48" s="236"/>
    </row>
    <row r="49" spans="2:29" ht="18" customHeight="1" thickBot="1" x14ac:dyDescent="0.35">
      <c r="B49" s="72"/>
      <c r="C49" s="73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5"/>
    </row>
    <row r="50" spans="2:29" ht="18" customHeight="1" x14ac:dyDescent="0.3">
      <c r="B50" s="237" t="s">
        <v>107</v>
      </c>
      <c r="C50" s="238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7"/>
    </row>
    <row r="51" spans="2:29" ht="24" customHeight="1" thickBot="1" x14ac:dyDescent="0.35">
      <c r="B51" s="78"/>
      <c r="C51" s="239" t="s">
        <v>120</v>
      </c>
      <c r="D51" s="240"/>
      <c r="E51" s="240"/>
      <c r="F51" s="240"/>
      <c r="G51" s="240"/>
      <c r="H51" s="240"/>
      <c r="I51" s="240"/>
      <c r="J51" s="240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80"/>
    </row>
    <row r="52" spans="2:29" ht="18" customHeight="1" x14ac:dyDescent="0.3"/>
  </sheetData>
  <mergeCells count="173">
    <mergeCell ref="B1:AC4"/>
    <mergeCell ref="B6:G10"/>
    <mergeCell ref="H10:AC10"/>
    <mergeCell ref="B11:B13"/>
    <mergeCell ref="D11:E11"/>
    <mergeCell ref="F11:G11"/>
    <mergeCell ref="H11:M11"/>
    <mergeCell ref="N11:R11"/>
    <mergeCell ref="S11:AC11"/>
    <mergeCell ref="D12:E12"/>
    <mergeCell ref="F12:G12"/>
    <mergeCell ref="H12:M12"/>
    <mergeCell ref="N12:R12"/>
    <mergeCell ref="S12:AC12"/>
    <mergeCell ref="D13:E13"/>
    <mergeCell ref="F13:G13"/>
    <mergeCell ref="H13:M13"/>
    <mergeCell ref="N13:R13"/>
    <mergeCell ref="S13:AC13"/>
    <mergeCell ref="B14:B16"/>
    <mergeCell ref="D14:E14"/>
    <mergeCell ref="F14:G14"/>
    <mergeCell ref="H14:M14"/>
    <mergeCell ref="N14:R14"/>
    <mergeCell ref="S14:AC14"/>
    <mergeCell ref="D15:E15"/>
    <mergeCell ref="F15:G15"/>
    <mergeCell ref="H15:M15"/>
    <mergeCell ref="N15:R15"/>
    <mergeCell ref="D16:AC16"/>
    <mergeCell ref="C18:J19"/>
    <mergeCell ref="K18:L19"/>
    <mergeCell ref="M18:Y19"/>
    <mergeCell ref="Z18:AB19"/>
    <mergeCell ref="C21:D21"/>
    <mergeCell ref="E21:G21"/>
    <mergeCell ref="I21:J21"/>
    <mergeCell ref="K21:Y21"/>
    <mergeCell ref="Z21:AC21"/>
    <mergeCell ref="C22:D22"/>
    <mergeCell ref="E22:G22"/>
    <mergeCell ref="I22:J22"/>
    <mergeCell ref="K22:Y22"/>
    <mergeCell ref="Z22:AC22"/>
    <mergeCell ref="C23:D23"/>
    <mergeCell ref="E23:G23"/>
    <mergeCell ref="I23:J23"/>
    <mergeCell ref="K23:Y23"/>
    <mergeCell ref="Z23:AC23"/>
    <mergeCell ref="C24:D24"/>
    <mergeCell ref="E24:G24"/>
    <mergeCell ref="I24:J24"/>
    <mergeCell ref="K24:Y24"/>
    <mergeCell ref="Z24:AC24"/>
    <mergeCell ref="C25:D25"/>
    <mergeCell ref="E25:G25"/>
    <mergeCell ref="I25:J25"/>
    <mergeCell ref="K25:Y25"/>
    <mergeCell ref="Z25:AC25"/>
    <mergeCell ref="C26:D26"/>
    <mergeCell ref="E26:G26"/>
    <mergeCell ref="I26:J26"/>
    <mergeCell ref="K26:Y26"/>
    <mergeCell ref="Z26:AC26"/>
    <mergeCell ref="C27:D27"/>
    <mergeCell ref="E27:G27"/>
    <mergeCell ref="I27:J27"/>
    <mergeCell ref="K27:Y27"/>
    <mergeCell ref="Z27:AC27"/>
    <mergeCell ref="C39:D39"/>
    <mergeCell ref="E39:G39"/>
    <mergeCell ref="I39:J39"/>
    <mergeCell ref="K39:Y39"/>
    <mergeCell ref="Z39:AC39"/>
    <mergeCell ref="C28:D28"/>
    <mergeCell ref="E28:G28"/>
    <mergeCell ref="I28:J28"/>
    <mergeCell ref="K28:Y28"/>
    <mergeCell ref="Z28:AC28"/>
    <mergeCell ref="C29:D29"/>
    <mergeCell ref="E29:G29"/>
    <mergeCell ref="I29:J29"/>
    <mergeCell ref="K29:Y29"/>
    <mergeCell ref="Z29:AC29"/>
    <mergeCell ref="C30:D30"/>
    <mergeCell ref="E30:G30"/>
    <mergeCell ref="I30:J30"/>
    <mergeCell ref="K30:Y30"/>
    <mergeCell ref="Z36:AC36"/>
    <mergeCell ref="C37:D37"/>
    <mergeCell ref="E37:G37"/>
    <mergeCell ref="I37:J37"/>
    <mergeCell ref="K37:Y37"/>
    <mergeCell ref="C40:D40"/>
    <mergeCell ref="E40:G40"/>
    <mergeCell ref="I40:J40"/>
    <mergeCell ref="K40:Y40"/>
    <mergeCell ref="Z40:AC40"/>
    <mergeCell ref="C41:D41"/>
    <mergeCell ref="E41:G41"/>
    <mergeCell ref="I41:J41"/>
    <mergeCell ref="K41:Y41"/>
    <mergeCell ref="Z41:AC41"/>
    <mergeCell ref="C42:D42"/>
    <mergeCell ref="E42:G42"/>
    <mergeCell ref="I42:J42"/>
    <mergeCell ref="K42:Y42"/>
    <mergeCell ref="Z42:AC42"/>
    <mergeCell ref="C43:D43"/>
    <mergeCell ref="E43:G43"/>
    <mergeCell ref="I43:J43"/>
    <mergeCell ref="K43:Y43"/>
    <mergeCell ref="Z43:AC43"/>
    <mergeCell ref="C44:D44"/>
    <mergeCell ref="E44:G44"/>
    <mergeCell ref="I44:J44"/>
    <mergeCell ref="K44:Y44"/>
    <mergeCell ref="Z44:AC44"/>
    <mergeCell ref="C45:D45"/>
    <mergeCell ref="E45:G45"/>
    <mergeCell ref="I45:J45"/>
    <mergeCell ref="K45:Y45"/>
    <mergeCell ref="Z45:AC45"/>
    <mergeCell ref="Z47:AC47"/>
    <mergeCell ref="B48:J48"/>
    <mergeCell ref="K48:Y48"/>
    <mergeCell ref="Z48:AC48"/>
    <mergeCell ref="B50:C50"/>
    <mergeCell ref="C51:J51"/>
    <mergeCell ref="C46:D46"/>
    <mergeCell ref="E46:G46"/>
    <mergeCell ref="I46:J46"/>
    <mergeCell ref="K46:Y46"/>
    <mergeCell ref="C47:D47"/>
    <mergeCell ref="E47:G47"/>
    <mergeCell ref="I47:J47"/>
    <mergeCell ref="K47:Y47"/>
    <mergeCell ref="Z37:AC37"/>
    <mergeCell ref="Z30:AC30"/>
    <mergeCell ref="C31:D31"/>
    <mergeCell ref="E31:G31"/>
    <mergeCell ref="I31:J31"/>
    <mergeCell ref="K31:Y31"/>
    <mergeCell ref="Z31:AC31"/>
    <mergeCell ref="C32:D32"/>
    <mergeCell ref="E32:G32"/>
    <mergeCell ref="I32:J32"/>
    <mergeCell ref="K32:Y32"/>
    <mergeCell ref="Z32:AC32"/>
    <mergeCell ref="C38:D38"/>
    <mergeCell ref="E38:G38"/>
    <mergeCell ref="I38:J38"/>
    <mergeCell ref="K38:Y38"/>
    <mergeCell ref="Z38:AC38"/>
    <mergeCell ref="C33:D33"/>
    <mergeCell ref="E33:G33"/>
    <mergeCell ref="I33:J33"/>
    <mergeCell ref="K33:Y33"/>
    <mergeCell ref="Z33:AC33"/>
    <mergeCell ref="C34:D34"/>
    <mergeCell ref="E34:G34"/>
    <mergeCell ref="I34:J34"/>
    <mergeCell ref="K34:Y34"/>
    <mergeCell ref="Z34:AC34"/>
    <mergeCell ref="C35:D35"/>
    <mergeCell ref="E35:G35"/>
    <mergeCell ref="I35:J35"/>
    <mergeCell ref="K35:Y35"/>
    <mergeCell ref="Z35:AC35"/>
    <mergeCell ref="C36:D36"/>
    <mergeCell ref="E36:G36"/>
    <mergeCell ref="I36:J36"/>
    <mergeCell ref="K36:Y3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진명산업</vt:lpstr>
      <vt:lpstr>한국엘이디</vt:lpstr>
      <vt:lpstr>삼성이엔지</vt:lpstr>
      <vt:lpstr>삼성이엔지!Print_Area</vt:lpstr>
      <vt:lpstr>진명산업!Print_Area</vt:lpstr>
      <vt:lpstr>한국엘이디!Print_Area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최정윤</dc:creator>
  <cp:lastModifiedBy>삼원전기 주식회사</cp:lastModifiedBy>
  <cp:lastPrinted>2026-03-26T23:53:20Z</cp:lastPrinted>
  <dcterms:created xsi:type="dcterms:W3CDTF">2016-06-27T02:00:56Z</dcterms:created>
  <dcterms:modified xsi:type="dcterms:W3CDTF">2026-07-09T07:34:40Z</dcterms:modified>
</cp:coreProperties>
</file>