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 계약\1.계약진행\2. 물품\[R26DC00234498]중앙도서관 그린리모델링사업 관급자재(디자인 가구)추가 제작 구매\1. 요청\계약요청공문\사전규격\"/>
    </mc:Choice>
  </mc:AlternateContent>
  <xr:revisionPtr revIDLastSave="0" documentId="13_ncr:1_{CA4FE9BE-9875-4E1F-B78F-BF8507A1B1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견적서" sheetId="14" r:id="rId1"/>
  </sheets>
  <definedNames>
    <definedName name="date">#REF!</definedName>
    <definedName name="document">#REF!</definedName>
    <definedName name="expire">#REF!</definedName>
    <definedName name="org">#REF!</definedName>
    <definedName name="_xlnm.Print_Area" localSheetId="0">견적서!$A$1:$I$24</definedName>
    <definedName name="_xlnm.Print_Titles" localSheetId="0">견적서!$2:$2</definedName>
    <definedName name="project">#REF!</definedName>
    <definedName name="rate">#REF!</definedName>
    <definedName name="school">#REF!</definedName>
    <definedName name="www">#REF!</definedName>
    <definedName name="대전내역서_대전추가비교표_List">#REF!</definedName>
    <definedName name="허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4" l="1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3" i="14"/>
  <c r="F24" i="14" l="1"/>
  <c r="H24" i="14" l="1"/>
</calcChain>
</file>

<file path=xl/sharedStrings.xml><?xml version="1.0" encoding="utf-8"?>
<sst xmlns="http://schemas.openxmlformats.org/spreadsheetml/2006/main" count="80" uniqueCount="68">
  <si>
    <t>NO</t>
    <phoneticPr fontId="31" type="noConversion"/>
  </si>
  <si>
    <t>품   명</t>
    <phoneticPr fontId="31" type="noConversion"/>
  </si>
  <si>
    <t>규   격</t>
    <phoneticPr fontId="31" type="noConversion"/>
  </si>
  <si>
    <t>수 량</t>
    <phoneticPr fontId="31" type="noConversion"/>
  </si>
  <si>
    <t>단   가</t>
    <phoneticPr fontId="31" type="noConversion"/>
  </si>
  <si>
    <t>금   액</t>
    <phoneticPr fontId="31" type="noConversion"/>
  </si>
  <si>
    <t>비   고</t>
    <phoneticPr fontId="31" type="noConversion"/>
  </si>
  <si>
    <t>이 미 지</t>
    <phoneticPr fontId="31" type="noConversion"/>
  </si>
  <si>
    <t>작업용의자</t>
    <phoneticPr fontId="32" type="noConversion"/>
  </si>
  <si>
    <t>강연대</t>
    <phoneticPr fontId="32" type="noConversion"/>
  </si>
  <si>
    <t>기저귀교환대</t>
  </si>
  <si>
    <t>수유소파</t>
  </si>
  <si>
    <t>6단 캐비닛</t>
  </si>
  <si>
    <t>다이얼 시건</t>
  </si>
  <si>
    <t>분실물함</t>
  </si>
  <si>
    <t>작업용의자</t>
  </si>
  <si>
    <t>회의테이블</t>
  </si>
  <si>
    <t>회의용의자</t>
  </si>
  <si>
    <t>빈백</t>
  </si>
  <si>
    <t>양면 열람 소파</t>
  </si>
  <si>
    <t>인조식재 및 스탠드조명 포함</t>
  </si>
  <si>
    <t>붙박이 선반장1</t>
  </si>
  <si>
    <t>단면열람용 캐럴</t>
  </si>
  <si>
    <t>천정 펜던트 조명 포함</t>
  </si>
  <si>
    <t>양면열람용 캐럴</t>
  </si>
  <si>
    <t>사각 스툴</t>
  </si>
  <si>
    <t>라운지 탁자1</t>
  </si>
  <si>
    <t>라운지 탁자2</t>
  </si>
  <si>
    <t>붙박이 선반장2</t>
  </si>
  <si>
    <t>강연대</t>
  </si>
  <si>
    <t>북콘서트용 소파</t>
  </si>
  <si>
    <t>야외 철재 스툴</t>
  </si>
  <si>
    <t>인조가죽</t>
  </si>
  <si>
    <t>접이식의자</t>
    <phoneticPr fontId="32" type="noConversion"/>
  </si>
  <si>
    <t>라운지용의자</t>
    <phoneticPr fontId="32" type="noConversion"/>
  </si>
  <si>
    <t>책장</t>
    <phoneticPr fontId="32" type="noConversion"/>
  </si>
  <si>
    <t>응접탁자</t>
    <phoneticPr fontId="32" type="noConversion"/>
  </si>
  <si>
    <t>소파</t>
    <phoneticPr fontId="32" type="noConversion"/>
  </si>
  <si>
    <t>책상</t>
    <phoneticPr fontId="32" type="noConversion"/>
  </si>
  <si>
    <t>캐비닛</t>
    <phoneticPr fontId="32" type="noConversion"/>
  </si>
  <si>
    <t>소분류</t>
    <phoneticPr fontId="32" type="noConversion"/>
  </si>
  <si>
    <t>색상 선택,상판 높이</t>
    <phoneticPr fontId="32" type="noConversion"/>
  </si>
  <si>
    <t>행사용탁자</t>
    <phoneticPr fontId="32" type="noConversion"/>
  </si>
  <si>
    <t>행사용 탁자</t>
    <phoneticPr fontId="32" type="noConversion"/>
  </si>
  <si>
    <t>행사용 접이식의자</t>
    <phoneticPr fontId="32" type="noConversion"/>
  </si>
  <si>
    <t>840×900×950</t>
    <phoneticPr fontId="32" type="noConversion"/>
  </si>
  <si>
    <t>780×900×760</t>
    <phoneticPr fontId="32" type="noConversion"/>
  </si>
  <si>
    <t>800×420×2200</t>
    <phoneticPr fontId="32" type="noConversion"/>
  </si>
  <si>
    <t>800×400×1900</t>
    <phoneticPr fontId="32" type="noConversion"/>
  </si>
  <si>
    <t>470×525×800</t>
    <phoneticPr fontId="32" type="noConversion"/>
  </si>
  <si>
    <t>1200×900×680</t>
    <phoneticPr fontId="32" type="noConversion"/>
  </si>
  <si>
    <t>430×500×810</t>
    <phoneticPr fontId="32" type="noConversion"/>
  </si>
  <si>
    <t>650×800×600</t>
    <phoneticPr fontId="32" type="noConversion"/>
  </si>
  <si>
    <t>3600×1600×840</t>
    <phoneticPr fontId="32" type="noConversion"/>
  </si>
  <si>
    <t>900×450×1800</t>
    <phoneticPr fontId="32" type="noConversion"/>
  </si>
  <si>
    <t>1800×600×2070</t>
    <phoneticPr fontId="32" type="noConversion"/>
  </si>
  <si>
    <t>1800×1130×2070</t>
    <phoneticPr fontId="32" type="noConversion"/>
  </si>
  <si>
    <t>520×520×420</t>
    <phoneticPr fontId="32" type="noConversion"/>
  </si>
  <si>
    <t>595×595×735</t>
    <phoneticPr fontId="32" type="noConversion"/>
  </si>
  <si>
    <t>600×600×450</t>
    <phoneticPr fontId="32" type="noConversion"/>
  </si>
  <si>
    <t>900×600×2100</t>
    <phoneticPr fontId="32" type="noConversion"/>
  </si>
  <si>
    <t>723×572×1132</t>
    <phoneticPr fontId="32" type="noConversion"/>
  </si>
  <si>
    <t>1500×540×720</t>
    <phoneticPr fontId="32" type="noConversion"/>
  </si>
  <si>
    <t>540×550×875</t>
    <phoneticPr fontId="32" type="noConversion"/>
  </si>
  <si>
    <t>600×520×759</t>
    <phoneticPr fontId="32" type="noConversion"/>
  </si>
  <si>
    <t>1000×800×430</t>
    <phoneticPr fontId="32" type="noConversion"/>
  </si>
  <si>
    <t>라운지           용의자</t>
    <phoneticPr fontId="32" type="noConversion"/>
  </si>
  <si>
    <t>패브릭 또는                인조가죽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</si>
</sst>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₩&quot;#,##0;&quot;₩&quot;\-#,##0"/>
    <numFmt numFmtId="182" formatCode="#,##0_ "/>
  </numFmts>
  <fonts count="4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바탕체"/>
      <family val="1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1"/>
      <charset val="129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바탕"/>
      <family val="1"/>
      <charset val="129"/>
    </font>
    <font>
      <sz val="8"/>
      <name val="돋움"/>
      <family val="3"/>
      <charset val="129"/>
    </font>
    <font>
      <sz val="9"/>
      <name val="돋움체"/>
      <family val="3"/>
      <charset val="129"/>
    </font>
    <font>
      <sz val="12"/>
      <name val="돋움체"/>
      <family val="3"/>
      <charset val="129"/>
    </font>
    <font>
      <sz val="12"/>
      <name val="HY그래픽"/>
      <family val="1"/>
      <charset val="129"/>
    </font>
    <font>
      <sz val="10"/>
      <name val="HY그래픽"/>
      <family val="1"/>
      <charset val="129"/>
    </font>
    <font>
      <b/>
      <sz val="7"/>
      <name val="HY그래픽"/>
      <family val="1"/>
      <charset val="129"/>
    </font>
    <font>
      <b/>
      <sz val="10"/>
      <name val="HY그래픽"/>
      <family val="1"/>
      <charset val="129"/>
    </font>
    <font>
      <b/>
      <sz val="12"/>
      <name val="HY그래픽"/>
      <family val="1"/>
      <charset val="129"/>
    </font>
    <font>
      <b/>
      <sz val="12"/>
      <name val="돋움체"/>
      <family val="3"/>
      <charset val="129"/>
    </font>
    <font>
      <b/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0"/>
      <color theme="1"/>
      <name val="돋움"/>
      <family val="3"/>
      <charset val="129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0"/>
      <name val="System"/>
      <family val="2"/>
      <charset val="178"/>
    </font>
    <font>
      <sz val="11"/>
      <color indexed="0"/>
      <name val="System"/>
      <family val="2"/>
      <charset val="129"/>
    </font>
    <font>
      <sz val="11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3" tint="-0.24994659260841701"/>
      </left>
      <right style="hair">
        <color theme="3" tint="-0.2499465926084170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38" fontId="2" fillId="0" borderId="1">
      <alignment horizontal="right" vertical="center"/>
      <protection locked="0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8" fillId="0" borderId="0" applyFill="0" applyBorder="0" applyAlignment="0" applyProtection="0"/>
    <xf numFmtId="2" fontId="28" fillId="0" borderId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/>
    <xf numFmtId="0" fontId="28" fillId="0" borderId="2" applyNumberFormat="0" applyFill="0" applyAlignment="0" applyProtection="0"/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3" applyNumberFormat="0" applyAlignment="0" applyProtection="0">
      <alignment vertical="center"/>
    </xf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21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/>
    <xf numFmtId="0" fontId="14" fillId="0" borderId="0" applyNumberFormat="0" applyFill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7" borderId="3" applyNumberFormat="0" applyAlignment="0" applyProtection="0">
      <alignment vertical="center"/>
    </xf>
    <xf numFmtId="4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6" fillId="0" borderId="0"/>
    <xf numFmtId="0" fontId="7" fillId="0" borderId="12" applyNumberFormat="0" applyFont="0" applyFill="0" applyAlignment="0" applyProtection="0"/>
    <xf numFmtId="0" fontId="11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4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11" fillId="0" borderId="0"/>
    <xf numFmtId="41" fontId="46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34" fillId="0" borderId="0" xfId="74" applyFont="1"/>
    <xf numFmtId="176" fontId="34" fillId="0" borderId="0" xfId="56" applyFont="1"/>
    <xf numFmtId="0" fontId="33" fillId="0" borderId="0" xfId="74" applyFont="1" applyAlignment="1">
      <alignment horizontal="center" vertical="center"/>
    </xf>
    <xf numFmtId="0" fontId="36" fillId="0" borderId="0" xfId="74" applyFont="1" applyAlignment="1">
      <alignment horizontal="left" vertical="center"/>
    </xf>
    <xf numFmtId="0" fontId="37" fillId="0" borderId="0" xfId="74" applyFont="1" applyAlignment="1">
      <alignment vertical="center"/>
    </xf>
    <xf numFmtId="0" fontId="37" fillId="0" borderId="0" xfId="74" quotePrefix="1" applyFont="1" applyAlignment="1">
      <alignment vertical="center"/>
    </xf>
    <xf numFmtId="0" fontId="35" fillId="0" borderId="0" xfId="74" applyFont="1" applyAlignment="1">
      <alignment vertical="center"/>
    </xf>
    <xf numFmtId="0" fontId="36" fillId="0" borderId="0" xfId="74" applyFont="1" applyAlignment="1">
      <alignment horizontal="center" vertical="center"/>
    </xf>
    <xf numFmtId="0" fontId="34" fillId="0" borderId="0" xfId="74" applyFont="1" applyAlignment="1">
      <alignment horizontal="center"/>
    </xf>
    <xf numFmtId="41" fontId="38" fillId="0" borderId="0" xfId="54" applyFont="1" applyBorder="1" applyAlignment="1">
      <alignment horizontal="left" vertical="center"/>
    </xf>
    <xf numFmtId="41" fontId="40" fillId="0" borderId="0" xfId="54" applyFont="1"/>
    <xf numFmtId="0" fontId="39" fillId="0" borderId="0" xfId="74" applyFont="1" applyAlignment="1">
      <alignment vertical="center"/>
    </xf>
    <xf numFmtId="0" fontId="44" fillId="0" borderId="1" xfId="0" applyFont="1" applyBorder="1" applyAlignment="1">
      <alignment horizontal="center" vertical="center" wrapText="1"/>
    </xf>
    <xf numFmtId="41" fontId="44" fillId="0" borderId="1" xfId="54" applyFont="1" applyFill="1" applyBorder="1" applyAlignment="1">
      <alignment horizontal="center" vertical="center" wrapText="1"/>
    </xf>
    <xf numFmtId="41" fontId="44" fillId="0" borderId="13" xfId="54" applyFont="1" applyFill="1" applyBorder="1" applyAlignment="1">
      <alignment horizontal="center" vertical="center" wrapText="1"/>
    </xf>
    <xf numFmtId="0" fontId="44" fillId="24" borderId="18" xfId="74" applyFont="1" applyFill="1" applyBorder="1" applyAlignment="1">
      <alignment horizontal="center" vertical="center" wrapText="1"/>
    </xf>
    <xf numFmtId="0" fontId="44" fillId="24" borderId="20" xfId="74" applyFont="1" applyFill="1" applyBorder="1" applyAlignment="1">
      <alignment horizontal="center" vertical="center" wrapText="1"/>
    </xf>
    <xf numFmtId="0" fontId="41" fillId="25" borderId="14" xfId="74" applyFont="1" applyFill="1" applyBorder="1" applyAlignment="1">
      <alignment horizontal="center" vertical="center"/>
    </xf>
    <xf numFmtId="41" fontId="43" fillId="25" borderId="22" xfId="54" applyFont="1" applyFill="1" applyBorder="1" applyAlignment="1">
      <alignment horizontal="center" vertical="center" wrapText="1"/>
    </xf>
    <xf numFmtId="0" fontId="41" fillId="25" borderId="16" xfId="74" applyFont="1" applyFill="1" applyBorder="1" applyAlignment="1">
      <alignment horizontal="center" vertical="center"/>
    </xf>
    <xf numFmtId="0" fontId="2" fillId="25" borderId="14" xfId="74" applyFont="1" applyFill="1" applyBorder="1" applyAlignment="1">
      <alignment horizontal="center" vertical="center"/>
    </xf>
    <xf numFmtId="0" fontId="2" fillId="25" borderId="15" xfId="74" applyFont="1" applyFill="1" applyBorder="1" applyAlignment="1">
      <alignment horizontal="center" vertical="center"/>
    </xf>
    <xf numFmtId="41" fontId="2" fillId="25" borderId="15" xfId="54" applyFont="1" applyFill="1" applyBorder="1" applyAlignment="1">
      <alignment horizontal="center" vertical="center"/>
    </xf>
    <xf numFmtId="0" fontId="2" fillId="25" borderId="16" xfId="74" applyFont="1" applyFill="1" applyBorder="1" applyAlignment="1">
      <alignment horizontal="center" vertical="center"/>
    </xf>
    <xf numFmtId="0" fontId="11" fillId="25" borderId="21" xfId="73" applyFill="1" applyBorder="1" applyAlignment="1">
      <alignment horizontal="center" vertical="center" wrapText="1"/>
    </xf>
    <xf numFmtId="0" fontId="11" fillId="25" borderId="23" xfId="73" applyFill="1" applyBorder="1" applyAlignment="1">
      <alignment horizontal="center" vertical="center" wrapText="1"/>
    </xf>
    <xf numFmtId="0" fontId="0" fillId="25" borderId="22" xfId="0" applyFill="1" applyBorder="1" applyAlignment="1" applyProtection="1">
      <alignment horizontal="center" vertical="center" wrapText="1" shrinkToFit="1"/>
      <protection locked="0"/>
    </xf>
    <xf numFmtId="0" fontId="11" fillId="25" borderId="22" xfId="73" applyFill="1" applyBorder="1" applyAlignment="1">
      <alignment horizontal="center" vertical="center" wrapText="1"/>
    </xf>
    <xf numFmtId="0" fontId="44" fillId="24" borderId="17" xfId="74" applyFont="1" applyFill="1" applyBorder="1" applyAlignment="1">
      <alignment horizontal="center" vertical="center"/>
    </xf>
    <xf numFmtId="0" fontId="44" fillId="24" borderId="19" xfId="74" applyFont="1" applyFill="1" applyBorder="1" applyAlignment="1">
      <alignment horizontal="center" vertical="center"/>
    </xf>
    <xf numFmtId="41" fontId="45" fillId="25" borderId="21" xfId="54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1" fontId="44" fillId="0" borderId="1" xfId="0" applyNumberFormat="1" applyFont="1" applyBorder="1" applyAlignment="1" applyProtection="1">
      <alignment horizontal="center" vertical="center" wrapText="1" shrinkToFit="1"/>
      <protection locked="0"/>
    </xf>
    <xf numFmtId="182" fontId="44" fillId="0" borderId="1" xfId="0" applyNumberFormat="1" applyFont="1" applyBorder="1" applyAlignment="1">
      <alignment horizontal="center" vertical="center"/>
    </xf>
    <xf numFmtId="182" fontId="11" fillId="25" borderId="22" xfId="73" applyNumberFormat="1" applyFill="1" applyBorder="1" applyAlignment="1">
      <alignment horizontal="center" vertical="center" wrapText="1"/>
    </xf>
  </cellXfs>
  <cellStyles count="87">
    <cellStyle name="123" xfId="1" xr:uid="{00000000-0005-0000-0000-000000000000}"/>
    <cellStyle name="20% - 강조색1" xfId="2" builtinId="30" customBuiltin="1"/>
    <cellStyle name="20% - 강조색2" xfId="3" builtinId="34" customBuiltin="1"/>
    <cellStyle name="20% - 강조색3" xfId="4" builtinId="38" customBuiltin="1"/>
    <cellStyle name="20% - 강조색4" xfId="5" builtinId="42" customBuiltin="1"/>
    <cellStyle name="20% - 강조색5" xfId="6" builtinId="46" customBuiltin="1"/>
    <cellStyle name="20% - 강조색6" xfId="7" builtinId="50" customBuiltin="1"/>
    <cellStyle name="40% - 강조색1" xfId="8" builtinId="31" customBuiltin="1"/>
    <cellStyle name="40% - 강조색2" xfId="9" builtinId="35" customBuiltin="1"/>
    <cellStyle name="40% - 강조색3" xfId="10" builtinId="39" customBuiltin="1"/>
    <cellStyle name="40% - 강조색4" xfId="11" builtinId="43" customBuiltin="1"/>
    <cellStyle name="40% - 강조색5" xfId="12" builtinId="47" customBuiltin="1"/>
    <cellStyle name="40% - 강조색6" xfId="13" builtinId="51" customBuiltin="1"/>
    <cellStyle name="60% - 강조색1" xfId="14" builtinId="32" customBuiltin="1"/>
    <cellStyle name="60% - 강조색2" xfId="15" builtinId="36" customBuiltin="1"/>
    <cellStyle name="60% - 강조색3" xfId="16" builtinId="40" customBuiltin="1"/>
    <cellStyle name="60% - 강조색4" xfId="17" builtinId="44" customBuiltin="1"/>
    <cellStyle name="60% - 강조색5" xfId="18" builtinId="48" customBuiltin="1"/>
    <cellStyle name="60% - 강조색6" xfId="19" builtinId="52" customBuiltin="1"/>
    <cellStyle name="AeE­ [0]_INQUIRY ¿μ¾÷AßAø " xfId="20" xr:uid="{00000000-0005-0000-0000-000013000000}"/>
    <cellStyle name="AeE­_INQUIRY ¿μ¾÷AßAø " xfId="21" xr:uid="{00000000-0005-0000-0000-000014000000}"/>
    <cellStyle name="AÞ¸¶ [0]_INQUIRY ¿μ¾÷AßAø " xfId="22" xr:uid="{00000000-0005-0000-0000-000015000000}"/>
    <cellStyle name="AÞ¸¶_INQUIRY ¿μ¾÷AßAø " xfId="23" xr:uid="{00000000-0005-0000-0000-000016000000}"/>
    <cellStyle name="C￥AØ_¿μ¾÷CoE² " xfId="24" xr:uid="{00000000-0005-0000-0000-000017000000}"/>
    <cellStyle name="Comma [0]_ SG&amp;A Bridge " xfId="25" xr:uid="{00000000-0005-0000-0000-000018000000}"/>
    <cellStyle name="Comma_ SG&amp;A Bridge " xfId="26" xr:uid="{00000000-0005-0000-0000-000019000000}"/>
    <cellStyle name="Currency [0]_ SG&amp;A Bridge " xfId="27" xr:uid="{00000000-0005-0000-0000-00001A000000}"/>
    <cellStyle name="Currency_ SG&amp;A Bridge " xfId="28" xr:uid="{00000000-0005-0000-0000-00001B000000}"/>
    <cellStyle name="Date" xfId="29" xr:uid="{00000000-0005-0000-0000-00001C000000}"/>
    <cellStyle name="Fixed" xfId="30" xr:uid="{00000000-0005-0000-0000-00001D000000}"/>
    <cellStyle name="HEADING1" xfId="31" xr:uid="{00000000-0005-0000-0000-00001E000000}"/>
    <cellStyle name="HEADING2" xfId="32" xr:uid="{00000000-0005-0000-0000-00001F000000}"/>
    <cellStyle name="Normal_ SG&amp;A Bridge " xfId="33" xr:uid="{00000000-0005-0000-0000-000020000000}"/>
    <cellStyle name="Total" xfId="34" xr:uid="{00000000-0005-0000-0000-000021000000}"/>
    <cellStyle name="강조색1" xfId="35" builtinId="29" customBuiltin="1"/>
    <cellStyle name="강조색2" xfId="36" builtinId="33" customBuiltin="1"/>
    <cellStyle name="강조색3" xfId="37" builtinId="37" customBuiltin="1"/>
    <cellStyle name="강조색4" xfId="38" builtinId="41" customBuiltin="1"/>
    <cellStyle name="강조색5" xfId="39" builtinId="45" customBuiltin="1"/>
    <cellStyle name="강조색6" xfId="40" builtinId="49" customBuiltin="1"/>
    <cellStyle name="경고문" xfId="41" builtinId="11" customBuiltin="1"/>
    <cellStyle name="계산" xfId="42" builtinId="22" customBuiltin="1"/>
    <cellStyle name="고정소숫점" xfId="43" xr:uid="{00000000-0005-0000-0000-00002A000000}"/>
    <cellStyle name="고정출력1" xfId="44" xr:uid="{00000000-0005-0000-0000-00002B000000}"/>
    <cellStyle name="고정출력2" xfId="45" xr:uid="{00000000-0005-0000-0000-00002C000000}"/>
    <cellStyle name="나쁨" xfId="46" builtinId="27" customBuiltin="1"/>
    <cellStyle name="날짜" xfId="47" xr:uid="{00000000-0005-0000-0000-00002E000000}"/>
    <cellStyle name="달러" xfId="48" xr:uid="{00000000-0005-0000-0000-00002F000000}"/>
    <cellStyle name="메모" xfId="49" builtinId="10" customBuiltin="1"/>
    <cellStyle name="백분율 2" xfId="81" xr:uid="{00000000-0005-0000-0000-000031000000}"/>
    <cellStyle name="보통" xfId="50" builtinId="28" customBuiltin="1"/>
    <cellStyle name="뷭?_BOOKSHIP" xfId="51" xr:uid="{00000000-0005-0000-0000-000033000000}"/>
    <cellStyle name="설명 텍스트" xfId="52" builtinId="53" customBuiltin="1"/>
    <cellStyle name="셀 확인" xfId="53" builtinId="23" customBuiltin="1"/>
    <cellStyle name="쉼표 [0]" xfId="54" builtinId="6"/>
    <cellStyle name="쉼표 [0] 2" xfId="80" xr:uid="{00000000-0005-0000-0000-000037000000}"/>
    <cellStyle name="쉼표 [0] 2 10" xfId="85" xr:uid="{00000000-0005-0000-0000-000038000000}"/>
    <cellStyle name="쉼표 [0] 2 2" xfId="55" xr:uid="{00000000-0005-0000-0000-000039000000}"/>
    <cellStyle name="쉼표 [0] 4 2" xfId="86" xr:uid="{00000000-0005-0000-0000-00003A000000}"/>
    <cellStyle name="쉼표 [0] 7" xfId="79" xr:uid="{00000000-0005-0000-0000-00003B000000}"/>
    <cellStyle name="쉼표 [0] 7 2" xfId="82" xr:uid="{00000000-0005-0000-0000-00003C000000}"/>
    <cellStyle name="쉼표 [0]_두인퍼니쳐(견적서)" xfId="56" xr:uid="{00000000-0005-0000-0000-00003D000000}"/>
    <cellStyle name="연결된 셀" xfId="57" builtinId="24" customBuiltin="1"/>
    <cellStyle name="요약" xfId="58" builtinId="25" customBuiltin="1"/>
    <cellStyle name="입력" xfId="59" builtinId="20" customBuiltin="1"/>
    <cellStyle name="자리수" xfId="60" xr:uid="{00000000-0005-0000-0000-000041000000}"/>
    <cellStyle name="자리수0" xfId="61" xr:uid="{00000000-0005-0000-0000-000042000000}"/>
    <cellStyle name="제목" xfId="62" builtinId="15" customBuiltin="1"/>
    <cellStyle name="제목 1" xfId="63" builtinId="16" customBuiltin="1"/>
    <cellStyle name="제목 2" xfId="64" builtinId="17" customBuiltin="1"/>
    <cellStyle name="제목 3" xfId="65" builtinId="18" customBuiltin="1"/>
    <cellStyle name="제목 4" xfId="66" builtinId="19" customBuiltin="1"/>
    <cellStyle name="좋음" xfId="67" builtinId="26" customBuiltin="1"/>
    <cellStyle name="출력" xfId="68" builtinId="21" customBuiltin="1"/>
    <cellStyle name="콤마 [0]_ 94경비율" xfId="69" xr:uid="{00000000-0005-0000-0000-00004A000000}"/>
    <cellStyle name="콤마_ 94경비율" xfId="70" xr:uid="{00000000-0005-0000-0000-00004B000000}"/>
    <cellStyle name="퍼센트" xfId="71" xr:uid="{00000000-0005-0000-0000-00004D000000}"/>
    <cellStyle name="표준" xfId="0" builtinId="0"/>
    <cellStyle name="표준 2" xfId="72" xr:uid="{00000000-0005-0000-0000-00004F000000}"/>
    <cellStyle name="표준 2 10" xfId="83" xr:uid="{00000000-0005-0000-0000-000050000000}"/>
    <cellStyle name="표준 2 2" xfId="84" xr:uid="{00000000-0005-0000-0000-000051000000}"/>
    <cellStyle name="표준 2 9" xfId="78" xr:uid="{00000000-0005-0000-0000-000052000000}"/>
    <cellStyle name="표준_계약희망리스트-최종" xfId="73" xr:uid="{00000000-0005-0000-0000-000053000000}"/>
    <cellStyle name="표준_두인퍼니쳐(견적서)" xfId="74" xr:uid="{00000000-0005-0000-0000-000054000000}"/>
    <cellStyle name="합산" xfId="75" xr:uid="{00000000-0005-0000-0000-000056000000}"/>
    <cellStyle name="화폐기호" xfId="76" xr:uid="{00000000-0005-0000-0000-000057000000}"/>
    <cellStyle name="화폐기호0" xfId="77" xr:uid="{00000000-0005-0000-0000-00005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22/10/relationships/richValueRel" Target="richData/richValueRel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0" name="Text Box 2963">
          <a:extLst>
            <a:ext uri="{FF2B5EF4-FFF2-40B4-BE49-F238E27FC236}">
              <a16:creationId xmlns:a16="http://schemas.microsoft.com/office/drawing/2014/main" id="{00000000-0008-0000-0000-00008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1" name="Text Box 2964">
          <a:extLst>
            <a:ext uri="{FF2B5EF4-FFF2-40B4-BE49-F238E27FC236}">
              <a16:creationId xmlns:a16="http://schemas.microsoft.com/office/drawing/2014/main" id="{00000000-0008-0000-0000-00008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2" name="Text Box 2963">
          <a:extLst>
            <a:ext uri="{FF2B5EF4-FFF2-40B4-BE49-F238E27FC236}">
              <a16:creationId xmlns:a16="http://schemas.microsoft.com/office/drawing/2014/main" id="{00000000-0008-0000-0000-00008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3" name="Text Box 2964">
          <a:extLst>
            <a:ext uri="{FF2B5EF4-FFF2-40B4-BE49-F238E27FC236}">
              <a16:creationId xmlns:a16="http://schemas.microsoft.com/office/drawing/2014/main" id="{00000000-0008-0000-0000-00008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4" name="Text Box 2963">
          <a:extLst>
            <a:ext uri="{FF2B5EF4-FFF2-40B4-BE49-F238E27FC236}">
              <a16:creationId xmlns:a16="http://schemas.microsoft.com/office/drawing/2014/main" id="{00000000-0008-0000-0000-00008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5" name="Text Box 2964">
          <a:extLst>
            <a:ext uri="{FF2B5EF4-FFF2-40B4-BE49-F238E27FC236}">
              <a16:creationId xmlns:a16="http://schemas.microsoft.com/office/drawing/2014/main" id="{00000000-0008-0000-0000-00008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6" name="Text Box 2963">
          <a:extLst>
            <a:ext uri="{FF2B5EF4-FFF2-40B4-BE49-F238E27FC236}">
              <a16:creationId xmlns:a16="http://schemas.microsoft.com/office/drawing/2014/main" id="{00000000-0008-0000-0000-00008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7" name="Text Box 2964">
          <a:extLst>
            <a:ext uri="{FF2B5EF4-FFF2-40B4-BE49-F238E27FC236}">
              <a16:creationId xmlns:a16="http://schemas.microsoft.com/office/drawing/2014/main" id="{00000000-0008-0000-0000-00008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8" name="Text Box 2963">
          <a:extLst>
            <a:ext uri="{FF2B5EF4-FFF2-40B4-BE49-F238E27FC236}">
              <a16:creationId xmlns:a16="http://schemas.microsoft.com/office/drawing/2014/main" id="{00000000-0008-0000-0000-00008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39" name="Text Box 2964">
          <a:extLst>
            <a:ext uri="{FF2B5EF4-FFF2-40B4-BE49-F238E27FC236}">
              <a16:creationId xmlns:a16="http://schemas.microsoft.com/office/drawing/2014/main" id="{00000000-0008-0000-0000-00008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0" name="Text Box 2963">
          <a:extLst>
            <a:ext uri="{FF2B5EF4-FFF2-40B4-BE49-F238E27FC236}">
              <a16:creationId xmlns:a16="http://schemas.microsoft.com/office/drawing/2014/main" id="{00000000-0008-0000-0000-00009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1" name="Text Box 2964">
          <a:extLst>
            <a:ext uri="{FF2B5EF4-FFF2-40B4-BE49-F238E27FC236}">
              <a16:creationId xmlns:a16="http://schemas.microsoft.com/office/drawing/2014/main" id="{00000000-0008-0000-0000-00009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2" name="Text Box 2963">
          <a:extLst>
            <a:ext uri="{FF2B5EF4-FFF2-40B4-BE49-F238E27FC236}">
              <a16:creationId xmlns:a16="http://schemas.microsoft.com/office/drawing/2014/main" id="{00000000-0008-0000-0000-00009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3" name="Text Box 2964">
          <a:extLst>
            <a:ext uri="{FF2B5EF4-FFF2-40B4-BE49-F238E27FC236}">
              <a16:creationId xmlns:a16="http://schemas.microsoft.com/office/drawing/2014/main" id="{00000000-0008-0000-0000-00009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4" name="Text Box 2963">
          <a:extLst>
            <a:ext uri="{FF2B5EF4-FFF2-40B4-BE49-F238E27FC236}">
              <a16:creationId xmlns:a16="http://schemas.microsoft.com/office/drawing/2014/main" id="{00000000-0008-0000-0000-00009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5" name="Text Box 2964">
          <a:extLst>
            <a:ext uri="{FF2B5EF4-FFF2-40B4-BE49-F238E27FC236}">
              <a16:creationId xmlns:a16="http://schemas.microsoft.com/office/drawing/2014/main" id="{00000000-0008-0000-0000-00009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6" name="Text Box 2963">
          <a:extLst>
            <a:ext uri="{FF2B5EF4-FFF2-40B4-BE49-F238E27FC236}">
              <a16:creationId xmlns:a16="http://schemas.microsoft.com/office/drawing/2014/main" id="{00000000-0008-0000-0000-00009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7" name="Text Box 2964">
          <a:extLst>
            <a:ext uri="{FF2B5EF4-FFF2-40B4-BE49-F238E27FC236}">
              <a16:creationId xmlns:a16="http://schemas.microsoft.com/office/drawing/2014/main" id="{00000000-0008-0000-0000-00009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8" name="Text Box 2963">
          <a:extLst>
            <a:ext uri="{FF2B5EF4-FFF2-40B4-BE49-F238E27FC236}">
              <a16:creationId xmlns:a16="http://schemas.microsoft.com/office/drawing/2014/main" id="{00000000-0008-0000-0000-00009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49" name="Text Box 2964">
          <a:extLst>
            <a:ext uri="{FF2B5EF4-FFF2-40B4-BE49-F238E27FC236}">
              <a16:creationId xmlns:a16="http://schemas.microsoft.com/office/drawing/2014/main" id="{00000000-0008-0000-0000-00009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0" name="Text Box 2963">
          <a:extLst>
            <a:ext uri="{FF2B5EF4-FFF2-40B4-BE49-F238E27FC236}">
              <a16:creationId xmlns:a16="http://schemas.microsoft.com/office/drawing/2014/main" id="{00000000-0008-0000-0000-00009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1" name="Text Box 2964">
          <a:extLst>
            <a:ext uri="{FF2B5EF4-FFF2-40B4-BE49-F238E27FC236}">
              <a16:creationId xmlns:a16="http://schemas.microsoft.com/office/drawing/2014/main" id="{00000000-0008-0000-0000-00009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2" name="Text Box 2963">
          <a:extLst>
            <a:ext uri="{FF2B5EF4-FFF2-40B4-BE49-F238E27FC236}">
              <a16:creationId xmlns:a16="http://schemas.microsoft.com/office/drawing/2014/main" id="{00000000-0008-0000-0000-00009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3" name="Text Box 2964">
          <a:extLst>
            <a:ext uri="{FF2B5EF4-FFF2-40B4-BE49-F238E27FC236}">
              <a16:creationId xmlns:a16="http://schemas.microsoft.com/office/drawing/2014/main" id="{00000000-0008-0000-0000-00009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4" name="Text Box 2963">
          <a:extLst>
            <a:ext uri="{FF2B5EF4-FFF2-40B4-BE49-F238E27FC236}">
              <a16:creationId xmlns:a16="http://schemas.microsoft.com/office/drawing/2014/main" id="{00000000-0008-0000-0000-00009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5" name="Text Box 2964">
          <a:extLst>
            <a:ext uri="{FF2B5EF4-FFF2-40B4-BE49-F238E27FC236}">
              <a16:creationId xmlns:a16="http://schemas.microsoft.com/office/drawing/2014/main" id="{00000000-0008-0000-0000-00009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6" name="Text Box 2963">
          <a:extLst>
            <a:ext uri="{FF2B5EF4-FFF2-40B4-BE49-F238E27FC236}">
              <a16:creationId xmlns:a16="http://schemas.microsoft.com/office/drawing/2014/main" id="{00000000-0008-0000-0000-0000A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7" name="Text Box 2964">
          <a:extLst>
            <a:ext uri="{FF2B5EF4-FFF2-40B4-BE49-F238E27FC236}">
              <a16:creationId xmlns:a16="http://schemas.microsoft.com/office/drawing/2014/main" id="{00000000-0008-0000-0000-0000A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8" name="Text Box 2963">
          <a:extLst>
            <a:ext uri="{FF2B5EF4-FFF2-40B4-BE49-F238E27FC236}">
              <a16:creationId xmlns:a16="http://schemas.microsoft.com/office/drawing/2014/main" id="{00000000-0008-0000-0000-0000A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59" name="Text Box 2964">
          <a:extLst>
            <a:ext uri="{FF2B5EF4-FFF2-40B4-BE49-F238E27FC236}">
              <a16:creationId xmlns:a16="http://schemas.microsoft.com/office/drawing/2014/main" id="{00000000-0008-0000-0000-0000A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0" name="Text Box 2963">
          <a:extLst>
            <a:ext uri="{FF2B5EF4-FFF2-40B4-BE49-F238E27FC236}">
              <a16:creationId xmlns:a16="http://schemas.microsoft.com/office/drawing/2014/main" id="{00000000-0008-0000-0000-0000A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1" name="Text Box 2964">
          <a:extLst>
            <a:ext uri="{FF2B5EF4-FFF2-40B4-BE49-F238E27FC236}">
              <a16:creationId xmlns:a16="http://schemas.microsoft.com/office/drawing/2014/main" id="{00000000-0008-0000-0000-0000A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2" name="Text Box 2963">
          <a:extLst>
            <a:ext uri="{FF2B5EF4-FFF2-40B4-BE49-F238E27FC236}">
              <a16:creationId xmlns:a16="http://schemas.microsoft.com/office/drawing/2014/main" id="{00000000-0008-0000-0000-0000A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3" name="Text Box 2964">
          <a:extLst>
            <a:ext uri="{FF2B5EF4-FFF2-40B4-BE49-F238E27FC236}">
              <a16:creationId xmlns:a16="http://schemas.microsoft.com/office/drawing/2014/main" id="{00000000-0008-0000-0000-0000A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4" name="Text Box 2963">
          <a:extLst>
            <a:ext uri="{FF2B5EF4-FFF2-40B4-BE49-F238E27FC236}">
              <a16:creationId xmlns:a16="http://schemas.microsoft.com/office/drawing/2014/main" id="{00000000-0008-0000-0000-0000A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5" name="Text Box 2964">
          <a:extLst>
            <a:ext uri="{FF2B5EF4-FFF2-40B4-BE49-F238E27FC236}">
              <a16:creationId xmlns:a16="http://schemas.microsoft.com/office/drawing/2014/main" id="{00000000-0008-0000-0000-0000A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6" name="Text Box 2963">
          <a:extLst>
            <a:ext uri="{FF2B5EF4-FFF2-40B4-BE49-F238E27FC236}">
              <a16:creationId xmlns:a16="http://schemas.microsoft.com/office/drawing/2014/main" id="{00000000-0008-0000-0000-0000A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7" name="Text Box 2964">
          <a:extLst>
            <a:ext uri="{FF2B5EF4-FFF2-40B4-BE49-F238E27FC236}">
              <a16:creationId xmlns:a16="http://schemas.microsoft.com/office/drawing/2014/main" id="{00000000-0008-0000-0000-0000A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8" name="Text Box 2963">
          <a:extLst>
            <a:ext uri="{FF2B5EF4-FFF2-40B4-BE49-F238E27FC236}">
              <a16:creationId xmlns:a16="http://schemas.microsoft.com/office/drawing/2014/main" id="{00000000-0008-0000-0000-0000A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69" name="Text Box 2964">
          <a:extLst>
            <a:ext uri="{FF2B5EF4-FFF2-40B4-BE49-F238E27FC236}">
              <a16:creationId xmlns:a16="http://schemas.microsoft.com/office/drawing/2014/main" id="{00000000-0008-0000-0000-0000A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0" name="Text Box 2963">
          <a:extLst>
            <a:ext uri="{FF2B5EF4-FFF2-40B4-BE49-F238E27FC236}">
              <a16:creationId xmlns:a16="http://schemas.microsoft.com/office/drawing/2014/main" id="{00000000-0008-0000-0000-0000A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1" name="Text Box 2964">
          <a:extLst>
            <a:ext uri="{FF2B5EF4-FFF2-40B4-BE49-F238E27FC236}">
              <a16:creationId xmlns:a16="http://schemas.microsoft.com/office/drawing/2014/main" id="{00000000-0008-0000-0000-0000A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2" name="Text Box 2963">
          <a:extLst>
            <a:ext uri="{FF2B5EF4-FFF2-40B4-BE49-F238E27FC236}">
              <a16:creationId xmlns:a16="http://schemas.microsoft.com/office/drawing/2014/main" id="{00000000-0008-0000-0000-0000B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3" name="Text Box 2964">
          <a:extLst>
            <a:ext uri="{FF2B5EF4-FFF2-40B4-BE49-F238E27FC236}">
              <a16:creationId xmlns:a16="http://schemas.microsoft.com/office/drawing/2014/main" id="{00000000-0008-0000-0000-0000B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4" name="Text Box 2963">
          <a:extLst>
            <a:ext uri="{FF2B5EF4-FFF2-40B4-BE49-F238E27FC236}">
              <a16:creationId xmlns:a16="http://schemas.microsoft.com/office/drawing/2014/main" id="{00000000-0008-0000-0000-0000B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5" name="Text Box 2964">
          <a:extLst>
            <a:ext uri="{FF2B5EF4-FFF2-40B4-BE49-F238E27FC236}">
              <a16:creationId xmlns:a16="http://schemas.microsoft.com/office/drawing/2014/main" id="{00000000-0008-0000-0000-0000B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6" name="Text Box 2963">
          <a:extLst>
            <a:ext uri="{FF2B5EF4-FFF2-40B4-BE49-F238E27FC236}">
              <a16:creationId xmlns:a16="http://schemas.microsoft.com/office/drawing/2014/main" id="{00000000-0008-0000-0000-0000B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7" name="Text Box 2964">
          <a:extLst>
            <a:ext uri="{FF2B5EF4-FFF2-40B4-BE49-F238E27FC236}">
              <a16:creationId xmlns:a16="http://schemas.microsoft.com/office/drawing/2014/main" id="{00000000-0008-0000-0000-0000B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8" name="Text Box 2963">
          <a:extLst>
            <a:ext uri="{FF2B5EF4-FFF2-40B4-BE49-F238E27FC236}">
              <a16:creationId xmlns:a16="http://schemas.microsoft.com/office/drawing/2014/main" id="{00000000-0008-0000-0000-0000B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79" name="Text Box 2964">
          <a:extLst>
            <a:ext uri="{FF2B5EF4-FFF2-40B4-BE49-F238E27FC236}">
              <a16:creationId xmlns:a16="http://schemas.microsoft.com/office/drawing/2014/main" id="{00000000-0008-0000-0000-0000B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0" name="Text Box 2963">
          <a:extLst>
            <a:ext uri="{FF2B5EF4-FFF2-40B4-BE49-F238E27FC236}">
              <a16:creationId xmlns:a16="http://schemas.microsoft.com/office/drawing/2014/main" id="{00000000-0008-0000-0000-0000B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1" name="Text Box 2964">
          <a:extLst>
            <a:ext uri="{FF2B5EF4-FFF2-40B4-BE49-F238E27FC236}">
              <a16:creationId xmlns:a16="http://schemas.microsoft.com/office/drawing/2014/main" id="{00000000-0008-0000-0000-0000B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2" name="Text Box 2963">
          <a:extLst>
            <a:ext uri="{FF2B5EF4-FFF2-40B4-BE49-F238E27FC236}">
              <a16:creationId xmlns:a16="http://schemas.microsoft.com/office/drawing/2014/main" id="{00000000-0008-0000-0000-0000B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3" name="Text Box 2964">
          <a:extLst>
            <a:ext uri="{FF2B5EF4-FFF2-40B4-BE49-F238E27FC236}">
              <a16:creationId xmlns:a16="http://schemas.microsoft.com/office/drawing/2014/main" id="{00000000-0008-0000-0000-0000B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4" name="Text Box 2963">
          <a:extLst>
            <a:ext uri="{FF2B5EF4-FFF2-40B4-BE49-F238E27FC236}">
              <a16:creationId xmlns:a16="http://schemas.microsoft.com/office/drawing/2014/main" id="{00000000-0008-0000-0000-0000B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5" name="Text Box 2964">
          <a:extLst>
            <a:ext uri="{FF2B5EF4-FFF2-40B4-BE49-F238E27FC236}">
              <a16:creationId xmlns:a16="http://schemas.microsoft.com/office/drawing/2014/main" id="{00000000-0008-0000-0000-0000B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6" name="Text Box 2963">
          <a:extLst>
            <a:ext uri="{FF2B5EF4-FFF2-40B4-BE49-F238E27FC236}">
              <a16:creationId xmlns:a16="http://schemas.microsoft.com/office/drawing/2014/main" id="{00000000-0008-0000-0000-0000B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7" name="Text Box 2964">
          <a:extLst>
            <a:ext uri="{FF2B5EF4-FFF2-40B4-BE49-F238E27FC236}">
              <a16:creationId xmlns:a16="http://schemas.microsoft.com/office/drawing/2014/main" id="{00000000-0008-0000-0000-0000B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8" name="Text Box 2963">
          <a:extLst>
            <a:ext uri="{FF2B5EF4-FFF2-40B4-BE49-F238E27FC236}">
              <a16:creationId xmlns:a16="http://schemas.microsoft.com/office/drawing/2014/main" id="{00000000-0008-0000-0000-0000C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89" name="Text Box 2964">
          <a:extLst>
            <a:ext uri="{FF2B5EF4-FFF2-40B4-BE49-F238E27FC236}">
              <a16:creationId xmlns:a16="http://schemas.microsoft.com/office/drawing/2014/main" id="{00000000-0008-0000-0000-0000C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0" name="Text Box 2963">
          <a:extLst>
            <a:ext uri="{FF2B5EF4-FFF2-40B4-BE49-F238E27FC236}">
              <a16:creationId xmlns:a16="http://schemas.microsoft.com/office/drawing/2014/main" id="{00000000-0008-0000-0000-0000C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1" name="Text Box 2964">
          <a:extLst>
            <a:ext uri="{FF2B5EF4-FFF2-40B4-BE49-F238E27FC236}">
              <a16:creationId xmlns:a16="http://schemas.microsoft.com/office/drawing/2014/main" id="{00000000-0008-0000-0000-0000C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2" name="Text Box 2963">
          <a:extLst>
            <a:ext uri="{FF2B5EF4-FFF2-40B4-BE49-F238E27FC236}">
              <a16:creationId xmlns:a16="http://schemas.microsoft.com/office/drawing/2014/main" id="{00000000-0008-0000-0000-0000C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3" name="Text Box 2964">
          <a:extLst>
            <a:ext uri="{FF2B5EF4-FFF2-40B4-BE49-F238E27FC236}">
              <a16:creationId xmlns:a16="http://schemas.microsoft.com/office/drawing/2014/main" id="{00000000-0008-0000-0000-0000C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4" name="Text Box 2963">
          <a:extLst>
            <a:ext uri="{FF2B5EF4-FFF2-40B4-BE49-F238E27FC236}">
              <a16:creationId xmlns:a16="http://schemas.microsoft.com/office/drawing/2014/main" id="{00000000-0008-0000-0000-0000C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5" name="Text Box 2964">
          <a:extLst>
            <a:ext uri="{FF2B5EF4-FFF2-40B4-BE49-F238E27FC236}">
              <a16:creationId xmlns:a16="http://schemas.microsoft.com/office/drawing/2014/main" id="{00000000-0008-0000-0000-0000C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6" name="Text Box 1268">
          <a:extLst>
            <a:ext uri="{FF2B5EF4-FFF2-40B4-BE49-F238E27FC236}">
              <a16:creationId xmlns:a16="http://schemas.microsoft.com/office/drawing/2014/main" id="{00000000-0008-0000-0000-0000C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7" name="Text Box 1271">
          <a:extLst>
            <a:ext uri="{FF2B5EF4-FFF2-40B4-BE49-F238E27FC236}">
              <a16:creationId xmlns:a16="http://schemas.microsoft.com/office/drawing/2014/main" id="{00000000-0008-0000-0000-0000C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8" name="Text Box 1272">
          <a:extLst>
            <a:ext uri="{FF2B5EF4-FFF2-40B4-BE49-F238E27FC236}">
              <a16:creationId xmlns:a16="http://schemas.microsoft.com/office/drawing/2014/main" id="{00000000-0008-0000-0000-0000C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499" name="Text Box 1274">
          <a:extLst>
            <a:ext uri="{FF2B5EF4-FFF2-40B4-BE49-F238E27FC236}">
              <a16:creationId xmlns:a16="http://schemas.microsoft.com/office/drawing/2014/main" id="{00000000-0008-0000-0000-0000C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0" name="Text Box 1275">
          <a:extLst>
            <a:ext uri="{FF2B5EF4-FFF2-40B4-BE49-F238E27FC236}">
              <a16:creationId xmlns:a16="http://schemas.microsoft.com/office/drawing/2014/main" id="{00000000-0008-0000-0000-0000C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1" name="Text Box 1276">
          <a:extLst>
            <a:ext uri="{FF2B5EF4-FFF2-40B4-BE49-F238E27FC236}">
              <a16:creationId xmlns:a16="http://schemas.microsoft.com/office/drawing/2014/main" id="{00000000-0008-0000-0000-0000C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2" name="Text Box 1268">
          <a:extLst>
            <a:ext uri="{FF2B5EF4-FFF2-40B4-BE49-F238E27FC236}">
              <a16:creationId xmlns:a16="http://schemas.microsoft.com/office/drawing/2014/main" id="{00000000-0008-0000-0000-0000C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3" name="Text Box 1271">
          <a:extLst>
            <a:ext uri="{FF2B5EF4-FFF2-40B4-BE49-F238E27FC236}">
              <a16:creationId xmlns:a16="http://schemas.microsoft.com/office/drawing/2014/main" id="{00000000-0008-0000-0000-0000C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4" name="Text Box 1272">
          <a:extLst>
            <a:ext uri="{FF2B5EF4-FFF2-40B4-BE49-F238E27FC236}">
              <a16:creationId xmlns:a16="http://schemas.microsoft.com/office/drawing/2014/main" id="{00000000-0008-0000-0000-0000D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5" name="Text Box 1274">
          <a:extLst>
            <a:ext uri="{FF2B5EF4-FFF2-40B4-BE49-F238E27FC236}">
              <a16:creationId xmlns:a16="http://schemas.microsoft.com/office/drawing/2014/main" id="{00000000-0008-0000-0000-0000D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6" name="Text Box 1275">
          <a:extLst>
            <a:ext uri="{FF2B5EF4-FFF2-40B4-BE49-F238E27FC236}">
              <a16:creationId xmlns:a16="http://schemas.microsoft.com/office/drawing/2014/main" id="{00000000-0008-0000-0000-0000D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7" name="Text Box 1276">
          <a:extLst>
            <a:ext uri="{FF2B5EF4-FFF2-40B4-BE49-F238E27FC236}">
              <a16:creationId xmlns:a16="http://schemas.microsoft.com/office/drawing/2014/main" id="{00000000-0008-0000-0000-0000D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8" name="Text Box 1268">
          <a:extLst>
            <a:ext uri="{FF2B5EF4-FFF2-40B4-BE49-F238E27FC236}">
              <a16:creationId xmlns:a16="http://schemas.microsoft.com/office/drawing/2014/main" id="{00000000-0008-0000-0000-0000D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09" name="Text Box 1271">
          <a:extLst>
            <a:ext uri="{FF2B5EF4-FFF2-40B4-BE49-F238E27FC236}">
              <a16:creationId xmlns:a16="http://schemas.microsoft.com/office/drawing/2014/main" id="{00000000-0008-0000-0000-0000D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0" name="Text Box 1272">
          <a:extLst>
            <a:ext uri="{FF2B5EF4-FFF2-40B4-BE49-F238E27FC236}">
              <a16:creationId xmlns:a16="http://schemas.microsoft.com/office/drawing/2014/main" id="{00000000-0008-0000-0000-0000D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1" name="Text Box 1274">
          <a:extLst>
            <a:ext uri="{FF2B5EF4-FFF2-40B4-BE49-F238E27FC236}">
              <a16:creationId xmlns:a16="http://schemas.microsoft.com/office/drawing/2014/main" id="{00000000-0008-0000-0000-0000D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2" name="Text Box 1275">
          <a:extLst>
            <a:ext uri="{FF2B5EF4-FFF2-40B4-BE49-F238E27FC236}">
              <a16:creationId xmlns:a16="http://schemas.microsoft.com/office/drawing/2014/main" id="{00000000-0008-0000-0000-0000D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3" name="Text Box 1276">
          <a:extLst>
            <a:ext uri="{FF2B5EF4-FFF2-40B4-BE49-F238E27FC236}">
              <a16:creationId xmlns:a16="http://schemas.microsoft.com/office/drawing/2014/main" id="{00000000-0008-0000-0000-0000D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4" name="Text Box 2114">
          <a:extLst>
            <a:ext uri="{FF2B5EF4-FFF2-40B4-BE49-F238E27FC236}">
              <a16:creationId xmlns:a16="http://schemas.microsoft.com/office/drawing/2014/main" id="{00000000-0008-0000-0000-0000D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5" name="Text Box 2115">
          <a:extLst>
            <a:ext uri="{FF2B5EF4-FFF2-40B4-BE49-F238E27FC236}">
              <a16:creationId xmlns:a16="http://schemas.microsoft.com/office/drawing/2014/main" id="{00000000-0008-0000-0000-0000D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6" name="Text Box 2114">
          <a:extLst>
            <a:ext uri="{FF2B5EF4-FFF2-40B4-BE49-F238E27FC236}">
              <a16:creationId xmlns:a16="http://schemas.microsoft.com/office/drawing/2014/main" id="{00000000-0008-0000-0000-0000D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7" name="Text Box 2115">
          <a:extLst>
            <a:ext uri="{FF2B5EF4-FFF2-40B4-BE49-F238E27FC236}">
              <a16:creationId xmlns:a16="http://schemas.microsoft.com/office/drawing/2014/main" id="{00000000-0008-0000-0000-0000D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8" name="Text Box 1268">
          <a:extLst>
            <a:ext uri="{FF2B5EF4-FFF2-40B4-BE49-F238E27FC236}">
              <a16:creationId xmlns:a16="http://schemas.microsoft.com/office/drawing/2014/main" id="{00000000-0008-0000-0000-0000D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19" name="Text Box 1271">
          <a:extLst>
            <a:ext uri="{FF2B5EF4-FFF2-40B4-BE49-F238E27FC236}">
              <a16:creationId xmlns:a16="http://schemas.microsoft.com/office/drawing/2014/main" id="{00000000-0008-0000-0000-0000D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0" name="Text Box 1272">
          <a:extLst>
            <a:ext uri="{FF2B5EF4-FFF2-40B4-BE49-F238E27FC236}">
              <a16:creationId xmlns:a16="http://schemas.microsoft.com/office/drawing/2014/main" id="{00000000-0008-0000-0000-0000E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1" name="Text Box 1274">
          <a:extLst>
            <a:ext uri="{FF2B5EF4-FFF2-40B4-BE49-F238E27FC236}">
              <a16:creationId xmlns:a16="http://schemas.microsoft.com/office/drawing/2014/main" id="{00000000-0008-0000-0000-0000E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2" name="Text Box 1275">
          <a:extLst>
            <a:ext uri="{FF2B5EF4-FFF2-40B4-BE49-F238E27FC236}">
              <a16:creationId xmlns:a16="http://schemas.microsoft.com/office/drawing/2014/main" id="{00000000-0008-0000-0000-0000E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3" name="Text Box 1276">
          <a:extLst>
            <a:ext uri="{FF2B5EF4-FFF2-40B4-BE49-F238E27FC236}">
              <a16:creationId xmlns:a16="http://schemas.microsoft.com/office/drawing/2014/main" id="{00000000-0008-0000-0000-0000E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4" name="Text Box 1268">
          <a:extLst>
            <a:ext uri="{FF2B5EF4-FFF2-40B4-BE49-F238E27FC236}">
              <a16:creationId xmlns:a16="http://schemas.microsoft.com/office/drawing/2014/main" id="{00000000-0008-0000-0000-0000E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5" name="Text Box 1271">
          <a:extLst>
            <a:ext uri="{FF2B5EF4-FFF2-40B4-BE49-F238E27FC236}">
              <a16:creationId xmlns:a16="http://schemas.microsoft.com/office/drawing/2014/main" id="{00000000-0008-0000-0000-0000E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6" name="Text Box 1272">
          <a:extLst>
            <a:ext uri="{FF2B5EF4-FFF2-40B4-BE49-F238E27FC236}">
              <a16:creationId xmlns:a16="http://schemas.microsoft.com/office/drawing/2014/main" id="{00000000-0008-0000-0000-0000E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7" name="Text Box 1274">
          <a:extLst>
            <a:ext uri="{FF2B5EF4-FFF2-40B4-BE49-F238E27FC236}">
              <a16:creationId xmlns:a16="http://schemas.microsoft.com/office/drawing/2014/main" id="{00000000-0008-0000-0000-0000E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8" name="Text Box 1275">
          <a:extLst>
            <a:ext uri="{FF2B5EF4-FFF2-40B4-BE49-F238E27FC236}">
              <a16:creationId xmlns:a16="http://schemas.microsoft.com/office/drawing/2014/main" id="{00000000-0008-0000-0000-0000E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29" name="Text Box 1276">
          <a:extLst>
            <a:ext uri="{FF2B5EF4-FFF2-40B4-BE49-F238E27FC236}">
              <a16:creationId xmlns:a16="http://schemas.microsoft.com/office/drawing/2014/main" id="{00000000-0008-0000-0000-0000E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0" name="Text Box 1268">
          <a:extLst>
            <a:ext uri="{FF2B5EF4-FFF2-40B4-BE49-F238E27FC236}">
              <a16:creationId xmlns:a16="http://schemas.microsoft.com/office/drawing/2014/main" id="{00000000-0008-0000-0000-0000E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1" name="Text Box 1271">
          <a:extLst>
            <a:ext uri="{FF2B5EF4-FFF2-40B4-BE49-F238E27FC236}">
              <a16:creationId xmlns:a16="http://schemas.microsoft.com/office/drawing/2014/main" id="{00000000-0008-0000-0000-0000E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2" name="Text Box 1272">
          <a:extLst>
            <a:ext uri="{FF2B5EF4-FFF2-40B4-BE49-F238E27FC236}">
              <a16:creationId xmlns:a16="http://schemas.microsoft.com/office/drawing/2014/main" id="{00000000-0008-0000-0000-0000E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3" name="Text Box 1274">
          <a:extLst>
            <a:ext uri="{FF2B5EF4-FFF2-40B4-BE49-F238E27FC236}">
              <a16:creationId xmlns:a16="http://schemas.microsoft.com/office/drawing/2014/main" id="{00000000-0008-0000-0000-0000E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4" name="Text Box 1275">
          <a:extLst>
            <a:ext uri="{FF2B5EF4-FFF2-40B4-BE49-F238E27FC236}">
              <a16:creationId xmlns:a16="http://schemas.microsoft.com/office/drawing/2014/main" id="{00000000-0008-0000-0000-0000E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5" name="Text Box 1276">
          <a:extLst>
            <a:ext uri="{FF2B5EF4-FFF2-40B4-BE49-F238E27FC236}">
              <a16:creationId xmlns:a16="http://schemas.microsoft.com/office/drawing/2014/main" id="{00000000-0008-0000-0000-0000E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6" name="Text Box 1268">
          <a:extLst>
            <a:ext uri="{FF2B5EF4-FFF2-40B4-BE49-F238E27FC236}">
              <a16:creationId xmlns:a16="http://schemas.microsoft.com/office/drawing/2014/main" id="{00000000-0008-0000-0000-0000F0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7" name="Text Box 1271">
          <a:extLst>
            <a:ext uri="{FF2B5EF4-FFF2-40B4-BE49-F238E27FC236}">
              <a16:creationId xmlns:a16="http://schemas.microsoft.com/office/drawing/2014/main" id="{00000000-0008-0000-0000-0000F1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8" name="Text Box 1272">
          <a:extLst>
            <a:ext uri="{FF2B5EF4-FFF2-40B4-BE49-F238E27FC236}">
              <a16:creationId xmlns:a16="http://schemas.microsoft.com/office/drawing/2014/main" id="{00000000-0008-0000-0000-0000F2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39" name="Text Box 1274">
          <a:extLst>
            <a:ext uri="{FF2B5EF4-FFF2-40B4-BE49-F238E27FC236}">
              <a16:creationId xmlns:a16="http://schemas.microsoft.com/office/drawing/2014/main" id="{00000000-0008-0000-0000-0000F3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0" name="Text Box 1275">
          <a:extLst>
            <a:ext uri="{FF2B5EF4-FFF2-40B4-BE49-F238E27FC236}">
              <a16:creationId xmlns:a16="http://schemas.microsoft.com/office/drawing/2014/main" id="{00000000-0008-0000-0000-0000F4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1" name="Text Box 1276">
          <a:extLst>
            <a:ext uri="{FF2B5EF4-FFF2-40B4-BE49-F238E27FC236}">
              <a16:creationId xmlns:a16="http://schemas.microsoft.com/office/drawing/2014/main" id="{00000000-0008-0000-0000-0000F5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2" name="Text Box 1268">
          <a:extLst>
            <a:ext uri="{FF2B5EF4-FFF2-40B4-BE49-F238E27FC236}">
              <a16:creationId xmlns:a16="http://schemas.microsoft.com/office/drawing/2014/main" id="{00000000-0008-0000-0000-0000F6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3" name="Text Box 1271">
          <a:extLst>
            <a:ext uri="{FF2B5EF4-FFF2-40B4-BE49-F238E27FC236}">
              <a16:creationId xmlns:a16="http://schemas.microsoft.com/office/drawing/2014/main" id="{00000000-0008-0000-0000-0000F7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4" name="Text Box 1272">
          <a:extLst>
            <a:ext uri="{FF2B5EF4-FFF2-40B4-BE49-F238E27FC236}">
              <a16:creationId xmlns:a16="http://schemas.microsoft.com/office/drawing/2014/main" id="{00000000-0008-0000-0000-0000F8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5" name="Text Box 1274">
          <a:extLst>
            <a:ext uri="{FF2B5EF4-FFF2-40B4-BE49-F238E27FC236}">
              <a16:creationId xmlns:a16="http://schemas.microsoft.com/office/drawing/2014/main" id="{00000000-0008-0000-0000-0000F9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6" name="Text Box 1275">
          <a:extLst>
            <a:ext uri="{FF2B5EF4-FFF2-40B4-BE49-F238E27FC236}">
              <a16:creationId xmlns:a16="http://schemas.microsoft.com/office/drawing/2014/main" id="{00000000-0008-0000-0000-0000FA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7" name="Text Box 1276">
          <a:extLst>
            <a:ext uri="{FF2B5EF4-FFF2-40B4-BE49-F238E27FC236}">
              <a16:creationId xmlns:a16="http://schemas.microsoft.com/office/drawing/2014/main" id="{00000000-0008-0000-0000-0000FB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8" name="Text Box 2963">
          <a:extLst>
            <a:ext uri="{FF2B5EF4-FFF2-40B4-BE49-F238E27FC236}">
              <a16:creationId xmlns:a16="http://schemas.microsoft.com/office/drawing/2014/main" id="{00000000-0008-0000-0000-0000FC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49" name="Text Box 2964">
          <a:extLst>
            <a:ext uri="{FF2B5EF4-FFF2-40B4-BE49-F238E27FC236}">
              <a16:creationId xmlns:a16="http://schemas.microsoft.com/office/drawing/2014/main" id="{00000000-0008-0000-0000-0000FD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0" name="Text Box 2963">
          <a:extLst>
            <a:ext uri="{FF2B5EF4-FFF2-40B4-BE49-F238E27FC236}">
              <a16:creationId xmlns:a16="http://schemas.microsoft.com/office/drawing/2014/main" id="{00000000-0008-0000-0000-0000FE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1" name="Text Box 2964">
          <a:extLst>
            <a:ext uri="{FF2B5EF4-FFF2-40B4-BE49-F238E27FC236}">
              <a16:creationId xmlns:a16="http://schemas.microsoft.com/office/drawing/2014/main" id="{00000000-0008-0000-0000-0000FFD8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2" name="Text Box 2963">
          <a:extLst>
            <a:ext uri="{FF2B5EF4-FFF2-40B4-BE49-F238E27FC236}">
              <a16:creationId xmlns:a16="http://schemas.microsoft.com/office/drawing/2014/main" id="{00000000-0008-0000-0000-00000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3" name="Text Box 2964">
          <a:extLst>
            <a:ext uri="{FF2B5EF4-FFF2-40B4-BE49-F238E27FC236}">
              <a16:creationId xmlns:a16="http://schemas.microsoft.com/office/drawing/2014/main" id="{00000000-0008-0000-0000-00000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4" name="Text Box 2963">
          <a:extLst>
            <a:ext uri="{FF2B5EF4-FFF2-40B4-BE49-F238E27FC236}">
              <a16:creationId xmlns:a16="http://schemas.microsoft.com/office/drawing/2014/main" id="{00000000-0008-0000-0000-00000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5" name="Text Box 2964">
          <a:extLst>
            <a:ext uri="{FF2B5EF4-FFF2-40B4-BE49-F238E27FC236}">
              <a16:creationId xmlns:a16="http://schemas.microsoft.com/office/drawing/2014/main" id="{00000000-0008-0000-0000-00000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6" name="Text Box 2963">
          <a:extLst>
            <a:ext uri="{FF2B5EF4-FFF2-40B4-BE49-F238E27FC236}">
              <a16:creationId xmlns:a16="http://schemas.microsoft.com/office/drawing/2014/main" id="{00000000-0008-0000-0000-00000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7" name="Text Box 2964">
          <a:extLst>
            <a:ext uri="{FF2B5EF4-FFF2-40B4-BE49-F238E27FC236}">
              <a16:creationId xmlns:a16="http://schemas.microsoft.com/office/drawing/2014/main" id="{00000000-0008-0000-0000-00000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8" name="Text Box 2963">
          <a:extLst>
            <a:ext uri="{FF2B5EF4-FFF2-40B4-BE49-F238E27FC236}">
              <a16:creationId xmlns:a16="http://schemas.microsoft.com/office/drawing/2014/main" id="{00000000-0008-0000-0000-00000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59" name="Text Box 2964">
          <a:extLst>
            <a:ext uri="{FF2B5EF4-FFF2-40B4-BE49-F238E27FC236}">
              <a16:creationId xmlns:a16="http://schemas.microsoft.com/office/drawing/2014/main" id="{00000000-0008-0000-0000-00000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0" name="Text Box 2963">
          <a:extLst>
            <a:ext uri="{FF2B5EF4-FFF2-40B4-BE49-F238E27FC236}">
              <a16:creationId xmlns:a16="http://schemas.microsoft.com/office/drawing/2014/main" id="{00000000-0008-0000-0000-00000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1" name="Text Box 2964">
          <a:extLst>
            <a:ext uri="{FF2B5EF4-FFF2-40B4-BE49-F238E27FC236}">
              <a16:creationId xmlns:a16="http://schemas.microsoft.com/office/drawing/2014/main" id="{00000000-0008-0000-0000-00000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2" name="Text Box 2963">
          <a:extLst>
            <a:ext uri="{FF2B5EF4-FFF2-40B4-BE49-F238E27FC236}">
              <a16:creationId xmlns:a16="http://schemas.microsoft.com/office/drawing/2014/main" id="{00000000-0008-0000-0000-00000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3" name="Text Box 2964">
          <a:extLst>
            <a:ext uri="{FF2B5EF4-FFF2-40B4-BE49-F238E27FC236}">
              <a16:creationId xmlns:a16="http://schemas.microsoft.com/office/drawing/2014/main" id="{00000000-0008-0000-0000-00000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4" name="Text Box 2963">
          <a:extLst>
            <a:ext uri="{FF2B5EF4-FFF2-40B4-BE49-F238E27FC236}">
              <a16:creationId xmlns:a16="http://schemas.microsoft.com/office/drawing/2014/main" id="{00000000-0008-0000-0000-00000C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5" name="Text Box 2964">
          <a:extLst>
            <a:ext uri="{FF2B5EF4-FFF2-40B4-BE49-F238E27FC236}">
              <a16:creationId xmlns:a16="http://schemas.microsoft.com/office/drawing/2014/main" id="{00000000-0008-0000-0000-00000D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6" name="Text Box 2963">
          <a:extLst>
            <a:ext uri="{FF2B5EF4-FFF2-40B4-BE49-F238E27FC236}">
              <a16:creationId xmlns:a16="http://schemas.microsoft.com/office/drawing/2014/main" id="{00000000-0008-0000-0000-00000E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7" name="Text Box 2964">
          <a:extLst>
            <a:ext uri="{FF2B5EF4-FFF2-40B4-BE49-F238E27FC236}">
              <a16:creationId xmlns:a16="http://schemas.microsoft.com/office/drawing/2014/main" id="{00000000-0008-0000-0000-00000F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8" name="Text Box 2963">
          <a:extLst>
            <a:ext uri="{FF2B5EF4-FFF2-40B4-BE49-F238E27FC236}">
              <a16:creationId xmlns:a16="http://schemas.microsoft.com/office/drawing/2014/main" id="{00000000-0008-0000-0000-00001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69" name="Text Box 2964">
          <a:extLst>
            <a:ext uri="{FF2B5EF4-FFF2-40B4-BE49-F238E27FC236}">
              <a16:creationId xmlns:a16="http://schemas.microsoft.com/office/drawing/2014/main" id="{00000000-0008-0000-0000-00001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0" name="Text Box 2963">
          <a:extLst>
            <a:ext uri="{FF2B5EF4-FFF2-40B4-BE49-F238E27FC236}">
              <a16:creationId xmlns:a16="http://schemas.microsoft.com/office/drawing/2014/main" id="{00000000-0008-0000-0000-00001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1" name="Text Box 2964">
          <a:extLst>
            <a:ext uri="{FF2B5EF4-FFF2-40B4-BE49-F238E27FC236}">
              <a16:creationId xmlns:a16="http://schemas.microsoft.com/office/drawing/2014/main" id="{00000000-0008-0000-0000-00001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2" name="Text Box 2963">
          <a:extLst>
            <a:ext uri="{FF2B5EF4-FFF2-40B4-BE49-F238E27FC236}">
              <a16:creationId xmlns:a16="http://schemas.microsoft.com/office/drawing/2014/main" id="{00000000-0008-0000-0000-00001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3" name="Text Box 2964">
          <a:extLst>
            <a:ext uri="{FF2B5EF4-FFF2-40B4-BE49-F238E27FC236}">
              <a16:creationId xmlns:a16="http://schemas.microsoft.com/office/drawing/2014/main" id="{00000000-0008-0000-0000-00001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4" name="Text Box 2963">
          <a:extLst>
            <a:ext uri="{FF2B5EF4-FFF2-40B4-BE49-F238E27FC236}">
              <a16:creationId xmlns:a16="http://schemas.microsoft.com/office/drawing/2014/main" id="{00000000-0008-0000-0000-00001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5" name="Text Box 2964">
          <a:extLst>
            <a:ext uri="{FF2B5EF4-FFF2-40B4-BE49-F238E27FC236}">
              <a16:creationId xmlns:a16="http://schemas.microsoft.com/office/drawing/2014/main" id="{00000000-0008-0000-0000-00001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6" name="Text Box 2963">
          <a:extLst>
            <a:ext uri="{FF2B5EF4-FFF2-40B4-BE49-F238E27FC236}">
              <a16:creationId xmlns:a16="http://schemas.microsoft.com/office/drawing/2014/main" id="{00000000-0008-0000-0000-00001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7" name="Text Box 2964">
          <a:extLst>
            <a:ext uri="{FF2B5EF4-FFF2-40B4-BE49-F238E27FC236}">
              <a16:creationId xmlns:a16="http://schemas.microsoft.com/office/drawing/2014/main" id="{00000000-0008-0000-0000-00001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8" name="Text Box 2963">
          <a:extLst>
            <a:ext uri="{FF2B5EF4-FFF2-40B4-BE49-F238E27FC236}">
              <a16:creationId xmlns:a16="http://schemas.microsoft.com/office/drawing/2014/main" id="{00000000-0008-0000-0000-00001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79" name="Text Box 2964">
          <a:extLst>
            <a:ext uri="{FF2B5EF4-FFF2-40B4-BE49-F238E27FC236}">
              <a16:creationId xmlns:a16="http://schemas.microsoft.com/office/drawing/2014/main" id="{00000000-0008-0000-0000-00001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0" name="Text Box 2963">
          <a:extLst>
            <a:ext uri="{FF2B5EF4-FFF2-40B4-BE49-F238E27FC236}">
              <a16:creationId xmlns:a16="http://schemas.microsoft.com/office/drawing/2014/main" id="{00000000-0008-0000-0000-00001C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1" name="Text Box 2964">
          <a:extLst>
            <a:ext uri="{FF2B5EF4-FFF2-40B4-BE49-F238E27FC236}">
              <a16:creationId xmlns:a16="http://schemas.microsoft.com/office/drawing/2014/main" id="{00000000-0008-0000-0000-00001D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2" name="Text Box 2963">
          <a:extLst>
            <a:ext uri="{FF2B5EF4-FFF2-40B4-BE49-F238E27FC236}">
              <a16:creationId xmlns:a16="http://schemas.microsoft.com/office/drawing/2014/main" id="{00000000-0008-0000-0000-00001E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3" name="Text Box 2964">
          <a:extLst>
            <a:ext uri="{FF2B5EF4-FFF2-40B4-BE49-F238E27FC236}">
              <a16:creationId xmlns:a16="http://schemas.microsoft.com/office/drawing/2014/main" id="{00000000-0008-0000-0000-00001F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4" name="Text Box 2963">
          <a:extLst>
            <a:ext uri="{FF2B5EF4-FFF2-40B4-BE49-F238E27FC236}">
              <a16:creationId xmlns:a16="http://schemas.microsoft.com/office/drawing/2014/main" id="{00000000-0008-0000-0000-00002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5" name="Text Box 2964">
          <a:extLst>
            <a:ext uri="{FF2B5EF4-FFF2-40B4-BE49-F238E27FC236}">
              <a16:creationId xmlns:a16="http://schemas.microsoft.com/office/drawing/2014/main" id="{00000000-0008-0000-0000-00002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6" name="Text Box 2963">
          <a:extLst>
            <a:ext uri="{FF2B5EF4-FFF2-40B4-BE49-F238E27FC236}">
              <a16:creationId xmlns:a16="http://schemas.microsoft.com/office/drawing/2014/main" id="{00000000-0008-0000-0000-00002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7" name="Text Box 2964">
          <a:extLst>
            <a:ext uri="{FF2B5EF4-FFF2-40B4-BE49-F238E27FC236}">
              <a16:creationId xmlns:a16="http://schemas.microsoft.com/office/drawing/2014/main" id="{00000000-0008-0000-0000-00002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8" name="Text Box 2963">
          <a:extLst>
            <a:ext uri="{FF2B5EF4-FFF2-40B4-BE49-F238E27FC236}">
              <a16:creationId xmlns:a16="http://schemas.microsoft.com/office/drawing/2014/main" id="{00000000-0008-0000-0000-00002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89" name="Text Box 2964">
          <a:extLst>
            <a:ext uri="{FF2B5EF4-FFF2-40B4-BE49-F238E27FC236}">
              <a16:creationId xmlns:a16="http://schemas.microsoft.com/office/drawing/2014/main" id="{00000000-0008-0000-0000-00002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0" name="Text Box 2963">
          <a:extLst>
            <a:ext uri="{FF2B5EF4-FFF2-40B4-BE49-F238E27FC236}">
              <a16:creationId xmlns:a16="http://schemas.microsoft.com/office/drawing/2014/main" id="{00000000-0008-0000-0000-00002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1" name="Text Box 2964">
          <a:extLst>
            <a:ext uri="{FF2B5EF4-FFF2-40B4-BE49-F238E27FC236}">
              <a16:creationId xmlns:a16="http://schemas.microsoft.com/office/drawing/2014/main" id="{00000000-0008-0000-0000-00002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2" name="Text Box 2963">
          <a:extLst>
            <a:ext uri="{FF2B5EF4-FFF2-40B4-BE49-F238E27FC236}">
              <a16:creationId xmlns:a16="http://schemas.microsoft.com/office/drawing/2014/main" id="{00000000-0008-0000-0000-00002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3" name="Text Box 2964">
          <a:extLst>
            <a:ext uri="{FF2B5EF4-FFF2-40B4-BE49-F238E27FC236}">
              <a16:creationId xmlns:a16="http://schemas.microsoft.com/office/drawing/2014/main" id="{00000000-0008-0000-0000-00002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4" name="Text Box 2963">
          <a:extLst>
            <a:ext uri="{FF2B5EF4-FFF2-40B4-BE49-F238E27FC236}">
              <a16:creationId xmlns:a16="http://schemas.microsoft.com/office/drawing/2014/main" id="{00000000-0008-0000-0000-00002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5" name="Text Box 2964">
          <a:extLst>
            <a:ext uri="{FF2B5EF4-FFF2-40B4-BE49-F238E27FC236}">
              <a16:creationId xmlns:a16="http://schemas.microsoft.com/office/drawing/2014/main" id="{00000000-0008-0000-0000-00002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6" name="Text Box 2963">
          <a:extLst>
            <a:ext uri="{FF2B5EF4-FFF2-40B4-BE49-F238E27FC236}">
              <a16:creationId xmlns:a16="http://schemas.microsoft.com/office/drawing/2014/main" id="{00000000-0008-0000-0000-00002C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7" name="Text Box 2964">
          <a:extLst>
            <a:ext uri="{FF2B5EF4-FFF2-40B4-BE49-F238E27FC236}">
              <a16:creationId xmlns:a16="http://schemas.microsoft.com/office/drawing/2014/main" id="{00000000-0008-0000-0000-00002D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8" name="Text Box 2963">
          <a:extLst>
            <a:ext uri="{FF2B5EF4-FFF2-40B4-BE49-F238E27FC236}">
              <a16:creationId xmlns:a16="http://schemas.microsoft.com/office/drawing/2014/main" id="{00000000-0008-0000-0000-00002E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599" name="Text Box 2964">
          <a:extLst>
            <a:ext uri="{FF2B5EF4-FFF2-40B4-BE49-F238E27FC236}">
              <a16:creationId xmlns:a16="http://schemas.microsoft.com/office/drawing/2014/main" id="{00000000-0008-0000-0000-00002F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0" name="Text Box 2963">
          <a:extLst>
            <a:ext uri="{FF2B5EF4-FFF2-40B4-BE49-F238E27FC236}">
              <a16:creationId xmlns:a16="http://schemas.microsoft.com/office/drawing/2014/main" id="{00000000-0008-0000-0000-00003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1" name="Text Box 2964">
          <a:extLst>
            <a:ext uri="{FF2B5EF4-FFF2-40B4-BE49-F238E27FC236}">
              <a16:creationId xmlns:a16="http://schemas.microsoft.com/office/drawing/2014/main" id="{00000000-0008-0000-0000-00003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2" name="Text Box 2963">
          <a:extLst>
            <a:ext uri="{FF2B5EF4-FFF2-40B4-BE49-F238E27FC236}">
              <a16:creationId xmlns:a16="http://schemas.microsoft.com/office/drawing/2014/main" id="{00000000-0008-0000-0000-00003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3" name="Text Box 2964">
          <a:extLst>
            <a:ext uri="{FF2B5EF4-FFF2-40B4-BE49-F238E27FC236}">
              <a16:creationId xmlns:a16="http://schemas.microsoft.com/office/drawing/2014/main" id="{00000000-0008-0000-0000-00003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4" name="Text Box 2963">
          <a:extLst>
            <a:ext uri="{FF2B5EF4-FFF2-40B4-BE49-F238E27FC236}">
              <a16:creationId xmlns:a16="http://schemas.microsoft.com/office/drawing/2014/main" id="{00000000-0008-0000-0000-00003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5" name="Text Box 2964">
          <a:extLst>
            <a:ext uri="{FF2B5EF4-FFF2-40B4-BE49-F238E27FC236}">
              <a16:creationId xmlns:a16="http://schemas.microsoft.com/office/drawing/2014/main" id="{00000000-0008-0000-0000-00003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6" name="Text Box 2963">
          <a:extLst>
            <a:ext uri="{FF2B5EF4-FFF2-40B4-BE49-F238E27FC236}">
              <a16:creationId xmlns:a16="http://schemas.microsoft.com/office/drawing/2014/main" id="{00000000-0008-0000-0000-00003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7" name="Text Box 2964">
          <a:extLst>
            <a:ext uri="{FF2B5EF4-FFF2-40B4-BE49-F238E27FC236}">
              <a16:creationId xmlns:a16="http://schemas.microsoft.com/office/drawing/2014/main" id="{00000000-0008-0000-0000-00003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8" name="Text Box 2963">
          <a:extLst>
            <a:ext uri="{FF2B5EF4-FFF2-40B4-BE49-F238E27FC236}">
              <a16:creationId xmlns:a16="http://schemas.microsoft.com/office/drawing/2014/main" id="{00000000-0008-0000-0000-00003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09" name="Text Box 2964">
          <a:extLst>
            <a:ext uri="{FF2B5EF4-FFF2-40B4-BE49-F238E27FC236}">
              <a16:creationId xmlns:a16="http://schemas.microsoft.com/office/drawing/2014/main" id="{00000000-0008-0000-0000-00003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0" name="Text Box 2963">
          <a:extLst>
            <a:ext uri="{FF2B5EF4-FFF2-40B4-BE49-F238E27FC236}">
              <a16:creationId xmlns:a16="http://schemas.microsoft.com/office/drawing/2014/main" id="{00000000-0008-0000-0000-00003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1" name="Text Box 2964">
          <a:extLst>
            <a:ext uri="{FF2B5EF4-FFF2-40B4-BE49-F238E27FC236}">
              <a16:creationId xmlns:a16="http://schemas.microsoft.com/office/drawing/2014/main" id="{00000000-0008-0000-0000-00003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2" name="Text Box 2963">
          <a:extLst>
            <a:ext uri="{FF2B5EF4-FFF2-40B4-BE49-F238E27FC236}">
              <a16:creationId xmlns:a16="http://schemas.microsoft.com/office/drawing/2014/main" id="{00000000-0008-0000-0000-00003C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3" name="Text Box 2964">
          <a:extLst>
            <a:ext uri="{FF2B5EF4-FFF2-40B4-BE49-F238E27FC236}">
              <a16:creationId xmlns:a16="http://schemas.microsoft.com/office/drawing/2014/main" id="{00000000-0008-0000-0000-00003D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4" name="Text Box 2963">
          <a:extLst>
            <a:ext uri="{FF2B5EF4-FFF2-40B4-BE49-F238E27FC236}">
              <a16:creationId xmlns:a16="http://schemas.microsoft.com/office/drawing/2014/main" id="{00000000-0008-0000-0000-00003E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5" name="Text Box 2964">
          <a:extLst>
            <a:ext uri="{FF2B5EF4-FFF2-40B4-BE49-F238E27FC236}">
              <a16:creationId xmlns:a16="http://schemas.microsoft.com/office/drawing/2014/main" id="{00000000-0008-0000-0000-00003F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6" name="Text Box 2963">
          <a:extLst>
            <a:ext uri="{FF2B5EF4-FFF2-40B4-BE49-F238E27FC236}">
              <a16:creationId xmlns:a16="http://schemas.microsoft.com/office/drawing/2014/main" id="{00000000-0008-0000-0000-00004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7" name="Text Box 2964">
          <a:extLst>
            <a:ext uri="{FF2B5EF4-FFF2-40B4-BE49-F238E27FC236}">
              <a16:creationId xmlns:a16="http://schemas.microsoft.com/office/drawing/2014/main" id="{00000000-0008-0000-0000-00004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8" name="Text Box 2963">
          <a:extLst>
            <a:ext uri="{FF2B5EF4-FFF2-40B4-BE49-F238E27FC236}">
              <a16:creationId xmlns:a16="http://schemas.microsoft.com/office/drawing/2014/main" id="{00000000-0008-0000-0000-00004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19" name="Text Box 2964">
          <a:extLst>
            <a:ext uri="{FF2B5EF4-FFF2-40B4-BE49-F238E27FC236}">
              <a16:creationId xmlns:a16="http://schemas.microsoft.com/office/drawing/2014/main" id="{00000000-0008-0000-0000-00004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0" name="Text Box 2963">
          <a:extLst>
            <a:ext uri="{FF2B5EF4-FFF2-40B4-BE49-F238E27FC236}">
              <a16:creationId xmlns:a16="http://schemas.microsoft.com/office/drawing/2014/main" id="{00000000-0008-0000-0000-00004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1" name="Text Box 2964">
          <a:extLst>
            <a:ext uri="{FF2B5EF4-FFF2-40B4-BE49-F238E27FC236}">
              <a16:creationId xmlns:a16="http://schemas.microsoft.com/office/drawing/2014/main" id="{00000000-0008-0000-0000-00004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2" name="Text Box 2963">
          <a:extLst>
            <a:ext uri="{FF2B5EF4-FFF2-40B4-BE49-F238E27FC236}">
              <a16:creationId xmlns:a16="http://schemas.microsoft.com/office/drawing/2014/main" id="{00000000-0008-0000-0000-00004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3" name="Text Box 2964">
          <a:extLst>
            <a:ext uri="{FF2B5EF4-FFF2-40B4-BE49-F238E27FC236}">
              <a16:creationId xmlns:a16="http://schemas.microsoft.com/office/drawing/2014/main" id="{00000000-0008-0000-0000-00004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4" name="Text Box 2963">
          <a:extLst>
            <a:ext uri="{FF2B5EF4-FFF2-40B4-BE49-F238E27FC236}">
              <a16:creationId xmlns:a16="http://schemas.microsoft.com/office/drawing/2014/main" id="{00000000-0008-0000-0000-00004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5" name="Text Box 2964">
          <a:extLst>
            <a:ext uri="{FF2B5EF4-FFF2-40B4-BE49-F238E27FC236}">
              <a16:creationId xmlns:a16="http://schemas.microsoft.com/office/drawing/2014/main" id="{00000000-0008-0000-0000-00004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6" name="Text Box 2963">
          <a:extLst>
            <a:ext uri="{FF2B5EF4-FFF2-40B4-BE49-F238E27FC236}">
              <a16:creationId xmlns:a16="http://schemas.microsoft.com/office/drawing/2014/main" id="{00000000-0008-0000-0000-00004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7" name="Text Box 2964">
          <a:extLst>
            <a:ext uri="{FF2B5EF4-FFF2-40B4-BE49-F238E27FC236}">
              <a16:creationId xmlns:a16="http://schemas.microsoft.com/office/drawing/2014/main" id="{00000000-0008-0000-0000-00004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8" name="Text Box 2963">
          <a:extLst>
            <a:ext uri="{FF2B5EF4-FFF2-40B4-BE49-F238E27FC236}">
              <a16:creationId xmlns:a16="http://schemas.microsoft.com/office/drawing/2014/main" id="{00000000-0008-0000-0000-00004C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29" name="Text Box 2964">
          <a:extLst>
            <a:ext uri="{FF2B5EF4-FFF2-40B4-BE49-F238E27FC236}">
              <a16:creationId xmlns:a16="http://schemas.microsoft.com/office/drawing/2014/main" id="{00000000-0008-0000-0000-00004D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0" name="Text Box 2963">
          <a:extLst>
            <a:ext uri="{FF2B5EF4-FFF2-40B4-BE49-F238E27FC236}">
              <a16:creationId xmlns:a16="http://schemas.microsoft.com/office/drawing/2014/main" id="{00000000-0008-0000-0000-00004E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1" name="Text Box 2964">
          <a:extLst>
            <a:ext uri="{FF2B5EF4-FFF2-40B4-BE49-F238E27FC236}">
              <a16:creationId xmlns:a16="http://schemas.microsoft.com/office/drawing/2014/main" id="{00000000-0008-0000-0000-00004F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2" name="Text Box 2963">
          <a:extLst>
            <a:ext uri="{FF2B5EF4-FFF2-40B4-BE49-F238E27FC236}">
              <a16:creationId xmlns:a16="http://schemas.microsoft.com/office/drawing/2014/main" id="{00000000-0008-0000-0000-000050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3" name="Text Box 2964">
          <a:extLst>
            <a:ext uri="{FF2B5EF4-FFF2-40B4-BE49-F238E27FC236}">
              <a16:creationId xmlns:a16="http://schemas.microsoft.com/office/drawing/2014/main" id="{00000000-0008-0000-0000-000051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4" name="Text Box 2963">
          <a:extLst>
            <a:ext uri="{FF2B5EF4-FFF2-40B4-BE49-F238E27FC236}">
              <a16:creationId xmlns:a16="http://schemas.microsoft.com/office/drawing/2014/main" id="{00000000-0008-0000-0000-000052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5" name="Text Box 2964">
          <a:extLst>
            <a:ext uri="{FF2B5EF4-FFF2-40B4-BE49-F238E27FC236}">
              <a16:creationId xmlns:a16="http://schemas.microsoft.com/office/drawing/2014/main" id="{00000000-0008-0000-0000-000053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6" name="Text Box 2963">
          <a:extLst>
            <a:ext uri="{FF2B5EF4-FFF2-40B4-BE49-F238E27FC236}">
              <a16:creationId xmlns:a16="http://schemas.microsoft.com/office/drawing/2014/main" id="{00000000-0008-0000-0000-000054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7" name="Text Box 2964">
          <a:extLst>
            <a:ext uri="{FF2B5EF4-FFF2-40B4-BE49-F238E27FC236}">
              <a16:creationId xmlns:a16="http://schemas.microsoft.com/office/drawing/2014/main" id="{00000000-0008-0000-0000-000055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8" name="Text Box 2963">
          <a:extLst>
            <a:ext uri="{FF2B5EF4-FFF2-40B4-BE49-F238E27FC236}">
              <a16:creationId xmlns:a16="http://schemas.microsoft.com/office/drawing/2014/main" id="{00000000-0008-0000-0000-000056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39" name="Text Box 2964">
          <a:extLst>
            <a:ext uri="{FF2B5EF4-FFF2-40B4-BE49-F238E27FC236}">
              <a16:creationId xmlns:a16="http://schemas.microsoft.com/office/drawing/2014/main" id="{00000000-0008-0000-0000-000057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40" name="Text Box 2963">
          <a:extLst>
            <a:ext uri="{FF2B5EF4-FFF2-40B4-BE49-F238E27FC236}">
              <a16:creationId xmlns:a16="http://schemas.microsoft.com/office/drawing/2014/main" id="{00000000-0008-0000-0000-000058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41" name="Text Box 2964">
          <a:extLst>
            <a:ext uri="{FF2B5EF4-FFF2-40B4-BE49-F238E27FC236}">
              <a16:creationId xmlns:a16="http://schemas.microsoft.com/office/drawing/2014/main" id="{00000000-0008-0000-0000-000059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42" name="Text Box 2963">
          <a:extLst>
            <a:ext uri="{FF2B5EF4-FFF2-40B4-BE49-F238E27FC236}">
              <a16:creationId xmlns:a16="http://schemas.microsoft.com/office/drawing/2014/main" id="{00000000-0008-0000-0000-00005A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66675</xdr:colOff>
      <xdr:row>23</xdr:row>
      <xdr:rowOff>180975</xdr:rowOff>
    </xdr:to>
    <xdr:sp macro="" textlink="">
      <xdr:nvSpPr>
        <xdr:cNvPr id="55643" name="Text Box 2964">
          <a:extLst>
            <a:ext uri="{FF2B5EF4-FFF2-40B4-BE49-F238E27FC236}">
              <a16:creationId xmlns:a16="http://schemas.microsoft.com/office/drawing/2014/main" id="{00000000-0008-0000-0000-00005BD90000}"/>
            </a:ext>
          </a:extLst>
        </xdr:cNvPr>
        <xdr:cNvSpPr txBox="1">
          <a:spLocks noChangeArrowheads="1"/>
        </xdr:cNvSpPr>
      </xdr:nvSpPr>
      <xdr:spPr bwMode="auto">
        <a:xfrm>
          <a:off x="3314700" y="13220700"/>
          <a:ext cx="66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263768</xdr:colOff>
      <xdr:row>2</xdr:row>
      <xdr:rowOff>32992</xdr:rowOff>
    </xdr:from>
    <xdr:to>
      <xdr:col>1</xdr:col>
      <xdr:colOff>987289</xdr:colOff>
      <xdr:row>2</xdr:row>
      <xdr:rowOff>886557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49FB8C1-7A96-D73C-6D72-37728D208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787" y="3286146"/>
          <a:ext cx="723521" cy="853565"/>
        </a:xfrm>
        <a:prstGeom prst="rect">
          <a:avLst/>
        </a:prstGeom>
      </xdr:spPr>
    </xdr:pic>
    <xdr:clientData/>
  </xdr:twoCellAnchor>
  <xdr:twoCellAnchor editAs="oneCell">
    <xdr:from>
      <xdr:col>1</xdr:col>
      <xdr:colOff>219807</xdr:colOff>
      <xdr:row>3</xdr:row>
      <xdr:rowOff>21981</xdr:rowOff>
    </xdr:from>
    <xdr:to>
      <xdr:col>1</xdr:col>
      <xdr:colOff>1013008</xdr:colOff>
      <xdr:row>3</xdr:row>
      <xdr:rowOff>888401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BAE0DC1-3125-EAB5-636B-0F19CCF88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826" y="4191000"/>
          <a:ext cx="793201" cy="866420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388327</xdr:colOff>
      <xdr:row>4</xdr:row>
      <xdr:rowOff>36634</xdr:rowOff>
    </xdr:from>
    <xdr:to>
      <xdr:col>1</xdr:col>
      <xdr:colOff>862976</xdr:colOff>
      <xdr:row>4</xdr:row>
      <xdr:rowOff>886557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BBD4BB0-3B81-FC31-F2E5-AB7752F71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346" y="5121519"/>
          <a:ext cx="474649" cy="849923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373675</xdr:colOff>
      <xdr:row>5</xdr:row>
      <xdr:rowOff>45765</xdr:rowOff>
    </xdr:from>
    <xdr:to>
      <xdr:col>1</xdr:col>
      <xdr:colOff>842597</xdr:colOff>
      <xdr:row>5</xdr:row>
      <xdr:rowOff>868241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57100107-0F4C-F40C-6BEB-2155B2FF8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94" y="6046515"/>
          <a:ext cx="468922" cy="822476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271097</xdr:colOff>
      <xdr:row>6</xdr:row>
      <xdr:rowOff>43960</xdr:rowOff>
    </xdr:from>
    <xdr:to>
      <xdr:col>1</xdr:col>
      <xdr:colOff>950890</xdr:colOff>
      <xdr:row>6</xdr:row>
      <xdr:rowOff>884873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BCB14254-F0A0-09E9-C7D8-C1AC72E66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0116" y="6960575"/>
          <a:ext cx="679793" cy="84091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102576</xdr:rowOff>
    </xdr:from>
    <xdr:to>
      <xdr:col>1</xdr:col>
      <xdr:colOff>1154343</xdr:colOff>
      <xdr:row>7</xdr:row>
      <xdr:rowOff>832777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9B5ED480-8731-8970-F5F2-5D6BA5CFB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4269" y="7935057"/>
          <a:ext cx="1059093" cy="730201"/>
        </a:xfrm>
        <a:prstGeom prst="rect">
          <a:avLst/>
        </a:prstGeom>
      </xdr:spPr>
    </xdr:pic>
    <xdr:clientData/>
  </xdr:twoCellAnchor>
  <xdr:twoCellAnchor editAs="oneCell">
    <xdr:from>
      <xdr:col>1</xdr:col>
      <xdr:colOff>278423</xdr:colOff>
      <xdr:row>8</xdr:row>
      <xdr:rowOff>21981</xdr:rowOff>
    </xdr:from>
    <xdr:to>
      <xdr:col>1</xdr:col>
      <xdr:colOff>1007400</xdr:colOff>
      <xdr:row>8</xdr:row>
      <xdr:rowOff>888233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F4B03730-95A2-BA7B-5BF2-06A3BE163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7442" y="8770327"/>
          <a:ext cx="728977" cy="866252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205154</xdr:colOff>
      <xdr:row>9</xdr:row>
      <xdr:rowOff>51635</xdr:rowOff>
    </xdr:from>
    <xdr:to>
      <xdr:col>1</xdr:col>
      <xdr:colOff>1062404</xdr:colOff>
      <xdr:row>9</xdr:row>
      <xdr:rowOff>887085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74A02B82-DE81-E805-1CD6-CB5811135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173" y="9715847"/>
          <a:ext cx="857250" cy="835450"/>
        </a:xfrm>
        <a:prstGeom prst="rect">
          <a:avLst/>
        </a:prstGeom>
      </xdr:spPr>
    </xdr:pic>
    <xdr:clientData/>
  </xdr:twoCellAnchor>
  <xdr:twoCellAnchor editAs="oneCell">
    <xdr:from>
      <xdr:col>1</xdr:col>
      <xdr:colOff>73269</xdr:colOff>
      <xdr:row>10</xdr:row>
      <xdr:rowOff>47899</xdr:rowOff>
    </xdr:from>
    <xdr:to>
      <xdr:col>1</xdr:col>
      <xdr:colOff>1172308</xdr:colOff>
      <xdr:row>10</xdr:row>
      <xdr:rowOff>876732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7FC8548-AEE4-9369-2418-2A1E29A7B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2288" y="10627976"/>
          <a:ext cx="1099039" cy="828833"/>
        </a:xfrm>
        <a:prstGeom prst="rect">
          <a:avLst/>
        </a:prstGeom>
      </xdr:spPr>
    </xdr:pic>
    <xdr:clientData/>
  </xdr:twoCellAnchor>
  <xdr:twoCellAnchor editAs="oneCell">
    <xdr:from>
      <xdr:col>1</xdr:col>
      <xdr:colOff>359021</xdr:colOff>
      <xdr:row>11</xdr:row>
      <xdr:rowOff>27875</xdr:rowOff>
    </xdr:from>
    <xdr:to>
      <xdr:col>1</xdr:col>
      <xdr:colOff>974483</xdr:colOff>
      <xdr:row>11</xdr:row>
      <xdr:rowOff>878808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DD210B63-F359-391E-CB9B-1CE17215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8040" y="11523817"/>
          <a:ext cx="615462" cy="850933"/>
        </a:xfrm>
        <a:prstGeom prst="rect">
          <a:avLst/>
        </a:prstGeom>
      </xdr:spPr>
    </xdr:pic>
    <xdr:clientData/>
  </xdr:twoCellAnchor>
  <xdr:twoCellAnchor editAs="oneCell">
    <xdr:from>
      <xdr:col>1</xdr:col>
      <xdr:colOff>227135</xdr:colOff>
      <xdr:row>12</xdr:row>
      <xdr:rowOff>29755</xdr:rowOff>
    </xdr:from>
    <xdr:to>
      <xdr:col>1</xdr:col>
      <xdr:colOff>1040424</xdr:colOff>
      <xdr:row>12</xdr:row>
      <xdr:rowOff>881088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1A8535B-8C10-7607-4FA8-4AF16E06D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6154" y="12441563"/>
          <a:ext cx="813289" cy="851333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256444</xdr:colOff>
      <xdr:row>13</xdr:row>
      <xdr:rowOff>29308</xdr:rowOff>
    </xdr:from>
    <xdr:to>
      <xdr:col>1</xdr:col>
      <xdr:colOff>1020330</xdr:colOff>
      <xdr:row>13</xdr:row>
      <xdr:rowOff>886086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26B8F242-CB8A-CDDD-CB7B-1AEB37D2A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5463" y="13356981"/>
          <a:ext cx="763886" cy="856778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124558</xdr:colOff>
      <xdr:row>14</xdr:row>
      <xdr:rowOff>29308</xdr:rowOff>
    </xdr:from>
    <xdr:to>
      <xdr:col>1</xdr:col>
      <xdr:colOff>1173175</xdr:colOff>
      <xdr:row>14</xdr:row>
      <xdr:rowOff>879049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E0019006-1E82-323F-F2B1-D19438A6A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3577" y="14272846"/>
          <a:ext cx="1048617" cy="849741"/>
        </a:xfrm>
        <a:prstGeom prst="rect">
          <a:avLst/>
        </a:prstGeom>
      </xdr:spPr>
    </xdr:pic>
    <xdr:clientData/>
  </xdr:twoCellAnchor>
  <xdr:twoCellAnchor editAs="oneCell">
    <xdr:from>
      <xdr:col>1</xdr:col>
      <xdr:colOff>307733</xdr:colOff>
      <xdr:row>15</xdr:row>
      <xdr:rowOff>29759</xdr:rowOff>
    </xdr:from>
    <xdr:to>
      <xdr:col>1</xdr:col>
      <xdr:colOff>1040424</xdr:colOff>
      <xdr:row>15</xdr:row>
      <xdr:rowOff>885498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64E0C020-ADC6-2F61-E110-FD0970871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66752" y="15189163"/>
          <a:ext cx="732691" cy="855739"/>
        </a:xfrm>
        <a:prstGeom prst="rect">
          <a:avLst/>
        </a:prstGeom>
      </xdr:spPr>
    </xdr:pic>
    <xdr:clientData/>
  </xdr:twoCellAnchor>
  <xdr:twoCellAnchor editAs="oneCell">
    <xdr:from>
      <xdr:col>1</xdr:col>
      <xdr:colOff>58615</xdr:colOff>
      <xdr:row>16</xdr:row>
      <xdr:rowOff>29308</xdr:rowOff>
    </xdr:from>
    <xdr:to>
      <xdr:col>1</xdr:col>
      <xdr:colOff>1188423</xdr:colOff>
      <xdr:row>16</xdr:row>
      <xdr:rowOff>892005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CA725960-04D4-FBA6-89E1-625C7F210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7634" y="16104577"/>
          <a:ext cx="1129808" cy="862697"/>
        </a:xfrm>
        <a:prstGeom prst="rect">
          <a:avLst/>
        </a:prstGeom>
      </xdr:spPr>
    </xdr:pic>
    <xdr:clientData/>
  </xdr:twoCellAnchor>
  <xdr:twoCellAnchor editAs="oneCell">
    <xdr:from>
      <xdr:col>1</xdr:col>
      <xdr:colOff>373674</xdr:colOff>
      <xdr:row>17</xdr:row>
      <xdr:rowOff>29307</xdr:rowOff>
    </xdr:from>
    <xdr:to>
      <xdr:col>1</xdr:col>
      <xdr:colOff>903973</xdr:colOff>
      <xdr:row>17</xdr:row>
      <xdr:rowOff>885093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368C95E4-11B7-AF7C-1890-6F8566AD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32693" y="17020442"/>
          <a:ext cx="530299" cy="855786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249115</xdr:colOff>
      <xdr:row>18</xdr:row>
      <xdr:rowOff>31203</xdr:rowOff>
    </xdr:from>
    <xdr:to>
      <xdr:col>1</xdr:col>
      <xdr:colOff>1069732</xdr:colOff>
      <xdr:row>18</xdr:row>
      <xdr:rowOff>883040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A08719AA-FC2D-4BD7-BBBF-131EA0B8C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8134" y="17938203"/>
          <a:ext cx="820617" cy="851837"/>
        </a:xfrm>
        <a:prstGeom prst="rect">
          <a:avLst/>
        </a:prstGeom>
      </xdr:spPr>
    </xdr:pic>
    <xdr:clientData/>
  </xdr:twoCellAnchor>
  <xdr:twoCellAnchor editAs="oneCell">
    <xdr:from>
      <xdr:col>1</xdr:col>
      <xdr:colOff>146538</xdr:colOff>
      <xdr:row>19</xdr:row>
      <xdr:rowOff>33612</xdr:rowOff>
    </xdr:from>
    <xdr:to>
      <xdr:col>1</xdr:col>
      <xdr:colOff>1125567</xdr:colOff>
      <xdr:row>19</xdr:row>
      <xdr:rowOff>879231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269B73C6-445D-4BC5-8618-0B27CD3C0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05557" y="18856477"/>
          <a:ext cx="979029" cy="845619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256443</xdr:colOff>
      <xdr:row>20</xdr:row>
      <xdr:rowOff>36634</xdr:rowOff>
    </xdr:from>
    <xdr:to>
      <xdr:col>1</xdr:col>
      <xdr:colOff>966994</xdr:colOff>
      <xdr:row>20</xdr:row>
      <xdr:rowOff>869279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212350BE-80CD-AEA0-8575-CD3D07902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5462" y="19775365"/>
          <a:ext cx="710551" cy="832645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256442</xdr:colOff>
      <xdr:row>21</xdr:row>
      <xdr:rowOff>45365</xdr:rowOff>
    </xdr:from>
    <xdr:to>
      <xdr:col>1</xdr:col>
      <xdr:colOff>1011115</xdr:colOff>
      <xdr:row>21</xdr:row>
      <xdr:rowOff>886201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C1632E4A-2C86-7CF4-AEB1-66C75657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5461" y="20699961"/>
          <a:ext cx="754673" cy="840836"/>
        </a:xfrm>
        <a:prstGeom prst="rect">
          <a:avLst/>
        </a:prstGeom>
      </xdr:spPr>
    </xdr:pic>
    <xdr:clientData/>
  </xdr:twoCellAnchor>
  <xdr:twoCellAnchor editAs="oneCell">
    <xdr:from>
      <xdr:col>1</xdr:col>
      <xdr:colOff>65944</xdr:colOff>
      <xdr:row>22</xdr:row>
      <xdr:rowOff>92391</xdr:rowOff>
    </xdr:from>
    <xdr:to>
      <xdr:col>1</xdr:col>
      <xdr:colOff>1179636</xdr:colOff>
      <xdr:row>22</xdr:row>
      <xdr:rowOff>783979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D872BFA2-F60E-01BE-7F17-C80C61688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4963" y="21662853"/>
          <a:ext cx="1113692" cy="69158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png"/><Relationship Id="rId13" Type="http://schemas.openxmlformats.org/officeDocument/2006/relationships/image" Target="../media/image130.png"/><Relationship Id="rId18" Type="http://schemas.openxmlformats.org/officeDocument/2006/relationships/image" Target="../media/image180.png"/><Relationship Id="rId3" Type="http://schemas.openxmlformats.org/officeDocument/2006/relationships/image" Target="../media/image3.png"/><Relationship Id="rId21" Type="http://schemas.openxmlformats.org/officeDocument/2006/relationships/image" Target="../media/image210.png"/><Relationship Id="rId7" Type="http://schemas.openxmlformats.org/officeDocument/2006/relationships/image" Target="../media/image70.png"/><Relationship Id="rId12" Type="http://schemas.openxmlformats.org/officeDocument/2006/relationships/image" Target="../media/image120.png"/><Relationship Id="rId17" Type="http://schemas.openxmlformats.org/officeDocument/2006/relationships/image" Target="../media/image170.png"/><Relationship Id="rId2" Type="http://schemas.openxmlformats.org/officeDocument/2006/relationships/image" Target="../media/image22.png"/><Relationship Id="rId16" Type="http://schemas.openxmlformats.org/officeDocument/2006/relationships/image" Target="../media/image160.png"/><Relationship Id="rId20" Type="http://schemas.openxmlformats.org/officeDocument/2006/relationships/image" Target="../media/image200.png"/><Relationship Id="rId1" Type="http://schemas.openxmlformats.org/officeDocument/2006/relationships/image" Target="../media/image17.png"/><Relationship Id="rId6" Type="http://schemas.openxmlformats.org/officeDocument/2006/relationships/image" Target="../media/image60.png"/><Relationship Id="rId11" Type="http://schemas.openxmlformats.org/officeDocument/2006/relationships/image" Target="../media/image110.png"/><Relationship Id="rId5" Type="http://schemas.openxmlformats.org/officeDocument/2006/relationships/image" Target="../media/image50.png"/><Relationship Id="rId15" Type="http://schemas.openxmlformats.org/officeDocument/2006/relationships/image" Target="../media/image150.png"/><Relationship Id="rId10" Type="http://schemas.openxmlformats.org/officeDocument/2006/relationships/image" Target="../media/image100.png"/><Relationship Id="rId19" Type="http://schemas.openxmlformats.org/officeDocument/2006/relationships/image" Target="../media/image190.png"/><Relationship Id="rId4" Type="http://schemas.openxmlformats.org/officeDocument/2006/relationships/image" Target="../media/image40.png"/><Relationship Id="rId9" Type="http://schemas.openxmlformats.org/officeDocument/2006/relationships/image" Target="../media/image90.png"/><Relationship Id="rId14" Type="http://schemas.openxmlformats.org/officeDocument/2006/relationships/image" Target="../media/image14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</richValueRel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abSelected="1" zoomScaleNormal="100" zoomScaleSheetLayoutView="130" workbookViewId="0">
      <selection activeCell="F27" sqref="F27"/>
    </sheetView>
  </sheetViews>
  <sheetFormatPr defaultColWidth="8" defaultRowHeight="14.25"/>
  <cols>
    <col min="1" max="1" width="4.21875" style="1" customWidth="1"/>
    <col min="2" max="2" width="14.5546875" style="9" customWidth="1"/>
    <col min="3" max="3" width="8.6640625" style="1" customWidth="1"/>
    <col min="4" max="4" width="10.88671875" style="1" customWidth="1"/>
    <col min="5" max="5" width="11.109375" style="1" customWidth="1"/>
    <col min="6" max="6" width="5.88671875" style="9" customWidth="1"/>
    <col min="7" max="7" width="10.21875" style="11" customWidth="1"/>
    <col min="8" max="8" width="15.33203125" style="2" customWidth="1"/>
    <col min="9" max="9" width="13.5546875" style="3" customWidth="1"/>
    <col min="10" max="10" width="12.77734375" style="1" customWidth="1"/>
    <col min="11" max="16384" width="8" style="1"/>
  </cols>
  <sheetData>
    <row r="1" spans="1:9" s="7" customFormat="1" ht="12" customHeight="1">
      <c r="A1" s="4"/>
      <c r="B1" s="8"/>
      <c r="C1" s="4"/>
      <c r="D1" s="4"/>
      <c r="E1" s="4"/>
      <c r="F1" s="8"/>
      <c r="G1" s="10"/>
      <c r="H1" s="5"/>
      <c r="I1" s="6"/>
    </row>
    <row r="2" spans="1:9" s="12" customFormat="1" ht="30" customHeight="1">
      <c r="A2" s="21" t="s">
        <v>0</v>
      </c>
      <c r="B2" s="22" t="s">
        <v>7</v>
      </c>
      <c r="C2" s="22" t="s">
        <v>40</v>
      </c>
      <c r="D2" s="22" t="s">
        <v>1</v>
      </c>
      <c r="E2" s="22" t="s">
        <v>2</v>
      </c>
      <c r="F2" s="22" t="s">
        <v>3</v>
      </c>
      <c r="G2" s="23" t="s">
        <v>4</v>
      </c>
      <c r="H2" s="22" t="s">
        <v>5</v>
      </c>
      <c r="I2" s="24" t="s">
        <v>6</v>
      </c>
    </row>
    <row r="3" spans="1:9" s="7" customFormat="1" ht="72" customHeight="1">
      <c r="A3" s="29">
        <v>1</v>
      </c>
      <c r="B3" s="32"/>
      <c r="C3" s="13" t="s">
        <v>37</v>
      </c>
      <c r="D3" s="34" t="s">
        <v>10</v>
      </c>
      <c r="E3" s="13" t="s">
        <v>45</v>
      </c>
      <c r="F3" s="35">
        <v>1</v>
      </c>
      <c r="G3" s="14"/>
      <c r="H3" s="15">
        <f>F3*G3</f>
        <v>0</v>
      </c>
      <c r="I3" s="16" t="s">
        <v>32</v>
      </c>
    </row>
    <row r="4" spans="1:9" s="7" customFormat="1" ht="72" customHeight="1">
      <c r="A4" s="30">
        <v>2</v>
      </c>
      <c r="B4" s="33"/>
      <c r="C4" s="13" t="s">
        <v>66</v>
      </c>
      <c r="D4" s="34" t="s">
        <v>11</v>
      </c>
      <c r="E4" s="13" t="s">
        <v>46</v>
      </c>
      <c r="F4" s="35">
        <v>1</v>
      </c>
      <c r="G4" s="14"/>
      <c r="H4" s="15">
        <f t="shared" ref="H4:H23" si="0">F4*G4</f>
        <v>0</v>
      </c>
      <c r="I4" s="17" t="s">
        <v>67</v>
      </c>
    </row>
    <row r="5" spans="1:9" s="7" customFormat="1" ht="72" customHeight="1">
      <c r="A5" s="30">
        <v>3</v>
      </c>
      <c r="B5" s="33"/>
      <c r="C5" s="13" t="s">
        <v>39</v>
      </c>
      <c r="D5" s="34" t="s">
        <v>12</v>
      </c>
      <c r="E5" s="13" t="s">
        <v>47</v>
      </c>
      <c r="F5" s="35">
        <v>3</v>
      </c>
      <c r="G5" s="14"/>
      <c r="H5" s="15">
        <f t="shared" si="0"/>
        <v>0</v>
      </c>
      <c r="I5" s="17" t="s">
        <v>13</v>
      </c>
    </row>
    <row r="6" spans="1:9" s="7" customFormat="1" ht="72" customHeight="1">
      <c r="A6" s="30">
        <v>4</v>
      </c>
      <c r="B6" s="33"/>
      <c r="C6" s="13" t="s">
        <v>35</v>
      </c>
      <c r="D6" s="34" t="s">
        <v>14</v>
      </c>
      <c r="E6" s="13" t="s">
        <v>48</v>
      </c>
      <c r="F6" s="35">
        <v>1</v>
      </c>
      <c r="G6" s="14"/>
      <c r="H6" s="15">
        <f t="shared" si="0"/>
        <v>0</v>
      </c>
      <c r="I6" s="17" t="s">
        <v>13</v>
      </c>
    </row>
    <row r="7" spans="1:9" s="7" customFormat="1" ht="72" customHeight="1">
      <c r="A7" s="30">
        <v>5</v>
      </c>
      <c r="B7" s="33"/>
      <c r="C7" s="13" t="s">
        <v>8</v>
      </c>
      <c r="D7" s="34" t="s">
        <v>15</v>
      </c>
      <c r="E7" s="13" t="s">
        <v>49</v>
      </c>
      <c r="F7" s="35">
        <v>18</v>
      </c>
      <c r="G7" s="14"/>
      <c r="H7" s="15">
        <f t="shared" si="0"/>
        <v>0</v>
      </c>
      <c r="I7" s="17"/>
    </row>
    <row r="8" spans="1:9" s="7" customFormat="1" ht="72" customHeight="1">
      <c r="A8" s="30">
        <v>6</v>
      </c>
      <c r="B8" s="33"/>
      <c r="C8" s="13" t="s">
        <v>38</v>
      </c>
      <c r="D8" s="34" t="s">
        <v>16</v>
      </c>
      <c r="E8" s="13" t="s">
        <v>50</v>
      </c>
      <c r="F8" s="35">
        <v>2</v>
      </c>
      <c r="G8" s="14"/>
      <c r="H8" s="15">
        <f t="shared" si="0"/>
        <v>0</v>
      </c>
      <c r="I8" s="17" t="s">
        <v>41</v>
      </c>
    </row>
    <row r="9" spans="1:9" s="7" customFormat="1" ht="72" customHeight="1">
      <c r="A9" s="30">
        <v>7</v>
      </c>
      <c r="B9" s="33"/>
      <c r="C9" s="13" t="s">
        <v>8</v>
      </c>
      <c r="D9" s="34" t="s">
        <v>17</v>
      </c>
      <c r="E9" s="13" t="s">
        <v>51</v>
      </c>
      <c r="F9" s="35">
        <v>12</v>
      </c>
      <c r="G9" s="14"/>
      <c r="H9" s="15">
        <f t="shared" si="0"/>
        <v>0</v>
      </c>
      <c r="I9" s="17"/>
    </row>
    <row r="10" spans="1:9" s="7" customFormat="1" ht="72" customHeight="1">
      <c r="A10" s="30">
        <v>8</v>
      </c>
      <c r="B10" s="33"/>
      <c r="C10" s="13" t="s">
        <v>37</v>
      </c>
      <c r="D10" s="34" t="s">
        <v>18</v>
      </c>
      <c r="E10" s="13" t="s">
        <v>52</v>
      </c>
      <c r="F10" s="35">
        <v>6</v>
      </c>
      <c r="G10" s="14"/>
      <c r="H10" s="15">
        <f t="shared" si="0"/>
        <v>0</v>
      </c>
      <c r="I10" s="17"/>
    </row>
    <row r="11" spans="1:9" s="7" customFormat="1" ht="72" customHeight="1">
      <c r="A11" s="30">
        <v>9</v>
      </c>
      <c r="B11" s="33"/>
      <c r="C11" s="13" t="s">
        <v>37</v>
      </c>
      <c r="D11" s="34" t="s">
        <v>19</v>
      </c>
      <c r="E11" s="13" t="s">
        <v>53</v>
      </c>
      <c r="F11" s="35">
        <v>1</v>
      </c>
      <c r="G11" s="14"/>
      <c r="H11" s="15">
        <f t="shared" si="0"/>
        <v>0</v>
      </c>
      <c r="I11" s="17" t="s">
        <v>20</v>
      </c>
    </row>
    <row r="12" spans="1:9" s="7" customFormat="1" ht="72" customHeight="1">
      <c r="A12" s="30">
        <v>10</v>
      </c>
      <c r="B12" s="33"/>
      <c r="C12" s="13" t="s">
        <v>35</v>
      </c>
      <c r="D12" s="34" t="s">
        <v>21</v>
      </c>
      <c r="E12" s="13" t="s">
        <v>54</v>
      </c>
      <c r="F12" s="35">
        <v>3</v>
      </c>
      <c r="G12" s="14"/>
      <c r="H12" s="15">
        <f t="shared" si="0"/>
        <v>0</v>
      </c>
      <c r="I12" s="17"/>
    </row>
    <row r="13" spans="1:9" s="7" customFormat="1" ht="72" customHeight="1">
      <c r="A13" s="30">
        <v>11</v>
      </c>
      <c r="B13" s="33"/>
      <c r="C13" s="13" t="s">
        <v>37</v>
      </c>
      <c r="D13" s="34" t="s">
        <v>22</v>
      </c>
      <c r="E13" s="13" t="s">
        <v>55</v>
      </c>
      <c r="F13" s="35">
        <v>2</v>
      </c>
      <c r="G13" s="14"/>
      <c r="H13" s="15">
        <f t="shared" si="0"/>
        <v>0</v>
      </c>
      <c r="I13" s="17" t="s">
        <v>23</v>
      </c>
    </row>
    <row r="14" spans="1:9" s="7" customFormat="1" ht="72" customHeight="1">
      <c r="A14" s="30">
        <v>12</v>
      </c>
      <c r="B14" s="33"/>
      <c r="C14" s="13" t="s">
        <v>37</v>
      </c>
      <c r="D14" s="34" t="s">
        <v>24</v>
      </c>
      <c r="E14" s="13" t="s">
        <v>56</v>
      </c>
      <c r="F14" s="35">
        <v>1</v>
      </c>
      <c r="G14" s="14"/>
      <c r="H14" s="15">
        <f t="shared" si="0"/>
        <v>0</v>
      </c>
      <c r="I14" s="17" t="s">
        <v>23</v>
      </c>
    </row>
    <row r="15" spans="1:9" s="7" customFormat="1" ht="72" customHeight="1">
      <c r="A15" s="30">
        <v>13</v>
      </c>
      <c r="B15" s="33"/>
      <c r="C15" s="13" t="s">
        <v>37</v>
      </c>
      <c r="D15" s="34" t="s">
        <v>25</v>
      </c>
      <c r="E15" s="13" t="s">
        <v>57</v>
      </c>
      <c r="F15" s="35">
        <v>4</v>
      </c>
      <c r="G15" s="14"/>
      <c r="H15" s="15">
        <f t="shared" si="0"/>
        <v>0</v>
      </c>
      <c r="I15" s="17"/>
    </row>
    <row r="16" spans="1:9" s="7" customFormat="1" ht="72" customHeight="1">
      <c r="A16" s="30">
        <v>14</v>
      </c>
      <c r="B16" s="33"/>
      <c r="C16" s="13" t="s">
        <v>36</v>
      </c>
      <c r="D16" s="34" t="s">
        <v>26</v>
      </c>
      <c r="E16" s="13" t="s">
        <v>58</v>
      </c>
      <c r="F16" s="35">
        <v>2</v>
      </c>
      <c r="G16" s="14"/>
      <c r="H16" s="15">
        <f t="shared" si="0"/>
        <v>0</v>
      </c>
      <c r="I16" s="17"/>
    </row>
    <row r="17" spans="1:9" s="7" customFormat="1" ht="72" customHeight="1">
      <c r="A17" s="30">
        <v>15</v>
      </c>
      <c r="B17" s="33"/>
      <c r="C17" s="13" t="s">
        <v>36</v>
      </c>
      <c r="D17" s="34" t="s">
        <v>27</v>
      </c>
      <c r="E17" s="13" t="s">
        <v>59</v>
      </c>
      <c r="F17" s="35">
        <v>2</v>
      </c>
      <c r="G17" s="14"/>
      <c r="H17" s="15">
        <f t="shared" si="0"/>
        <v>0</v>
      </c>
      <c r="I17" s="17"/>
    </row>
    <row r="18" spans="1:9" s="7" customFormat="1" ht="72" customHeight="1">
      <c r="A18" s="30">
        <v>16</v>
      </c>
      <c r="B18" s="33"/>
      <c r="C18" s="13" t="s">
        <v>35</v>
      </c>
      <c r="D18" s="34" t="s">
        <v>28</v>
      </c>
      <c r="E18" s="13" t="s">
        <v>60</v>
      </c>
      <c r="F18" s="35">
        <v>11</v>
      </c>
      <c r="G18" s="14"/>
      <c r="H18" s="15">
        <f t="shared" si="0"/>
        <v>0</v>
      </c>
      <c r="I18" s="17"/>
    </row>
    <row r="19" spans="1:9" s="7" customFormat="1" ht="72" customHeight="1">
      <c r="A19" s="30">
        <v>17</v>
      </c>
      <c r="B19" s="33"/>
      <c r="C19" s="13" t="s">
        <v>9</v>
      </c>
      <c r="D19" s="34" t="s">
        <v>29</v>
      </c>
      <c r="E19" s="13" t="s">
        <v>61</v>
      </c>
      <c r="F19" s="35">
        <v>1</v>
      </c>
      <c r="G19" s="14"/>
      <c r="H19" s="15">
        <f t="shared" si="0"/>
        <v>0</v>
      </c>
      <c r="I19" s="17"/>
    </row>
    <row r="20" spans="1:9" s="7" customFormat="1" ht="72" customHeight="1">
      <c r="A20" s="30">
        <v>18</v>
      </c>
      <c r="B20" s="33"/>
      <c r="C20" s="13" t="s">
        <v>42</v>
      </c>
      <c r="D20" s="34" t="s">
        <v>43</v>
      </c>
      <c r="E20" s="13" t="s">
        <v>62</v>
      </c>
      <c r="F20" s="35">
        <v>40</v>
      </c>
      <c r="G20" s="14"/>
      <c r="H20" s="15">
        <f t="shared" si="0"/>
        <v>0</v>
      </c>
      <c r="I20" s="17"/>
    </row>
    <row r="21" spans="1:9" s="7" customFormat="1" ht="72" customHeight="1">
      <c r="A21" s="30">
        <v>19</v>
      </c>
      <c r="B21" s="33"/>
      <c r="C21" s="13" t="s">
        <v>33</v>
      </c>
      <c r="D21" s="34" t="s">
        <v>44</v>
      </c>
      <c r="E21" s="13" t="s">
        <v>63</v>
      </c>
      <c r="F21" s="35">
        <v>80</v>
      </c>
      <c r="G21" s="14"/>
      <c r="H21" s="15">
        <f t="shared" si="0"/>
        <v>0</v>
      </c>
      <c r="I21" s="17"/>
    </row>
    <row r="22" spans="1:9" s="7" customFormat="1" ht="72" customHeight="1">
      <c r="A22" s="30">
        <v>20</v>
      </c>
      <c r="B22" s="33"/>
      <c r="C22" s="13" t="s">
        <v>34</v>
      </c>
      <c r="D22" s="34" t="s">
        <v>30</v>
      </c>
      <c r="E22" s="13" t="s">
        <v>64</v>
      </c>
      <c r="F22" s="35">
        <v>2</v>
      </c>
      <c r="G22" s="14"/>
      <c r="H22" s="15">
        <f t="shared" si="0"/>
        <v>0</v>
      </c>
      <c r="I22" s="17"/>
    </row>
    <row r="23" spans="1:9" s="7" customFormat="1" ht="72" customHeight="1">
      <c r="A23" s="30">
        <v>21</v>
      </c>
      <c r="B23" s="33"/>
      <c r="C23" s="13" t="s">
        <v>34</v>
      </c>
      <c r="D23" s="34" t="s">
        <v>31</v>
      </c>
      <c r="E23" s="13" t="s">
        <v>65</v>
      </c>
      <c r="F23" s="35">
        <v>20</v>
      </c>
      <c r="G23" s="14"/>
      <c r="H23" s="15">
        <f t="shared" si="0"/>
        <v>0</v>
      </c>
      <c r="I23" s="17"/>
    </row>
    <row r="24" spans="1:9" s="7" customFormat="1" ht="50.1" customHeight="1">
      <c r="A24" s="18"/>
      <c r="B24" s="25"/>
      <c r="C24" s="26"/>
      <c r="D24" s="27"/>
      <c r="E24" s="28"/>
      <c r="F24" s="36">
        <f>SUM(F3:F23)</f>
        <v>213</v>
      </c>
      <c r="G24" s="19"/>
      <c r="H24" s="31">
        <f>SUM(H3:H23)</f>
        <v>0</v>
      </c>
      <c r="I24" s="20"/>
    </row>
    <row r="25" spans="1:9" ht="33.75" customHeight="1"/>
    <row r="26" spans="1:9" ht="51" customHeight="1"/>
    <row r="27" spans="1:9" ht="36" customHeight="1"/>
    <row r="28" spans="1:9" ht="37.5" customHeight="1"/>
    <row r="29" spans="1:9" ht="43.5" customHeight="1"/>
    <row r="30" spans="1:9" ht="37.5" customHeight="1"/>
    <row r="31" spans="1:9" ht="46.5" customHeight="1"/>
    <row r="32" spans="1:9" ht="43.5" customHeight="1"/>
    <row r="33" ht="50.25" customHeight="1"/>
    <row r="34" ht="39.75" customHeight="1"/>
    <row r="35" ht="55.5" customHeight="1"/>
    <row r="36" ht="47.25" customHeight="1"/>
    <row r="37" ht="45" customHeight="1"/>
    <row r="38" ht="50.25" customHeight="1"/>
    <row r="39" ht="38.25" customHeight="1"/>
    <row r="40" ht="40.5" customHeight="1"/>
    <row r="41" ht="43.5" customHeight="1"/>
    <row r="42" ht="45" customHeight="1"/>
    <row r="43" ht="42" customHeight="1"/>
    <row r="44" ht="42" customHeight="1"/>
    <row r="45" ht="48" customHeight="1"/>
    <row r="46" ht="40.5" customHeight="1"/>
    <row r="47" ht="47.25" customHeight="1"/>
    <row r="48" ht="39" customHeight="1"/>
    <row r="49" ht="51.75" customHeight="1"/>
    <row r="50" ht="42.75" customHeight="1"/>
    <row r="51" ht="48.75" customHeight="1"/>
    <row r="52" ht="51.75" customHeight="1"/>
    <row r="53" ht="45" customHeight="1"/>
    <row r="54" ht="45.75" customHeight="1"/>
    <row r="55" ht="45" customHeight="1"/>
    <row r="56" ht="45" customHeight="1"/>
    <row r="57" ht="43.5" customHeight="1"/>
    <row r="58" ht="39.75" customHeight="1"/>
    <row r="59" ht="45.75" customHeight="1"/>
    <row r="60" ht="37.5" customHeight="1"/>
    <row r="61" ht="37.5" customHeight="1"/>
    <row r="62" ht="45" customHeight="1"/>
    <row r="63" ht="32.25" customHeight="1"/>
    <row r="64" ht="45" customHeight="1"/>
    <row r="65" ht="43.5" customHeight="1"/>
    <row r="66" ht="40.5" customHeight="1"/>
    <row r="67" ht="36.75" customHeight="1"/>
    <row r="68" ht="45" customHeight="1"/>
    <row r="69" ht="47.25" customHeight="1"/>
    <row r="70" ht="32.25" customHeight="1"/>
    <row r="73" ht="33.75" customHeight="1"/>
    <row r="74" ht="34.5" customHeight="1"/>
  </sheetData>
  <phoneticPr fontId="32" type="noConversion"/>
  <printOptions horizontalCentered="1" gridLinesSet="0"/>
  <pageMargins left="0.23622047244094491" right="0.23622047244094491" top="0.44" bottom="0" header="0.19685039370078741" footer="0"/>
  <pageSetup paperSize="9" scale="94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견적서</vt:lpstr>
      <vt:lpstr>견적서!Print_Area</vt:lpstr>
      <vt:lpstr>견적서!Print_Titles</vt:lpstr>
    </vt:vector>
  </TitlesOfParts>
  <Company>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조부장</dc:creator>
  <cp:lastModifiedBy>user</cp:lastModifiedBy>
  <cp:lastPrinted>2026-06-26T00:42:59Z</cp:lastPrinted>
  <dcterms:created xsi:type="dcterms:W3CDTF">2009-08-24T07:14:32Z</dcterms:created>
  <dcterms:modified xsi:type="dcterms:W3CDTF">2026-07-08T08:57:18Z</dcterms:modified>
</cp:coreProperties>
</file>