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user\Desktop\방송장비류\20260716-평택고 공간재구조화(구내방송장치)\"/>
    </mc:Choice>
  </mc:AlternateContent>
  <xr:revisionPtr revIDLastSave="0" documentId="8_{C4320426-5A12-41D9-B49A-1DDBFE84869E}" xr6:coauthVersionLast="47" xr6:coauthVersionMax="47" xr10:uidLastSave="{00000000-0000-0000-0000-000000000000}"/>
  <bookViews>
    <workbookView xWindow="-120" yWindow="-120" windowWidth="29040" windowHeight="15720" tabRatio="788" xr2:uid="{00000000-000D-0000-FFFF-FFFF00000000}"/>
  </bookViews>
  <sheets>
    <sheet name="원가계산서" sheetId="67" r:id="rId1"/>
    <sheet name="집계표" sheetId="31" r:id="rId2"/>
    <sheet name="내역서" sheetId="49" r:id="rId3"/>
    <sheet name="단가비교표" sheetId="53" r:id="rId4"/>
    <sheet name="공량산출서" sheetId="64" r:id="rId5"/>
    <sheet name="시중노임단가" sheetId="57" r:id="rId6"/>
  </sheets>
  <definedNames>
    <definedName name="_" hidden="1">#REF!</definedName>
    <definedName name="__">#REF!</definedName>
    <definedName name="___">#REF!</definedName>
    <definedName name="____">#REF!</definedName>
    <definedName name="_____">#REF!</definedName>
    <definedName name="______">#REF!</definedName>
    <definedName name="_______">#REF!</definedName>
    <definedName name="__________">#REF!</definedName>
    <definedName name="_____________0">#REF!</definedName>
    <definedName name="_____________11">#REF!</definedName>
    <definedName name="_____________12">#REF!</definedName>
    <definedName name="__________0">#REF!</definedName>
    <definedName name="__________11">#REF!</definedName>
    <definedName name="__________12">#REF!</definedName>
    <definedName name="_________0">#REF!</definedName>
    <definedName name="_________10">#REF!</definedName>
    <definedName name="_________11">#REF!</definedName>
    <definedName name="_________12">#REF!</definedName>
    <definedName name="________0">#REF!</definedName>
    <definedName name="________10">#REF!</definedName>
    <definedName name="________11">#REF!</definedName>
    <definedName name="________12">#REF!</definedName>
    <definedName name="_______0">#REF!</definedName>
    <definedName name="______0">#REF!</definedName>
    <definedName name="______11">#REF!</definedName>
    <definedName name="______12">#REF!</definedName>
    <definedName name="_____0">#REF!</definedName>
    <definedName name="_____10">#REF!</definedName>
    <definedName name="_____11">#REF!</definedName>
    <definedName name="_____12">#REF!</definedName>
    <definedName name="____0">#REF!</definedName>
    <definedName name="____1">#REF!</definedName>
    <definedName name="____10">#REF!</definedName>
    <definedName name="____11">#REF!</definedName>
    <definedName name="____12">#REF!</definedName>
    <definedName name="____2">#REF!</definedName>
    <definedName name="____3">#REF!</definedName>
    <definedName name="____4">#REF!</definedName>
    <definedName name="____5">#REF!</definedName>
    <definedName name="____7">#REF!</definedName>
    <definedName name="____8">#REF!</definedName>
    <definedName name="____9">#REF!</definedName>
    <definedName name="___DAN102">#REF!</definedName>
    <definedName name="___DAN103">#REF!</definedName>
    <definedName name="___DAN104">#REF!</definedName>
    <definedName name="___DAN105">#REF!</definedName>
    <definedName name="___DAN106">#REF!</definedName>
    <definedName name="___DAN107">#REF!</definedName>
    <definedName name="___DAN108">#REF!</definedName>
    <definedName name="___DAN109">#REF!</definedName>
    <definedName name="___DAN11">#REF!</definedName>
    <definedName name="___DAN110">#REF!</definedName>
    <definedName name="___DAN111">#REF!</definedName>
    <definedName name="___DAN112">#REF!</definedName>
    <definedName name="___DAN113">#REF!</definedName>
    <definedName name="___DAN114">#REF!</definedName>
    <definedName name="___DAN115">#REF!</definedName>
    <definedName name="___DAN116">#REF!</definedName>
    <definedName name="___DAN117">#REF!</definedName>
    <definedName name="___DAN118">#REF!</definedName>
    <definedName name="___DAN119">#REF!</definedName>
    <definedName name="___DAN12">#REF!</definedName>
    <definedName name="___DAN120">#REF!</definedName>
    <definedName name="___DAN121">#REF!</definedName>
    <definedName name="___DAN122">#REF!</definedName>
    <definedName name="___DAN123">#REF!</definedName>
    <definedName name="___DAN124">#REF!</definedName>
    <definedName name="___DAN125">#REF!</definedName>
    <definedName name="___DAN126">#REF!</definedName>
    <definedName name="___DAN127">#REF!</definedName>
    <definedName name="___DAN128">#REF!</definedName>
    <definedName name="___DAN129">#REF!</definedName>
    <definedName name="___DAN13">#REF!</definedName>
    <definedName name="___DAN130">#REF!</definedName>
    <definedName name="___DAN131">#REF!</definedName>
    <definedName name="___DAN132">#REF!</definedName>
    <definedName name="___DAN133">#REF!</definedName>
    <definedName name="___DAN134">#REF!</definedName>
    <definedName name="___DAN135">#REF!</definedName>
    <definedName name="___DAN136">#REF!</definedName>
    <definedName name="___DAN137">#REF!</definedName>
    <definedName name="___DAN138">#REF!</definedName>
    <definedName name="___DAN139">#REF!</definedName>
    <definedName name="___DAN14">#REF!</definedName>
    <definedName name="___DAN140">#REF!</definedName>
    <definedName name="___DAN141">#REF!</definedName>
    <definedName name="___DAN142">#REF!</definedName>
    <definedName name="___DAN143">#REF!</definedName>
    <definedName name="___DAN144">#REF!</definedName>
    <definedName name="___DAN145">#REF!</definedName>
    <definedName name="___DAN146">#REF!</definedName>
    <definedName name="___DAN147">#REF!</definedName>
    <definedName name="___DAN148">#REF!</definedName>
    <definedName name="___DAN149">#REF!</definedName>
    <definedName name="___DAN15">#REF!</definedName>
    <definedName name="___DAN150">#REF!</definedName>
    <definedName name="___DAN151">#REF!</definedName>
    <definedName name="___DAN152">#REF!</definedName>
    <definedName name="___DAN153">#REF!</definedName>
    <definedName name="___DAN16">#REF!</definedName>
    <definedName name="___DAN17">#REF!</definedName>
    <definedName name="___DAN18">#REF!</definedName>
    <definedName name="___DAN19">#REF!</definedName>
    <definedName name="___DAN2">#REF!</definedName>
    <definedName name="___DAN20">#REF!</definedName>
    <definedName name="___DAN21">#REF!</definedName>
    <definedName name="___DAN22">#REF!</definedName>
    <definedName name="___DAN23">#REF!</definedName>
    <definedName name="___DAN24">#REF!</definedName>
    <definedName name="___DAN25">#REF!</definedName>
    <definedName name="___DAN26">#REF!</definedName>
    <definedName name="___DAN27">#REF!</definedName>
    <definedName name="___DAN28">#REF!</definedName>
    <definedName name="___DAN29">#REF!</definedName>
    <definedName name="___DAN3">#REF!</definedName>
    <definedName name="___DAN30">#REF!</definedName>
    <definedName name="___DAN31">#REF!</definedName>
    <definedName name="___DAN32">#REF!</definedName>
    <definedName name="___DAN33">#REF!</definedName>
    <definedName name="___DAN34">#REF!</definedName>
    <definedName name="___DAN35">#REF!</definedName>
    <definedName name="___DAN36">#REF!</definedName>
    <definedName name="___DAN37">#REF!</definedName>
    <definedName name="___DAN38">#REF!</definedName>
    <definedName name="___DAN39">#REF!</definedName>
    <definedName name="___DAN4">#REF!</definedName>
    <definedName name="___DAN40">#REF!</definedName>
    <definedName name="___DAN41">#REF!</definedName>
    <definedName name="___DAN42">#REF!</definedName>
    <definedName name="___DAN43">#REF!</definedName>
    <definedName name="___DAN44">#REF!</definedName>
    <definedName name="___DAN45">#REF!</definedName>
    <definedName name="___DAN46">#REF!</definedName>
    <definedName name="___DAN47">#REF!</definedName>
    <definedName name="___DAN48">#REF!</definedName>
    <definedName name="___DAN49">#REF!</definedName>
    <definedName name="___DAN5">#REF!</definedName>
    <definedName name="___DAN50">#REF!</definedName>
    <definedName name="___DAN51">#REF!</definedName>
    <definedName name="___DAN52">#REF!</definedName>
    <definedName name="___DAN53">#REF!</definedName>
    <definedName name="___DAN54">#REF!</definedName>
    <definedName name="___DAN55">#REF!</definedName>
    <definedName name="___DAN56">#REF!</definedName>
    <definedName name="___DAN57">#REF!</definedName>
    <definedName name="___DAN58">#REF!</definedName>
    <definedName name="___DAN59">#REF!</definedName>
    <definedName name="___DAN6">#REF!</definedName>
    <definedName name="___DAN60">#REF!</definedName>
    <definedName name="___DAN61">#REF!</definedName>
    <definedName name="___DAN62">#REF!</definedName>
    <definedName name="___DAN63">#REF!</definedName>
    <definedName name="___DAN64">#REF!</definedName>
    <definedName name="___DAN65">#REF!</definedName>
    <definedName name="___DAN66">#REF!</definedName>
    <definedName name="___DAN67">#REF!</definedName>
    <definedName name="___DAN68">#REF!</definedName>
    <definedName name="___DAN69">#REF!</definedName>
    <definedName name="___DAN7">#REF!</definedName>
    <definedName name="___DAN70">#REF!</definedName>
    <definedName name="___DAN71">#REF!</definedName>
    <definedName name="___DAN72">#REF!</definedName>
    <definedName name="___DAN73">#REF!</definedName>
    <definedName name="___DAN74">#REF!</definedName>
    <definedName name="___DAN75">#REF!</definedName>
    <definedName name="___DAN76">#REF!</definedName>
    <definedName name="___DAN77">#REF!</definedName>
    <definedName name="___DAN78">#REF!</definedName>
    <definedName name="___DAN79">#REF!</definedName>
    <definedName name="___DAN8">#REF!</definedName>
    <definedName name="___DAN80">#REF!</definedName>
    <definedName name="___DAN81">#REF!</definedName>
    <definedName name="___DAN82">#REF!</definedName>
    <definedName name="___DAN83">#REF!</definedName>
    <definedName name="___DAN84">#REF!</definedName>
    <definedName name="___DAN85">#REF!</definedName>
    <definedName name="___DAN86">#REF!</definedName>
    <definedName name="___DAN87">#REF!</definedName>
    <definedName name="___DAN88">#REF!</definedName>
    <definedName name="___DAN89">#REF!</definedName>
    <definedName name="___DAN9">#REF!</definedName>
    <definedName name="___DAN90">#REF!</definedName>
    <definedName name="___DAN91">#REF!</definedName>
    <definedName name="___DAN92">#REF!</definedName>
    <definedName name="___DAN93">#REF!</definedName>
    <definedName name="___DAN94">#REF!</definedName>
    <definedName name="___DAN95">#REF!</definedName>
    <definedName name="___DAN96">#REF!</definedName>
    <definedName name="___DAN97">#REF!</definedName>
    <definedName name="___DAN98">#REF!</definedName>
    <definedName name="___DAN99">#REF!</definedName>
    <definedName name="___DOG1">#REF!</definedName>
    <definedName name="___DOG2">#REF!</definedName>
    <definedName name="___DOG3">#REF!</definedName>
    <definedName name="___DOG4">#REF!</definedName>
    <definedName name="___PB1">#REF!</definedName>
    <definedName name="___PB2">#REF!</definedName>
    <definedName name="___PB3">#REF!</definedName>
    <definedName name="___PI48">#REF!</definedName>
    <definedName name="___PI60">#REF!</definedName>
    <definedName name="___RO110">#REF!</definedName>
    <definedName name="___RO22">#REF!</definedName>
    <definedName name="___RO35">#REF!</definedName>
    <definedName name="___RO60">#REF!</definedName>
    <definedName name="___RO80">#REF!</definedName>
    <definedName name="___TON1">#REF!</definedName>
    <definedName name="___TON2">#REF!</definedName>
    <definedName name="___WW2">#REF!</definedName>
    <definedName name="___WW6">#REF!</definedName>
    <definedName name="__123Graph_A" localSheetId="2" hidden="1">#REF!</definedName>
    <definedName name="__123Graph_A" localSheetId="3" hidden="1">#REF!</definedName>
    <definedName name="__123Graph_A" localSheetId="5" hidden="1">#REF!</definedName>
    <definedName name="__123Graph_A" hidden="1">#REF!</definedName>
    <definedName name="__123Graph_X" localSheetId="2" hidden="1">#REF!</definedName>
    <definedName name="__123Graph_X" localSheetId="3" hidden="1">#REF!</definedName>
    <definedName name="__123Graph_X" localSheetId="5" hidden="1">#REF!</definedName>
    <definedName name="__123Graph_X" hidden="1">#REF!</definedName>
    <definedName name="__a16385">#REF!</definedName>
    <definedName name="__AAA1">#REF!</definedName>
    <definedName name="__AAA2">#REF!</definedName>
    <definedName name="__DAN1">#REF!</definedName>
    <definedName name="__DAN10">#REF!</definedName>
    <definedName name="__DAN100">#REF!</definedName>
    <definedName name="__DAN101">#REF!</definedName>
    <definedName name="__DAN102">#REF!</definedName>
    <definedName name="__DAN103">#REF!</definedName>
    <definedName name="__DAN104">#REF!</definedName>
    <definedName name="__DAN105">#REF!</definedName>
    <definedName name="__DAN106">#REF!</definedName>
    <definedName name="__DAN107">#REF!</definedName>
    <definedName name="__DAN108">#REF!</definedName>
    <definedName name="__DAN109">#REF!</definedName>
    <definedName name="__DAN11">#REF!</definedName>
    <definedName name="__DAN110">#REF!</definedName>
    <definedName name="__DAN111">#REF!</definedName>
    <definedName name="__DAN112">#REF!</definedName>
    <definedName name="__DAN113">#REF!</definedName>
    <definedName name="__DAN114">#REF!</definedName>
    <definedName name="__DAN115">#REF!</definedName>
    <definedName name="__DAN116">#REF!</definedName>
    <definedName name="__DAN117">#REF!</definedName>
    <definedName name="__DAN118">#REF!</definedName>
    <definedName name="__DAN119">#REF!</definedName>
    <definedName name="__DAN12">#REF!</definedName>
    <definedName name="__DAN120">#REF!</definedName>
    <definedName name="__DAN121">#REF!</definedName>
    <definedName name="__DAN122">#REF!</definedName>
    <definedName name="__DAN123">#REF!</definedName>
    <definedName name="__DAN124">#REF!</definedName>
    <definedName name="__DAN125">#REF!</definedName>
    <definedName name="__DAN126">#REF!</definedName>
    <definedName name="__DAN127">#REF!</definedName>
    <definedName name="__DAN128">#REF!</definedName>
    <definedName name="__DAN129">#REF!</definedName>
    <definedName name="__DAN13">#REF!</definedName>
    <definedName name="__DAN130">#REF!</definedName>
    <definedName name="__DAN131">#REF!</definedName>
    <definedName name="__DAN132">#REF!</definedName>
    <definedName name="__DAN133">#REF!</definedName>
    <definedName name="__DAN134">#REF!</definedName>
    <definedName name="__DAN135">#REF!</definedName>
    <definedName name="__DAN136">#REF!</definedName>
    <definedName name="__DAN137">#REF!</definedName>
    <definedName name="__DAN138">#REF!</definedName>
    <definedName name="__DAN139">#REF!</definedName>
    <definedName name="__DAN14">#REF!</definedName>
    <definedName name="__DAN140">#REF!</definedName>
    <definedName name="__DAN141">#REF!</definedName>
    <definedName name="__DAN142">#REF!</definedName>
    <definedName name="__DAN143">#REF!</definedName>
    <definedName name="__DAN144">#REF!</definedName>
    <definedName name="__DAN145">#REF!</definedName>
    <definedName name="__DAN146">#REF!</definedName>
    <definedName name="__DAN147">#REF!</definedName>
    <definedName name="__DAN148">#REF!</definedName>
    <definedName name="__DAN149">#REF!</definedName>
    <definedName name="__DAN15">#REF!</definedName>
    <definedName name="__DAN150">#REF!</definedName>
    <definedName name="__DAN151">#REF!</definedName>
    <definedName name="__DAN152">#REF!</definedName>
    <definedName name="__DAN153">#REF!</definedName>
    <definedName name="__DAN16">#REF!</definedName>
    <definedName name="__DAN17">#REF!</definedName>
    <definedName name="__DAN18">#REF!</definedName>
    <definedName name="__DAN19">#REF!</definedName>
    <definedName name="__DAN2">#REF!</definedName>
    <definedName name="__DAN20">#REF!</definedName>
    <definedName name="__DAN21">#REF!</definedName>
    <definedName name="__DAN22">#REF!</definedName>
    <definedName name="__DAN23">#REF!</definedName>
    <definedName name="__DAN24">#REF!</definedName>
    <definedName name="__DAN25">#REF!</definedName>
    <definedName name="__DAN26">#REF!</definedName>
    <definedName name="__DAN27">#REF!</definedName>
    <definedName name="__DAN28">#REF!</definedName>
    <definedName name="__DAN29">#REF!</definedName>
    <definedName name="__DAN3">#REF!</definedName>
    <definedName name="__DAN30">#REF!</definedName>
    <definedName name="__DAN31">#REF!</definedName>
    <definedName name="__DAN32">#REF!</definedName>
    <definedName name="__DAN33">#REF!</definedName>
    <definedName name="__DAN34">#REF!</definedName>
    <definedName name="__DAN35">#REF!</definedName>
    <definedName name="__DAN36">#REF!</definedName>
    <definedName name="__DAN37">#REF!</definedName>
    <definedName name="__DAN38">#REF!</definedName>
    <definedName name="__DAN39">#REF!</definedName>
    <definedName name="__DAN4">#REF!</definedName>
    <definedName name="__DAN40">#REF!</definedName>
    <definedName name="__DAN41">#REF!</definedName>
    <definedName name="__DAN42">#REF!</definedName>
    <definedName name="__DAN43">#REF!</definedName>
    <definedName name="__DAN44">#REF!</definedName>
    <definedName name="__DAN45">#REF!</definedName>
    <definedName name="__DAN46">#REF!</definedName>
    <definedName name="__DAN47">#REF!</definedName>
    <definedName name="__DAN48">#REF!</definedName>
    <definedName name="__DAN49">#REF!</definedName>
    <definedName name="__DAN5">#REF!</definedName>
    <definedName name="__DAN50">#REF!</definedName>
    <definedName name="__DAN51">#REF!</definedName>
    <definedName name="__DAN52">#REF!</definedName>
    <definedName name="__DAN53">#REF!</definedName>
    <definedName name="__DAN54">#REF!</definedName>
    <definedName name="__DAN55">#REF!</definedName>
    <definedName name="__DAN56">#REF!</definedName>
    <definedName name="__DAN57">#REF!</definedName>
    <definedName name="__DAN58">#REF!</definedName>
    <definedName name="__DAN59">#REF!</definedName>
    <definedName name="__DAN6">#REF!</definedName>
    <definedName name="__DAN60">#REF!</definedName>
    <definedName name="__DAN61">#REF!</definedName>
    <definedName name="__DAN62">#REF!</definedName>
    <definedName name="__DAN63">#REF!</definedName>
    <definedName name="__DAN64">#REF!</definedName>
    <definedName name="__DAN65">#REF!</definedName>
    <definedName name="__DAN66">#REF!</definedName>
    <definedName name="__DAN67">#REF!</definedName>
    <definedName name="__DAN68">#REF!</definedName>
    <definedName name="__DAN69">#REF!</definedName>
    <definedName name="__DAN7">#REF!</definedName>
    <definedName name="__DAN70">#REF!</definedName>
    <definedName name="__DAN71">#REF!</definedName>
    <definedName name="__DAN72">#REF!</definedName>
    <definedName name="__DAN73">#REF!</definedName>
    <definedName name="__DAN74">#REF!</definedName>
    <definedName name="__DAN75">#REF!</definedName>
    <definedName name="__DAN76">#REF!</definedName>
    <definedName name="__DAN77">#REF!</definedName>
    <definedName name="__DAN78">#REF!</definedName>
    <definedName name="__DAN79">#REF!</definedName>
    <definedName name="__DAN8">#REF!</definedName>
    <definedName name="__DAN80">#REF!</definedName>
    <definedName name="__DAN81">#REF!</definedName>
    <definedName name="__DAN82">#REF!</definedName>
    <definedName name="__DAN83">#REF!</definedName>
    <definedName name="__DAN84">#REF!</definedName>
    <definedName name="__DAN85">#REF!</definedName>
    <definedName name="__DAN86">#REF!</definedName>
    <definedName name="__DAN87">#REF!</definedName>
    <definedName name="__DAN88">#REF!</definedName>
    <definedName name="__DAN89">#REF!</definedName>
    <definedName name="__DAN9">#REF!</definedName>
    <definedName name="__DAN90">#REF!</definedName>
    <definedName name="__DAN91">#REF!</definedName>
    <definedName name="__DAN92">#REF!</definedName>
    <definedName name="__DAN93">#REF!</definedName>
    <definedName name="__DAN94">#REF!</definedName>
    <definedName name="__DAN95">#REF!</definedName>
    <definedName name="__DAN96">#REF!</definedName>
    <definedName name="__DAN97">#REF!</definedName>
    <definedName name="__DAN98">#REF!</definedName>
    <definedName name="__DAN99">#REF!</definedName>
    <definedName name="__DOG22">#REF!</definedName>
    <definedName name="__DOG33">#REF!</definedName>
    <definedName name="__IL1">#REF!</definedName>
    <definedName name="__IntlFixup" hidden="1">TRUE</definedName>
    <definedName name="__ju8" localSheetId="0" hidden="1">{"'광피스표'!$A$3:$N$54"}</definedName>
    <definedName name="__ju8" hidden="1">{"'광피스표'!$A$3:$N$54"}</definedName>
    <definedName name="__kwy1" localSheetId="0" hidden="1">{#N/A,#N/A,FALSE,"ALM-ASISC"}</definedName>
    <definedName name="__kwy1" hidden="1">{#N/A,#N/A,FALSE,"ALM-ASISC"}</definedName>
    <definedName name="__PB1">#REF!</definedName>
    <definedName name="__PB2">#REF!</definedName>
    <definedName name="__PB3">#REF!</definedName>
    <definedName name="__RO45">#REF!</definedName>
    <definedName name="__WW3">#REF!</definedName>
    <definedName name="__WW7">#REF!</definedName>
    <definedName name="__WW8">#REF!</definedName>
    <definedName name="__xlfn.BAHTTEXT" hidden="1">#NAME?</definedName>
    <definedName name="_0" localSheetId="2">#REF!</definedName>
    <definedName name="_0" localSheetId="3">#REF!</definedName>
    <definedName name="_0">#REF!</definedName>
    <definedName name="_1" localSheetId="2">#REF!</definedName>
    <definedName name="_1" localSheetId="3">#REF!</definedName>
    <definedName name="_1">#REF!</definedName>
    <definedName name="_1._PANEL_BD.__LP___1" localSheetId="2">#REF!</definedName>
    <definedName name="_1._PANEL_BD.__LP___1" localSheetId="3">#REF!</definedName>
    <definedName name="_1._PANEL_BD.__LP___1" localSheetId="5">#REF!</definedName>
    <definedName name="_1._PANEL_BD.__LP___1">#REF!</definedName>
    <definedName name="_1_10km____1_10_33.6k">#REF!</definedName>
    <definedName name="_1_123Grap" localSheetId="2" hidden="1">#REF!</definedName>
    <definedName name="_1_123Grap" localSheetId="3" hidden="1">#REF!</definedName>
    <definedName name="_1_123Grap" localSheetId="5" hidden="1">#REF!</definedName>
    <definedName name="_1_123Grap" hidden="1">#REF!</definedName>
    <definedName name="_10">#N/A</definedName>
    <definedName name="_10_____F" hidden="1">#REF!</definedName>
    <definedName name="_10_3__Criteria">#REF!</definedName>
    <definedName name="_100단">#REF!</definedName>
    <definedName name="_101">#REF!</definedName>
    <definedName name="_102">#REF!</definedName>
    <definedName name="_103">#REF!</definedName>
    <definedName name="_104">#REF!</definedName>
    <definedName name="_105">#REF!</definedName>
    <definedName name="_105T간재">#REF!</definedName>
    <definedName name="_105T노무">#REF!</definedName>
    <definedName name="_105T노무야간">#REF!</definedName>
    <definedName name="_105T손료">#REF!</definedName>
    <definedName name="_106">#REF!</definedName>
    <definedName name="_107">#REF!</definedName>
    <definedName name="_108">#REF!</definedName>
    <definedName name="_109">#REF!</definedName>
    <definedName name="_10D2_" localSheetId="2">#REF!</definedName>
    <definedName name="_10D2_" localSheetId="3">#REF!</definedName>
    <definedName name="_10D2_" localSheetId="5">#REF!</definedName>
    <definedName name="_10D2_">#REF!</definedName>
    <definedName name="_10행열변환_4_.행열변환_4" localSheetId="2">#REF!</definedName>
    <definedName name="_10행열변환_4_.행열변환_4" localSheetId="3">#REF!</definedName>
    <definedName name="_10행열변환_4_.행열변환_4" localSheetId="5">#REF!</definedName>
    <definedName name="_10행열변환_4_.행열변환_4">#REF!</definedName>
    <definedName name="_11">#N/A</definedName>
    <definedName name="_11_0_0_F" localSheetId="2" hidden="1">#REF!</definedName>
    <definedName name="_11_0_0_F" localSheetId="3" hidden="1">#REF!</definedName>
    <definedName name="_11_0_0_F" localSheetId="5" hidden="1">#REF!</definedName>
    <definedName name="_11_0_0_F" hidden="1">#REF!</definedName>
    <definedName name="_110">#REF!</definedName>
    <definedName name="_111">#REF!</definedName>
    <definedName name="_112">#REF!</definedName>
    <definedName name="_113">#REF!</definedName>
    <definedName name="_114">#REF!</definedName>
    <definedName name="_116">#REF!</definedName>
    <definedName name="_117">#REF!</definedName>
    <definedName name="_118">#REF!</definedName>
    <definedName name="_119">#REF!</definedName>
    <definedName name="_11F" hidden="1">#REF!</definedName>
    <definedName name="_11G_0Extr" localSheetId="2">#REF!</definedName>
    <definedName name="_11G_0Extr" localSheetId="3">#REF!</definedName>
    <definedName name="_11G_0Extr" localSheetId="5">#REF!</definedName>
    <definedName name="_11G_0Extr">#REF!</definedName>
    <definedName name="_11G_0Extract">#REF!</definedName>
    <definedName name="_12">#N/A</definedName>
    <definedName name="_12_3_0Crite" localSheetId="2">#REF!</definedName>
    <definedName name="_12_3_0Crite" localSheetId="3">#REF!</definedName>
    <definedName name="_12_3_0Crite" localSheetId="5">#REF!</definedName>
    <definedName name="_12_3_0Crite">#REF!</definedName>
    <definedName name="_120">#REF!</definedName>
    <definedName name="_121">#REF!</definedName>
    <definedName name="_122">#REF!</definedName>
    <definedName name="_123">#REF!</definedName>
    <definedName name="_124">#REF!</definedName>
    <definedName name="_125">#REF!</definedName>
    <definedName name="_126">#REF!</definedName>
    <definedName name="_12G_0Extract" localSheetId="2">#REF!</definedName>
    <definedName name="_12G_0Extract" localSheetId="3">#REF!</definedName>
    <definedName name="_12G_0Extract" localSheetId="5">#REF!</definedName>
    <definedName name="_12G_0Extract">#REF!</definedName>
    <definedName name="_12단">#REF!</definedName>
    <definedName name="_13">#N/A</definedName>
    <definedName name="_13_3_0Criteria" localSheetId="2">#REF!</definedName>
    <definedName name="_13_3_0Criteria" localSheetId="3">#REF!</definedName>
    <definedName name="_13_3_0Criteria" localSheetId="5">#REF!</definedName>
    <definedName name="_13_3_0Criteria">#REF!</definedName>
    <definedName name="_13F" hidden="1">#REF!</definedName>
    <definedName name="_13IL1_" localSheetId="2">#REF!</definedName>
    <definedName name="_13IL1_" localSheetId="3">#REF!</definedName>
    <definedName name="_13IL1_" localSheetId="5">#REF!</definedName>
    <definedName name="_13IL1_">#REF!</definedName>
    <definedName name="_14">#N/A</definedName>
    <definedName name="_14A1_" localSheetId="2">#REF!</definedName>
    <definedName name="_14A1_" localSheetId="3">#REF!</definedName>
    <definedName name="_14A1_" localSheetId="5">#REF!</definedName>
    <definedName name="_14A1_">#REF!</definedName>
    <definedName name="_14l1_" localSheetId="2">#REF!</definedName>
    <definedName name="_14l1_" localSheetId="3">#REF!</definedName>
    <definedName name="_14l1_" localSheetId="5">#REF!</definedName>
    <definedName name="_14l1_">#REF!</definedName>
    <definedName name="_15">#N/A</definedName>
    <definedName name="_15A" localSheetId="5">#REF!</definedName>
    <definedName name="_15A">#REF!</definedName>
    <definedName name="_15Q1_" localSheetId="2">#REF!</definedName>
    <definedName name="_15Q1_" localSheetId="3">#REF!</definedName>
    <definedName name="_15Q1_" localSheetId="5">#REF!</definedName>
    <definedName name="_15Q1_">#REF!</definedName>
    <definedName name="_15T간재">#REF!</definedName>
    <definedName name="_15T노무">#REF!</definedName>
    <definedName name="_15T노무야간">#REF!</definedName>
    <definedName name="_15T손료">#REF!</definedName>
    <definedName name="_16">#N/A</definedName>
    <definedName name="_16_0_0_F" hidden="1">#REF!</definedName>
    <definedName name="_16Q2_" localSheetId="2">#REF!</definedName>
    <definedName name="_16Q2_" localSheetId="3">#REF!</definedName>
    <definedName name="_16Q2_" localSheetId="5">#REF!</definedName>
    <definedName name="_16Q2_">#REF!</definedName>
    <definedName name="_17">#N/A</definedName>
    <definedName name="_17_0_0_F" hidden="1">#REF!</definedName>
    <definedName name="_17_3_0Crite">#REF!</definedName>
    <definedName name="_17a14_" localSheetId="2">#REF!</definedName>
    <definedName name="_17a14_" localSheetId="3">#REF!</definedName>
    <definedName name="_17a14_" localSheetId="5">#REF!</definedName>
    <definedName name="_17a14_">#REF!</definedName>
    <definedName name="_17a16385_">#REF!</definedName>
    <definedName name="_17Q3_" localSheetId="2">#REF!</definedName>
    <definedName name="_17Q3_" localSheetId="3">#REF!</definedName>
    <definedName name="_17Q3_" localSheetId="5">#REF!</definedName>
    <definedName name="_17Q3_">#REF!</definedName>
    <definedName name="_18">#N/A</definedName>
    <definedName name="_18_3_0Criteria">#REF!</definedName>
    <definedName name="_188956_6">#REF!</definedName>
    <definedName name="_18A16800_" localSheetId="2">#REF!</definedName>
    <definedName name="_18A16800_" localSheetId="3">#REF!</definedName>
    <definedName name="_18A16800_" localSheetId="5">#REF!</definedName>
    <definedName name="_18A16800_">#REF!</definedName>
    <definedName name="_19">#N/A</definedName>
    <definedName name="_19_0_0_F" localSheetId="2" hidden="1">#REF!</definedName>
    <definedName name="_19_0_0_F" localSheetId="3" hidden="1">#REF!</definedName>
    <definedName name="_19_0_0_F" localSheetId="5" hidden="1">#REF!</definedName>
    <definedName name="_19_0_0_F" hidden="1">#REF!</definedName>
    <definedName name="_19_3__Crite">#REF!</definedName>
    <definedName name="_19B1_">#REF!</definedName>
    <definedName name="_19D1_" localSheetId="2">#REF!</definedName>
    <definedName name="_19D1_" localSheetId="3">#REF!</definedName>
    <definedName name="_19D1_" localSheetId="5">#REF!</definedName>
    <definedName name="_19D1_">#REF!</definedName>
    <definedName name="_1공장">#REF!</definedName>
    <definedName name="_2">#N/A</definedName>
    <definedName name="_2_0__123Grap" localSheetId="2" hidden="1">#REF!</definedName>
    <definedName name="_2_0__123Grap" localSheetId="3" hidden="1">#REF!</definedName>
    <definedName name="_2_0__123Grap" localSheetId="5" hidden="1">#REF!</definedName>
    <definedName name="_2_0__123Grap" hidden="1">#REF!</definedName>
    <definedName name="_2_3_0Crite">#REF!</definedName>
    <definedName name="_20">#N/A</definedName>
    <definedName name="_20_3__Criteria">#REF!</definedName>
    <definedName name="_20_3_0Crite">#REF!</definedName>
    <definedName name="_20D2_" localSheetId="2">#REF!</definedName>
    <definedName name="_20D2_" localSheetId="3">#REF!</definedName>
    <definedName name="_20D2_" localSheetId="5">#REF!</definedName>
    <definedName name="_20D2_">#REF!</definedName>
    <definedName name="_21">#N/A</definedName>
    <definedName name="_21_3_0Crite">#REF!</definedName>
    <definedName name="_21G_0Extr" localSheetId="2">#REF!</definedName>
    <definedName name="_21G_0Extr" localSheetId="3">#REF!</definedName>
    <definedName name="_21G_0Extr" localSheetId="5">#REF!</definedName>
    <definedName name="_21G_0Extr">#REF!</definedName>
    <definedName name="_22">#N/A</definedName>
    <definedName name="_22_3_0Crite">#REF!</definedName>
    <definedName name="_22G_0Extract" localSheetId="2">#REF!</definedName>
    <definedName name="_22G_0Extract" localSheetId="3">#REF!</definedName>
    <definedName name="_22G_0Extract" localSheetId="5">#REF!</definedName>
    <definedName name="_22G_0Extract">#REF!</definedName>
    <definedName name="_23">#N/A</definedName>
    <definedName name="_23G_0Extr">#REF!</definedName>
    <definedName name="_23IL1_" localSheetId="2">#REF!</definedName>
    <definedName name="_23IL1_" localSheetId="3">#REF!</definedName>
    <definedName name="_23IL1_" localSheetId="5">#REF!</definedName>
    <definedName name="_23IL1_">#REF!</definedName>
    <definedName name="_24">#N/A</definedName>
    <definedName name="_24_3_0Criteria">#REF!</definedName>
    <definedName name="_24G_0Extract">#REF!</definedName>
    <definedName name="_24l1_" localSheetId="2">#REF!</definedName>
    <definedName name="_24l1_" localSheetId="3">#REF!</definedName>
    <definedName name="_24l1_" localSheetId="5">#REF!</definedName>
    <definedName name="_24l1_">#REF!</definedName>
    <definedName name="_25">#N/A</definedName>
    <definedName name="_25_3_0Criteria">#REF!</definedName>
    <definedName name="_25G__Extr">#REF!</definedName>
    <definedName name="_25Q1_" localSheetId="2">#REF!</definedName>
    <definedName name="_25Q1_" localSheetId="3">#REF!</definedName>
    <definedName name="_25Q1_" localSheetId="5">#REF!</definedName>
    <definedName name="_25Q1_">#REF!</definedName>
    <definedName name="_26">#N/A</definedName>
    <definedName name="_26_3__Crite">#REF!</definedName>
    <definedName name="_26G__Extract">#REF!</definedName>
    <definedName name="_26Q2_" localSheetId="2">#REF!</definedName>
    <definedName name="_26Q2_" localSheetId="3">#REF!</definedName>
    <definedName name="_26Q2_" localSheetId="5">#REF!</definedName>
    <definedName name="_26Q2_">#REF!</definedName>
    <definedName name="_27">#N/A</definedName>
    <definedName name="_27_0_0_F" hidden="1">#REF!</definedName>
    <definedName name="_27_3__Criteria">#REF!</definedName>
    <definedName name="_27_3_0Criteria">#REF!</definedName>
    <definedName name="_27a16385_">#REF!</definedName>
    <definedName name="_27Q3_" localSheetId="2">#REF!</definedName>
    <definedName name="_27Q3_" localSheetId="3">#REF!</definedName>
    <definedName name="_27Q3_" localSheetId="5">#REF!</definedName>
    <definedName name="_27Q3_">#REF!</definedName>
    <definedName name="_27단">#REF!</definedName>
    <definedName name="_28">#N/A</definedName>
    <definedName name="_28_3_0Criteria">#REF!</definedName>
    <definedName name="_28A16800_">#REF!</definedName>
    <definedName name="_28단" localSheetId="2">#REF!</definedName>
    <definedName name="_28단" localSheetId="3">#REF!</definedName>
    <definedName name="_28단" localSheetId="5">#REF!</definedName>
    <definedName name="_28단">#REF!</definedName>
    <definedName name="_29">#N/A</definedName>
    <definedName name="_29_3__Crite">#REF!</definedName>
    <definedName name="_29B1_">#REF!</definedName>
    <definedName name="_2P100A">#REF!</definedName>
    <definedName name="_2P200A">#REF!</definedName>
    <definedName name="_2P300A">#REF!</definedName>
    <definedName name="_2P30A">#REF!</definedName>
    <definedName name="_2P60A">#REF!</definedName>
    <definedName name="_2공장">#REF!</definedName>
    <definedName name="_3">#N/A</definedName>
    <definedName name="_3_0_0_F" localSheetId="2" hidden="1">#REF!</definedName>
    <definedName name="_3_0_0_F" localSheetId="3" hidden="1">#REF!</definedName>
    <definedName name="_3_0_0_F" localSheetId="5" hidden="1">#REF!</definedName>
    <definedName name="_3_0_0_F" hidden="1">#REF!</definedName>
    <definedName name="_3_0_F" hidden="1">#REF!</definedName>
    <definedName name="_30">#N/A</definedName>
    <definedName name="_30_3__Criteria">#REF!</definedName>
    <definedName name="_30신설일위대가">#REF!</definedName>
    <definedName name="_31">#N/A</definedName>
    <definedName name="_315">#REF!</definedName>
    <definedName name="_315___0">#REF!</definedName>
    <definedName name="_315___10">#REF!</definedName>
    <definedName name="_315___11">#REF!</definedName>
    <definedName name="_315___12">#REF!</definedName>
    <definedName name="_315___7">#REF!</definedName>
    <definedName name="_315___8">#REF!</definedName>
    <definedName name="_315___9">#REF!</definedName>
    <definedName name="_31q45_" localSheetId="0" hidden="1">{"'용역비'!$A$4:$C$8"}</definedName>
    <definedName name="_31q45_" hidden="1">{"'용역비'!$A$4:$C$8"}</definedName>
    <definedName name="_32">#N/A</definedName>
    <definedName name="_33">#N/A</definedName>
    <definedName name="_33G_0Extr">#REF!</definedName>
    <definedName name="_34">#N/A</definedName>
    <definedName name="_34G_0Extract">#REF!</definedName>
    <definedName name="_35">#N/A</definedName>
    <definedName name="_35G__Extr">#REF!</definedName>
    <definedName name="_36">#N/A</definedName>
    <definedName name="_36G__Extract">#REF!</definedName>
    <definedName name="_37">#N/A</definedName>
    <definedName name="_37단">#REF!</definedName>
    <definedName name="_38">#N/A</definedName>
    <definedName name="_39">#N/A</definedName>
    <definedName name="_3F" hidden="1">#REF!</definedName>
    <definedName name="_3P100A">#REF!</definedName>
    <definedName name="_3P200A">#REF!</definedName>
    <definedName name="_3P300A">#REF!</definedName>
    <definedName name="_3P30A">#REF!</definedName>
    <definedName name="_3P400A">#REF!</definedName>
    <definedName name="_3P600A">#REF!</definedName>
    <definedName name="_3P60A">#REF!</definedName>
    <definedName name="_3공장">#REF!</definedName>
    <definedName name="_4">#N/A</definedName>
    <definedName name="_4_0_F" hidden="1">#REF!</definedName>
    <definedName name="_4_3_0Crite" localSheetId="2">#REF!</definedName>
    <definedName name="_4_3_0Crite" localSheetId="3">#REF!</definedName>
    <definedName name="_4_3_0Crite" localSheetId="5">#REF!</definedName>
    <definedName name="_4_3_0Crite">#REF!</definedName>
    <definedName name="_4_3_0Criteria">#REF!</definedName>
    <definedName name="_40">#N/A</definedName>
    <definedName name="_40총괄">#REF!</definedName>
    <definedName name="_41">#N/A</definedName>
    <definedName name="_415">#REF!</definedName>
    <definedName name="_415___0">#REF!</definedName>
    <definedName name="_415___10">#REF!</definedName>
    <definedName name="_415___12">#REF!</definedName>
    <definedName name="_415___2">#REF!</definedName>
    <definedName name="_415___3">#REF!</definedName>
    <definedName name="_415___4">#REF!</definedName>
    <definedName name="_415___5">#REF!</definedName>
    <definedName name="_415___7">#REF!</definedName>
    <definedName name="_415___8">#REF!</definedName>
    <definedName name="_415___9">#REF!</definedName>
    <definedName name="_42">#N/A</definedName>
    <definedName name="_43">#N/A</definedName>
    <definedName name="_44">#N/A</definedName>
    <definedName name="_45">#N/A</definedName>
    <definedName name="_46">#N/A</definedName>
    <definedName name="_461">#REF!</definedName>
    <definedName name="_461___0">#REF!</definedName>
    <definedName name="_461___10">#REF!</definedName>
    <definedName name="_461___12">#REF!</definedName>
    <definedName name="_461___2">#REF!</definedName>
    <definedName name="_461___3">#REF!</definedName>
    <definedName name="_461___4">#REF!</definedName>
    <definedName name="_461___5">#REF!</definedName>
    <definedName name="_461___7">#REF!</definedName>
    <definedName name="_461___8">#REF!</definedName>
    <definedName name="_461___9">#REF!</definedName>
    <definedName name="_47">#N/A</definedName>
    <definedName name="_48">#N/A</definedName>
    <definedName name="_49">#N/A</definedName>
    <definedName name="_4F" hidden="1">#REF!</definedName>
    <definedName name="_4P100A">#REF!</definedName>
    <definedName name="_4P200A">#REF!</definedName>
    <definedName name="_4P300A">#REF!</definedName>
    <definedName name="_4P400A">#REF!</definedName>
    <definedName name="_4P60A">#REF!</definedName>
    <definedName name="_4행열변환_1_.행열변환_1" localSheetId="2">#REF!</definedName>
    <definedName name="_4행열변환_1_.행열변환_1" localSheetId="3">#REF!</definedName>
    <definedName name="_4행열변환_1_.행열변환_1" localSheetId="5">#REF!</definedName>
    <definedName name="_4행열변환_1_.행열변환_1">#REF!</definedName>
    <definedName name="_5" localSheetId="2">#REF!</definedName>
    <definedName name="_5" localSheetId="3">#REF!</definedName>
    <definedName name="_5" localSheetId="5">#REF!</definedName>
    <definedName name="_5">#REF!</definedName>
    <definedName name="_5_">#REF!</definedName>
    <definedName name="_5__0_0_F" hidden="1">#REF!</definedName>
    <definedName name="_5_3_0Criteria" localSheetId="2">#REF!</definedName>
    <definedName name="_5_3_0Criteria" localSheetId="3">#REF!</definedName>
    <definedName name="_5_3_0Criteria" localSheetId="5">#REF!</definedName>
    <definedName name="_5_3_0Criteria">#REF!</definedName>
    <definedName name="_50">#N/A</definedName>
    <definedName name="_51">#N/A</definedName>
    <definedName name="_52">#N/A</definedName>
    <definedName name="_53">#N/A</definedName>
    <definedName name="_54">#N/A</definedName>
    <definedName name="_55">#N/A</definedName>
    <definedName name="_56">#N/A</definedName>
    <definedName name="_57">#N/A</definedName>
    <definedName name="_58">#N/A</definedName>
    <definedName name="_59">#N/A</definedName>
    <definedName name="_5F" hidden="1">#REF!</definedName>
    <definedName name="_6">#N/A</definedName>
    <definedName name="_6_____F" hidden="1">#REF!</definedName>
    <definedName name="_6_0_0_F" hidden="1">#REF!</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7a16385_">#REF!</definedName>
    <definedName name="_68">#N/A</definedName>
    <definedName name="_68A16800_">#REF!</definedName>
    <definedName name="_69">#N/A</definedName>
    <definedName name="_69B1_">#REF!</definedName>
    <definedName name="_6c312_">#REF!</definedName>
    <definedName name="_6단" localSheetId="2">#REF!</definedName>
    <definedName name="_6단" localSheetId="3">#REF!</definedName>
    <definedName name="_6단" localSheetId="5">#REF!</definedName>
    <definedName name="_6단">#REF!</definedName>
    <definedName name="_6행열변환_2_.행열변환_2" localSheetId="2">#REF!</definedName>
    <definedName name="_6행열변환_2_.행열변환_2" localSheetId="3">#REF!</definedName>
    <definedName name="_6행열변환_2_.행열변환_2" localSheetId="5">#REF!</definedName>
    <definedName name="_6행열변환_2_.행열변환_2">#REF!</definedName>
    <definedName name="_7" localSheetId="2">#REF!</definedName>
    <definedName name="_7" localSheetId="3">#REF!</definedName>
    <definedName name="_7" localSheetId="5">#REF!</definedName>
    <definedName name="_7">#REF!</definedName>
    <definedName name="_7_0_0_F" hidden="1">#REF!</definedName>
    <definedName name="_7_15_17_13.5_13.5">#REF!</definedName>
    <definedName name="_7_3_0Crite">#REF!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8a16385_">#REF!</definedName>
    <definedName name="_79">#N/A</definedName>
    <definedName name="_79A16800_">#REF!</definedName>
    <definedName name="_7A1_" localSheetId="2">#REF!</definedName>
    <definedName name="_7A1_" localSheetId="3">#REF!</definedName>
    <definedName name="_7A1_" localSheetId="5">#REF!</definedName>
    <definedName name="_7A1_">#REF!</definedName>
    <definedName name="_7DP2_">#REF!</definedName>
    <definedName name="_8">#N/A</definedName>
    <definedName name="_8_0_0_F" hidden="1">#REF!</definedName>
    <definedName name="_8_3_0Criteria">#REF!</definedName>
    <definedName name="_80">#N/A</definedName>
    <definedName name="_80B1_">#REF!</definedName>
    <definedName name="_81">#N/A</definedName>
    <definedName name="_82">#N/A</definedName>
    <definedName name="_83">#N/A</definedName>
    <definedName name="_84">#N/A</definedName>
    <definedName name="_85">#N/A</definedName>
    <definedName name="_86">#N/A</definedName>
    <definedName name="_86G_0Extr">#REF!</definedName>
    <definedName name="_87">#N/A</definedName>
    <definedName name="_87G_0Extr">#REF!</definedName>
    <definedName name="_88">#N/A</definedName>
    <definedName name="_89">#N/A</definedName>
    <definedName name="_8a14_" localSheetId="2">#REF!</definedName>
    <definedName name="_8a14_" localSheetId="3">#REF!</definedName>
    <definedName name="_8a14_" localSheetId="5">#REF!</definedName>
    <definedName name="_8a14_">#REF!</definedName>
    <definedName name="_8T간재">#REF!</definedName>
    <definedName name="_8T노무">#REF!</definedName>
    <definedName name="_8T노무야간">#REF!</definedName>
    <definedName name="_8T손료">#REF!</definedName>
    <definedName name="_8행열변환_3_.행열변환_3" localSheetId="2">#REF!</definedName>
    <definedName name="_8행열변환_3_.행열변환_3" localSheetId="3">#REF!</definedName>
    <definedName name="_8행열변환_3_.행열변환_3" localSheetId="5">#REF!</definedName>
    <definedName name="_8행열변환_3_.행열변환_3">#REF!</definedName>
    <definedName name="_9">#N/A</definedName>
    <definedName name="_9__0_0_F" hidden="1">#REF!</definedName>
    <definedName name="_9_3__Crite">#REF!</definedName>
    <definedName name="_90">#N/A</definedName>
    <definedName name="_91">#N/A</definedName>
    <definedName name="_92">#N/A</definedName>
    <definedName name="_92G_0Extr">#REF!</definedName>
    <definedName name="_92G_0Extract">#REF!</definedName>
    <definedName name="_93">#N/A</definedName>
    <definedName name="_93G_0Extr">#REF!</definedName>
    <definedName name="_93G_0Extract">#REF!</definedName>
    <definedName name="_94">#N/A</definedName>
    <definedName name="_94G__Extr">#REF!</definedName>
    <definedName name="_95">#N/A</definedName>
    <definedName name="_95G__Extract">#REF!</definedName>
    <definedName name="_96">#N/A</definedName>
    <definedName name="_96G_0Extract">#REF!</definedName>
    <definedName name="_97">#N/A</definedName>
    <definedName name="_97G_0Extract">#REF!</definedName>
    <definedName name="_97단">#REF!</definedName>
    <definedName name="_98">#N/A</definedName>
    <definedName name="_98G__Extr">#REF!</definedName>
    <definedName name="_99">#N/A</definedName>
    <definedName name="_99G__Extract">#REF!</definedName>
    <definedName name="_9D1_" localSheetId="2">#REF!</definedName>
    <definedName name="_9D1_" localSheetId="3">#REF!</definedName>
    <definedName name="_9D1_" localSheetId="5">#REF!</definedName>
    <definedName name="_9D1_">#REF!</definedName>
    <definedName name="_9G_0Extr">#REF!</definedName>
    <definedName name="_a">#N/A</definedName>
    <definedName name="_A01">#REF!</definedName>
    <definedName name="_A02">#REF!</definedName>
    <definedName name="_A03">#REF!</definedName>
    <definedName name="_A04">#REF!</definedName>
    <definedName name="_A05">#REF!</definedName>
    <definedName name="_A1">#REF!</definedName>
    <definedName name="_A16800">#REF!</definedName>
    <definedName name="_A183154">#REF!</definedName>
    <definedName name="_A25">0</definedName>
    <definedName name="_AAA1">#REF!</definedName>
    <definedName name="_AAA2">#REF!</definedName>
    <definedName name="_AD7">0</definedName>
    <definedName name="_AD9">0</definedName>
    <definedName name="_AW5">0</definedName>
    <definedName name="_AW6">0</definedName>
    <definedName name="_AW7">0</definedName>
    <definedName name="_AW8">0</definedName>
    <definedName name="_B02">#REF!</definedName>
    <definedName name="_b03">#REF!</definedName>
    <definedName name="_b05">#REF!</definedName>
    <definedName name="_b06">#REF!</definedName>
    <definedName name="_b07">#REF!</definedName>
    <definedName name="_b08">#REF!</definedName>
    <definedName name="_B1">#REF!</definedName>
    <definedName name="_B10">#REF!</definedName>
    <definedName name="_B11">#REF!</definedName>
    <definedName name="_b12">#REF!</definedName>
    <definedName name="_b13">#REF!</definedName>
    <definedName name="_B14">#REF!</definedName>
    <definedName name="_b15">#REF!</definedName>
    <definedName name="_b17">#REF!</definedName>
    <definedName name="_b18">#REF!</definedName>
    <definedName name="_b19">#REF!</definedName>
    <definedName name="_B20">#REF!</definedName>
    <definedName name="_B21">#REF!</definedName>
    <definedName name="_B22">#REF!=#REF!</definedName>
    <definedName name="_B23">#REF!</definedName>
    <definedName name="_B24">#REF!</definedName>
    <definedName name="_B25">#REF!</definedName>
    <definedName name="_B37">#REF!</definedName>
    <definedName name="_B38">#REF!</definedName>
    <definedName name="_C">#REF!</definedName>
    <definedName name="_C01">#REF!</definedName>
    <definedName name="_c02">#REF!</definedName>
    <definedName name="_C315">#REF!</definedName>
    <definedName name="_Ç315">#REF!</definedName>
    <definedName name="_C315___0">#REF!</definedName>
    <definedName name="_Ç315___0">#REF!</definedName>
    <definedName name="_Ç315___10">#REF!</definedName>
    <definedName name="_C315___11">#REF!</definedName>
    <definedName name="_C315___12">#REF!</definedName>
    <definedName name="_Ç315___12">#REF!</definedName>
    <definedName name="_Ç315___2">#REF!</definedName>
    <definedName name="_Ç315___3">#REF!</definedName>
    <definedName name="_Ç315___4">#REF!</definedName>
    <definedName name="_Ç315___5">#REF!</definedName>
    <definedName name="_Ç315___7">#REF!</definedName>
    <definedName name="_Ç315___8">#REF!</definedName>
    <definedName name="_Ç315___9">#REF!</definedName>
    <definedName name="_D01">#REF!</definedName>
    <definedName name="_D02">#REF!</definedName>
    <definedName name="_D1">#REF!</definedName>
    <definedName name="_D2">#REF!</definedName>
    <definedName name="_DAN1">#REF!</definedName>
    <definedName name="_DAN10">#REF!</definedName>
    <definedName name="_DAN100">#REF!</definedName>
    <definedName name="_DAN101">#REF!</definedName>
    <definedName name="_DAN102">#REF!</definedName>
    <definedName name="_DAN103">#REF!</definedName>
    <definedName name="_DAN104">#REF!</definedName>
    <definedName name="_DAN105">#REF!</definedName>
    <definedName name="_DAN106">#REF!</definedName>
    <definedName name="_DAN107">#REF!</definedName>
    <definedName name="_DAN108">#REF!</definedName>
    <definedName name="_DAN109">#REF!</definedName>
    <definedName name="_DAN11">#REF!</definedName>
    <definedName name="_DAN110">#REF!</definedName>
    <definedName name="_DAN111">#REF!</definedName>
    <definedName name="_DAN112">#REF!</definedName>
    <definedName name="_DAN113">#REF!</definedName>
    <definedName name="_DAN114">#REF!</definedName>
    <definedName name="_DAN115">#REF!</definedName>
    <definedName name="_DAN116">#REF!</definedName>
    <definedName name="_DAN117">#REF!</definedName>
    <definedName name="_DAN118">#REF!</definedName>
    <definedName name="_DAN119">#REF!</definedName>
    <definedName name="_DAN12">#REF!</definedName>
    <definedName name="_DAN120">#REF!</definedName>
    <definedName name="_DAN121">#REF!</definedName>
    <definedName name="_DAN122">#REF!</definedName>
    <definedName name="_DAN123">#REF!</definedName>
    <definedName name="_DAN124">#REF!</definedName>
    <definedName name="_DAN125">#REF!</definedName>
    <definedName name="_DAN126">#REF!</definedName>
    <definedName name="_DAN127">#REF!</definedName>
    <definedName name="_DAN128">#REF!</definedName>
    <definedName name="_DAN129">#REF!</definedName>
    <definedName name="_DAN13">#REF!</definedName>
    <definedName name="_DAN130">#REF!</definedName>
    <definedName name="_DAN131">#REF!</definedName>
    <definedName name="_DAN132">#REF!</definedName>
    <definedName name="_DAN133">#REF!</definedName>
    <definedName name="_DAN134">#REF!</definedName>
    <definedName name="_DAN135">#REF!</definedName>
    <definedName name="_DAN136">#REF!</definedName>
    <definedName name="_DAN137">#REF!</definedName>
    <definedName name="_DAN138">#REF!</definedName>
    <definedName name="_DAN139">#REF!</definedName>
    <definedName name="_DAN14">#REF!</definedName>
    <definedName name="_DAN140">#REF!</definedName>
    <definedName name="_DAN141">#REF!</definedName>
    <definedName name="_DAN142">#REF!</definedName>
    <definedName name="_DAN143">#REF!</definedName>
    <definedName name="_DAN144">#REF!</definedName>
    <definedName name="_DAN145">#REF!</definedName>
    <definedName name="_DAN146">#REF!</definedName>
    <definedName name="_DAN147">#REF!</definedName>
    <definedName name="_DAN148">#REF!</definedName>
    <definedName name="_DAN149">#REF!</definedName>
    <definedName name="_DAN15">#REF!</definedName>
    <definedName name="_DAN150">#REF!</definedName>
    <definedName name="_DAN151">#REF!</definedName>
    <definedName name="_DAN152">#REF!</definedName>
    <definedName name="_DAN153">#REF!</definedName>
    <definedName name="_DAN16">#REF!</definedName>
    <definedName name="_DAN17">#REF!</definedName>
    <definedName name="_DAN18">#REF!</definedName>
    <definedName name="_DAN19">#REF!</definedName>
    <definedName name="_DAN2">#REF!</definedName>
    <definedName name="_DAN20">#REF!</definedName>
    <definedName name="_DAN21">#REF!</definedName>
    <definedName name="_DAN22">#REF!</definedName>
    <definedName name="_DAN23">#REF!</definedName>
    <definedName name="_DAN24">#REF!</definedName>
    <definedName name="_DAN25">#REF!</definedName>
    <definedName name="_DAN26">#REF!</definedName>
    <definedName name="_DAN27">#REF!</definedName>
    <definedName name="_DAN28">#REF!</definedName>
    <definedName name="_DAN29">#REF!</definedName>
    <definedName name="_DAN3">#REF!</definedName>
    <definedName name="_DAN30">#REF!</definedName>
    <definedName name="_DAN31">#REF!</definedName>
    <definedName name="_DAN32">#REF!</definedName>
    <definedName name="_DAN33">#REF!</definedName>
    <definedName name="_DAN34">#REF!</definedName>
    <definedName name="_DAN35">#REF!</definedName>
    <definedName name="_DAN36">#REF!</definedName>
    <definedName name="_DAN37">#REF!</definedName>
    <definedName name="_DAN38">#REF!</definedName>
    <definedName name="_DAN39">#REF!</definedName>
    <definedName name="_DAN4">#REF!</definedName>
    <definedName name="_DAN40">#REF!</definedName>
    <definedName name="_DAN41">#REF!</definedName>
    <definedName name="_DAN42">#REF!</definedName>
    <definedName name="_DAN43">#REF!</definedName>
    <definedName name="_DAN44">#REF!</definedName>
    <definedName name="_DAN45">#REF!</definedName>
    <definedName name="_DAN46">#REF!</definedName>
    <definedName name="_DAN47">#REF!</definedName>
    <definedName name="_DAN48">#REF!</definedName>
    <definedName name="_DAN49">#REF!</definedName>
    <definedName name="_DAN5">#REF!</definedName>
    <definedName name="_DAN50">#REF!</definedName>
    <definedName name="_DAN51">#REF!</definedName>
    <definedName name="_DAN52">#REF!</definedName>
    <definedName name="_DAN53">#REF!</definedName>
    <definedName name="_DAN54">#REF!</definedName>
    <definedName name="_DAN55">#REF!</definedName>
    <definedName name="_DAN56">#REF!</definedName>
    <definedName name="_DAN57">#REF!</definedName>
    <definedName name="_DAN58">#REF!</definedName>
    <definedName name="_DAN59">#REF!</definedName>
    <definedName name="_DAN6">#REF!</definedName>
    <definedName name="_DAN60">#REF!</definedName>
    <definedName name="_DAN61">#REF!</definedName>
    <definedName name="_DAN62">#REF!</definedName>
    <definedName name="_DAN63">#REF!</definedName>
    <definedName name="_DAN64">#REF!</definedName>
    <definedName name="_DAN65">#REF!</definedName>
    <definedName name="_DAN66">#REF!</definedName>
    <definedName name="_DAN67">#REF!</definedName>
    <definedName name="_DAN68">#REF!</definedName>
    <definedName name="_DAN69">#REF!</definedName>
    <definedName name="_DAN7">#REF!</definedName>
    <definedName name="_DAN70">#REF!</definedName>
    <definedName name="_DAN71">#REF!</definedName>
    <definedName name="_DAN72">#REF!</definedName>
    <definedName name="_DAN73">#REF!</definedName>
    <definedName name="_DAN74">#REF!</definedName>
    <definedName name="_DAN75">#REF!</definedName>
    <definedName name="_DAN76">#REF!</definedName>
    <definedName name="_DAN77">#REF!</definedName>
    <definedName name="_DAN78">#REF!</definedName>
    <definedName name="_DAN79">#REF!</definedName>
    <definedName name="_DAN8">#REF!</definedName>
    <definedName name="_DAN80">#REF!</definedName>
    <definedName name="_DAN81">#REF!</definedName>
    <definedName name="_DAN82">#REF!</definedName>
    <definedName name="_DAN83">#REF!</definedName>
    <definedName name="_DAN84">#REF!</definedName>
    <definedName name="_DAN85">#REF!</definedName>
    <definedName name="_DAN86">#REF!</definedName>
    <definedName name="_DAN87">#REF!</definedName>
    <definedName name="_DAN88">#REF!</definedName>
    <definedName name="_DAN89">#REF!</definedName>
    <definedName name="_DAN9">#REF!</definedName>
    <definedName name="_DAN90">#REF!</definedName>
    <definedName name="_DAN91">#REF!</definedName>
    <definedName name="_DAN92">#REF!</definedName>
    <definedName name="_DAN93">#REF!</definedName>
    <definedName name="_DAN94">#REF!</definedName>
    <definedName name="_DAN95">#REF!</definedName>
    <definedName name="_DAN96">#REF!</definedName>
    <definedName name="_DAN97">#REF!</definedName>
    <definedName name="_DAN98">#REF!</definedName>
    <definedName name="_DAN99">#REF!</definedName>
    <definedName name="_Dist_Bin" hidden="1">#REF!</definedName>
    <definedName name="_Dist_Values" hidden="1">#REF!</definedName>
    <definedName name="_DOG1" localSheetId="2">#REF!</definedName>
    <definedName name="_DOG1" localSheetId="3">#REF!</definedName>
    <definedName name="_DOG1" localSheetId="5">#REF!</definedName>
    <definedName name="_DOG1">#REF!</definedName>
    <definedName name="_DOG2" localSheetId="2">#REF!</definedName>
    <definedName name="_DOG2" localSheetId="3">#REF!</definedName>
    <definedName name="_DOG2" localSheetId="5">#REF!</definedName>
    <definedName name="_DOG2">#REF!</definedName>
    <definedName name="_DOG22" localSheetId="2">#REF!</definedName>
    <definedName name="_DOG22" localSheetId="3">#REF!</definedName>
    <definedName name="_DOG22" localSheetId="5">#REF!</definedName>
    <definedName name="_DOG22">#REF!</definedName>
    <definedName name="_DOG3" localSheetId="2">#REF!</definedName>
    <definedName name="_DOG3" localSheetId="3">#REF!</definedName>
    <definedName name="_DOG3" localSheetId="5">#REF!</definedName>
    <definedName name="_DOG3">#REF!</definedName>
    <definedName name="_DOG33" localSheetId="2">#REF!</definedName>
    <definedName name="_DOG33" localSheetId="3">#REF!</definedName>
    <definedName name="_DOG33" localSheetId="5">#REF!</definedName>
    <definedName name="_DOG33">#REF!</definedName>
    <definedName name="_DOG4" localSheetId="2">#REF!</definedName>
    <definedName name="_DOG4" localSheetId="3">#REF!</definedName>
    <definedName name="_DOG4" localSheetId="5">#REF!</definedName>
    <definedName name="_DOG4">#REF!</definedName>
    <definedName name="_E01">#REF!</definedName>
    <definedName name="_E7_E9_E11_E13_">#N/A</definedName>
    <definedName name="_ENG1">VLOOKUP(#REF!,#REF!,3)</definedName>
    <definedName name="_ENG2">VLOOKUP(#REF!,#REF!,3)</definedName>
    <definedName name="_ENG3">VLOOKUP(#REF!,#REF!,3)</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#REF!</definedName>
    <definedName name="_f20">#REF!</definedName>
    <definedName name="_f21">#REF!</definedName>
    <definedName name="_F3">#REF!</definedName>
    <definedName name="_FILE" hidden="1">#REF!</definedName>
    <definedName name="_Fill" localSheetId="2" hidden="1">#REF!</definedName>
    <definedName name="_Fill" localSheetId="3" hidden="1">#REF!</definedName>
    <definedName name="_Fill" hidden="1">#REF!</definedName>
    <definedName name="_xlnm._FilterDatabase" localSheetId="2" hidden="1">내역서!$A$5:$L$167</definedName>
    <definedName name="_xlnm._FilterDatabase" localSheetId="3" hidden="1">단가비교표!$A$5:$L$127</definedName>
    <definedName name="_xlnm._FilterDatabase" localSheetId="5" hidden="1">#REF!</definedName>
    <definedName name="_xlnm._FilterDatabase" hidden="1">#REF!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#REF!</definedName>
    <definedName name="_G12">#REF!</definedName>
    <definedName name="_G13">#REF!</definedName>
    <definedName name="_H01">#REF!</definedName>
    <definedName name="_H02">#REF!</definedName>
    <definedName name="_H03">#REF!</definedName>
    <definedName name="_H04">#REF!</definedName>
    <definedName name="_H06">#REF!</definedName>
    <definedName name="_h07">#REF!</definedName>
    <definedName name="_h08">#REF!</definedName>
    <definedName name="_H09">#REF!</definedName>
    <definedName name="_H10">#REF!</definedName>
    <definedName name="_H11">#REF!</definedName>
    <definedName name="_H12">#REF!</definedName>
    <definedName name="_H13">#REF!</definedName>
    <definedName name="_H14">#REF!</definedName>
    <definedName name="_H15">#REF!</definedName>
    <definedName name="_H16">#REF!</definedName>
    <definedName name="_H17">#REF!=#REF!</definedName>
    <definedName name="_H18">#REF!</definedName>
    <definedName name="_H19">#REF!</definedName>
    <definedName name="_HAN1">VLOOKUP(#REF!,#REF!,2)</definedName>
    <definedName name="_HAN2">VLOOKUP(#REF!,#REF!,2)</definedName>
    <definedName name="_HAN3">VLOOKUP(#REF!,#REF!,2)</definedName>
    <definedName name="_HSH1">#REF!</definedName>
    <definedName name="_HSH2">#REF!</definedName>
    <definedName name="_I01">#REF!</definedName>
    <definedName name="_IAT1" localSheetId="2">#REF!</definedName>
    <definedName name="_IAT1" localSheetId="3">#REF!</definedName>
    <definedName name="_IAT1" localSheetId="5">#REF!</definedName>
    <definedName name="_IAT1">#REF!</definedName>
    <definedName name="_IAT5" localSheetId="2">#REF!</definedName>
    <definedName name="_IAT5" localSheetId="3">#REF!</definedName>
    <definedName name="_IAT5" localSheetId="5">#REF!</definedName>
    <definedName name="_IAT5">#REF!</definedName>
    <definedName name="_J01">#REF!</definedName>
    <definedName name="_JA2" localSheetId="2">#REF!</definedName>
    <definedName name="_JA2" localSheetId="3">#REF!</definedName>
    <definedName name="_JA2" localSheetId="5">#REF!</definedName>
    <definedName name="_JA2">#REF!</definedName>
    <definedName name="_ju8" localSheetId="0" hidden="1">{"'광피스표'!$A$3:$N$54"}</definedName>
    <definedName name="_ju8" hidden="1">{"'광피스표'!$A$3:$N$54"}</definedName>
    <definedName name="_K">#N/A</definedName>
    <definedName name="_K01">#REF!</definedName>
    <definedName name="_K02">#REF!=#REF!</definedName>
    <definedName name="_K11">0</definedName>
    <definedName name="_K12">0</definedName>
    <definedName name="_K21">0</definedName>
    <definedName name="_Key1" localSheetId="2" hidden="1">#REF!</definedName>
    <definedName name="_Key1" localSheetId="3" hidden="1">#REF!</definedName>
    <definedName name="_Key1" localSheetId="0" hidden="1">#REF!</definedName>
    <definedName name="_Key1" localSheetId="1" hidden="1">#REF!</definedName>
    <definedName name="_Key1" hidden="1">#REF!</definedName>
    <definedName name="_Key2" localSheetId="2" hidden="1">#REF!</definedName>
    <definedName name="_Key2" localSheetId="3" hidden="1">#REF!</definedName>
    <definedName name="_Key2" localSheetId="0" hidden="1">#REF!</definedName>
    <definedName name="_Key2" localSheetId="1" hidden="1">#REF!</definedName>
    <definedName name="_Key2" hidden="1">#REF!</definedName>
    <definedName name="_Key237" hidden="1">#REF!</definedName>
    <definedName name="_kfkf" hidden="1">#REF!</definedName>
    <definedName name="_kwy1" localSheetId="0" hidden="1">{#N/A,#N/A,FALSE,"ALM-ASISC"}</definedName>
    <definedName name="_kwy1" hidden="1">{#N/A,#N/A,FALSE,"ALM-ASISC"}</definedName>
    <definedName name="_L01">#REF!</definedName>
    <definedName name="_L02">#REF!</definedName>
    <definedName name="_L03">#REF!</definedName>
    <definedName name="_l06">#REF!</definedName>
    <definedName name="_l07">#REF!</definedName>
    <definedName name="_L08">#REF!</definedName>
    <definedName name="_L09">#REF!</definedName>
    <definedName name="_l1">#REF!</definedName>
    <definedName name="_LM9228" localSheetId="2">#REF!</definedName>
    <definedName name="_LM9228" localSheetId="3">#REF!</definedName>
    <definedName name="_LM9228" localSheetId="5">#REF!</definedName>
    <definedName name="_LM9228">#REF!</definedName>
    <definedName name="_LP1" localSheetId="2">#REF!</definedName>
    <definedName name="_LP1" localSheetId="3">#REF!</definedName>
    <definedName name="_LP1" localSheetId="5">#REF!</definedName>
    <definedName name="_LP1">#REF!</definedName>
    <definedName name="_LP2" localSheetId="2">#REF!</definedName>
    <definedName name="_LP2" localSheetId="3">#REF!</definedName>
    <definedName name="_LP2" localSheetId="5">#REF!</definedName>
    <definedName name="_LP2">#REF!</definedName>
    <definedName name="_LPB1" localSheetId="2">#REF!</definedName>
    <definedName name="_LPB1" localSheetId="3">#REF!</definedName>
    <definedName name="_LPB1" localSheetId="5">#REF!</definedName>
    <definedName name="_LPB1">#REF!</definedName>
    <definedName name="_LPK1" localSheetId="2">#REF!</definedName>
    <definedName name="_LPK1" localSheetId="3">#REF!</definedName>
    <definedName name="_LPK1">#REF!</definedName>
    <definedName name="_LU1" localSheetId="2">#REF!</definedName>
    <definedName name="_LU1" localSheetId="3">#REF!</definedName>
    <definedName name="_LU1">#REF!</definedName>
    <definedName name="_LU2" localSheetId="2">#REF!</definedName>
    <definedName name="_LU2" localSheetId="3">#REF!</definedName>
    <definedName name="_LU2">#REF!</definedName>
    <definedName name="_LV01" localSheetId="2">#REF!</definedName>
    <definedName name="_LV01" localSheetId="3">#REF!</definedName>
    <definedName name="_LV01">#REF!</definedName>
    <definedName name="_M01">#REF!</definedName>
    <definedName name="_M02">#REF!</definedName>
    <definedName name="_M03">#REF!</definedName>
    <definedName name="_M04">#REF!</definedName>
    <definedName name="_MatInverse_In" hidden="1">#REF!</definedName>
    <definedName name="_MatMult_A" hidden="1">#REF!</definedName>
    <definedName name="_MatMult_AxB" hidden="1">#REF!</definedName>
    <definedName name="_MatMult_B" hidden="1">#REF!</definedName>
    <definedName name="_NP1">#REF!</definedName>
    <definedName name="_NP2">#REF!</definedName>
    <definedName name="_NSH1">#REF!</definedName>
    <definedName name="_NSH2">#REF!</definedName>
    <definedName name="_O01">#REF!</definedName>
    <definedName name="_O02">#REF!</definedName>
    <definedName name="_O03">#REF!=#REF!</definedName>
    <definedName name="_O04">#REF!</definedName>
    <definedName name="_O0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rder1" hidden="1">255</definedName>
    <definedName name="_Order2" hidden="1">255</definedName>
    <definedName name="_p01">#REF!</definedName>
    <definedName name="_P1">#REF!</definedName>
    <definedName name="_Parse_In" hidden="1">#REF!</definedName>
    <definedName name="_Parse_Out" localSheetId="2" hidden="1">#REF!</definedName>
    <definedName name="_Parse_Out" localSheetId="3" hidden="1">#REF!</definedName>
    <definedName name="_Parse_Out" localSheetId="5" hidden="1">#REF!</definedName>
    <definedName name="_Parse_Out" hidden="1">#REF!</definedName>
    <definedName name="_PB1" localSheetId="5">#REF!</definedName>
    <definedName name="_PB1">#REF!</definedName>
    <definedName name="_PB2" localSheetId="5">#REF!</definedName>
    <definedName name="_PB2">#REF!</definedName>
    <definedName name="_PB3" localSheetId="5">#REF!</definedName>
    <definedName name="_PB3">#REF!</definedName>
    <definedName name="_PI48" localSheetId="2">#REF!</definedName>
    <definedName name="_PI48" localSheetId="3">#REF!</definedName>
    <definedName name="_PI48" localSheetId="5">#REF!</definedName>
    <definedName name="_PI48">#REF!</definedName>
    <definedName name="_PI60" localSheetId="2">#REF!</definedName>
    <definedName name="_PI60" localSheetId="3">#REF!</definedName>
    <definedName name="_PI60" localSheetId="5">#REF!</definedName>
    <definedName name="_PI60">#REF!</definedName>
    <definedName name="_pl1">#REF!</definedName>
    <definedName name="_PL2">#REF!</definedName>
    <definedName name="_PL3">#REF!</definedName>
    <definedName name="_PMS1" localSheetId="2">#REF!</definedName>
    <definedName name="_PMS1" localSheetId="3">#REF!</definedName>
    <definedName name="_PMS1" localSheetId="5">#REF!</definedName>
    <definedName name="_PMS1">#REF!</definedName>
    <definedName name="_PMS5" localSheetId="2">#REF!</definedName>
    <definedName name="_PMS5" localSheetId="3">#REF!</definedName>
    <definedName name="_PMS5" localSheetId="5">#REF!</definedName>
    <definedName name="_PMS5">#REF!</definedName>
    <definedName name="_q01">#REF!</definedName>
    <definedName name="_Q1">#REF!</definedName>
    <definedName name="_Q2">#REF!</definedName>
    <definedName name="_Q3">#REF!</definedName>
    <definedName name="_Regression_Int" hidden="1">1</definedName>
    <definedName name="_RO110" localSheetId="2">#REF!</definedName>
    <definedName name="_RO110" localSheetId="3">#REF!</definedName>
    <definedName name="_RO110" localSheetId="5">#REF!</definedName>
    <definedName name="_RO110">#REF!</definedName>
    <definedName name="_RO22" localSheetId="2">#REF!</definedName>
    <definedName name="_RO22" localSheetId="3">#REF!</definedName>
    <definedName name="_RO22" localSheetId="5">#REF!</definedName>
    <definedName name="_RO22">#REF!</definedName>
    <definedName name="_RO35" localSheetId="2">#REF!</definedName>
    <definedName name="_RO35" localSheetId="3">#REF!</definedName>
    <definedName name="_RO35" localSheetId="5">#REF!</definedName>
    <definedName name="_RO35">#REF!</definedName>
    <definedName name="_RO45" localSheetId="2">#REF!</definedName>
    <definedName name="_RO45" localSheetId="3">#REF!</definedName>
    <definedName name="_RO45" localSheetId="5">#REF!</definedName>
    <definedName name="_RO45">#REF!</definedName>
    <definedName name="_RO60" localSheetId="2">#REF!</definedName>
    <definedName name="_RO60" localSheetId="3">#REF!</definedName>
    <definedName name="_RO60" localSheetId="5">#REF!</definedName>
    <definedName name="_RO60">#REF!</definedName>
    <definedName name="_RO80" localSheetId="2">#REF!</definedName>
    <definedName name="_RO80" localSheetId="3">#REF!</definedName>
    <definedName name="_RO80" localSheetId="5">#REF!</definedName>
    <definedName name="_RO80">#REF!</definedName>
    <definedName name="_RVD100" localSheetId="2">#REF!</definedName>
    <definedName name="_RVD100" localSheetId="3">#REF!</definedName>
    <definedName name="_RVD100" localSheetId="5">#REF!</definedName>
    <definedName name="_RVD100">#REF!</definedName>
    <definedName name="_RVD150" localSheetId="2">#REF!</definedName>
    <definedName name="_RVD150" localSheetId="3">#REF!</definedName>
    <definedName name="_RVD150" localSheetId="5">#REF!</definedName>
    <definedName name="_RVD150">#REF!</definedName>
    <definedName name="_RVD200" localSheetId="2">#REF!</definedName>
    <definedName name="_RVD200" localSheetId="3">#REF!</definedName>
    <definedName name="_RVD200" localSheetId="5">#REF!</definedName>
    <definedName name="_RVD200">#REF!</definedName>
    <definedName name="_RVD250" localSheetId="2">#REF!</definedName>
    <definedName name="_RVD250" localSheetId="3">#REF!</definedName>
    <definedName name="_RVD250" localSheetId="5">#REF!</definedName>
    <definedName name="_RVD250">#REF!</definedName>
    <definedName name="_RVD300" localSheetId="2">#REF!</definedName>
    <definedName name="_RVD300" localSheetId="3">#REF!</definedName>
    <definedName name="_RVD300" localSheetId="5">#REF!</definedName>
    <definedName name="_RVD300">#REF!</definedName>
    <definedName name="_RVD50" localSheetId="2">#REF!</definedName>
    <definedName name="_RVD50" localSheetId="3">#REF!</definedName>
    <definedName name="_RVD50" localSheetId="5">#REF!</definedName>
    <definedName name="_RVD50">#REF!</definedName>
    <definedName name="_SBB1">#REF!</definedName>
    <definedName name="_SBB2">#REF!</definedName>
    <definedName name="_SBB3">#REF!</definedName>
    <definedName name="_SBB4">#REF!</definedName>
    <definedName name="_SBB5">#REF!</definedName>
    <definedName name="_SHH1">#REF!</definedName>
    <definedName name="_SHH2">#REF!</definedName>
    <definedName name="_SHH3">#REF!</definedName>
    <definedName name="_Sort" localSheetId="4">#REF!</definedName>
    <definedName name="_Sort" localSheetId="2" hidden="1">#REF!</definedName>
    <definedName name="_Sort" localSheetId="3" hidden="1">#REF!</definedName>
    <definedName name="_Sort" localSheetId="0" hidden="1">#REF!</definedName>
    <definedName name="_Sort" localSheetId="1" hidden="1">#REF!</definedName>
    <definedName name="_Sort" hidden="1">#REF!</definedName>
    <definedName name="_SUB1" localSheetId="2">#REF!</definedName>
    <definedName name="_SUB1" localSheetId="3">#REF!</definedName>
    <definedName name="_SUB1" localSheetId="5">#REF!</definedName>
    <definedName name="_SUB1">#REF!</definedName>
    <definedName name="_SUB2" localSheetId="2">#REF!</definedName>
    <definedName name="_SUB2" localSheetId="3">#REF!</definedName>
    <definedName name="_SUB2" localSheetId="5">#REF!</definedName>
    <definedName name="_SUB2">#REF!</definedName>
    <definedName name="_SUB3" localSheetId="2">#REF!</definedName>
    <definedName name="_SUB3" localSheetId="3">#REF!</definedName>
    <definedName name="_SUB3" localSheetId="5">#REF!</definedName>
    <definedName name="_SUB3">#REF!</definedName>
    <definedName name="_sub4" localSheetId="2">#REF!</definedName>
    <definedName name="_sub4" localSheetId="3">#REF!</definedName>
    <definedName name="_sub4" localSheetId="5">#REF!</definedName>
    <definedName name="_sub4">#REF!</definedName>
    <definedName name="_sub5" localSheetId="2">#REF!</definedName>
    <definedName name="_sub5" localSheetId="3">#REF!</definedName>
    <definedName name="_sub5" localSheetId="5">#REF!</definedName>
    <definedName name="_sub5">#REF!</definedName>
    <definedName name="_t5">#REF!</definedName>
    <definedName name="_Table1_In1" hidden="1">#REF!</definedName>
    <definedName name="_Table1_Out" hidden="1">#REF!</definedName>
    <definedName name="_TC1">#REF!</definedName>
    <definedName name="_TC2">#REF!</definedName>
    <definedName name="_TON1" localSheetId="2">#REF!</definedName>
    <definedName name="_TON1" localSheetId="3">#REF!</definedName>
    <definedName name="_TON1" localSheetId="5">#REF!</definedName>
    <definedName name="_TON1">#REF!</definedName>
    <definedName name="_TON2" localSheetId="2">#REF!</definedName>
    <definedName name="_TON2" localSheetId="3">#REF!</definedName>
    <definedName name="_TON2" localSheetId="5">#REF!</definedName>
    <definedName name="_TON2">#REF!</definedName>
    <definedName name="_TW1">#REF!</definedName>
    <definedName name="_TW2">#REF!</definedName>
    <definedName name="_TY5">#REF!</definedName>
    <definedName name="_UP1" localSheetId="2">#REF!</definedName>
    <definedName name="_UP1" localSheetId="3">#REF!</definedName>
    <definedName name="_UP1" localSheetId="5">#REF!</definedName>
    <definedName name="_UP1">#REF!</definedName>
    <definedName name="_UP2" localSheetId="2">#REF!</definedName>
    <definedName name="_UP2" localSheetId="3">#REF!</definedName>
    <definedName name="_UP2">#REF!</definedName>
    <definedName name="_W">#N/A</definedName>
    <definedName name="_WC1">#REF!</definedName>
    <definedName name="_woogi" hidden="1">#REF!</definedName>
    <definedName name="_woogi2" hidden="1">#REF!</definedName>
    <definedName name="_woogi24" hidden="1">#REF!</definedName>
    <definedName name="_woogi3" hidden="1">#REF!</definedName>
    <definedName name="_wte1" localSheetId="0" hidden="1">{#N/A,#N/A,FALSE,"ALM-ASISC"}</definedName>
    <definedName name="_wte1" hidden="1">{#N/A,#N/A,FALSE,"ALM-ASISC"}</definedName>
    <definedName name="_WW2" localSheetId="2">#REF!</definedName>
    <definedName name="_WW2" localSheetId="3">#REF!</definedName>
    <definedName name="_WW2" localSheetId="5">#REF!</definedName>
    <definedName name="_WW2">#REF!</definedName>
    <definedName name="_WW3" localSheetId="2">#REF!</definedName>
    <definedName name="_WW3" localSheetId="3">#REF!</definedName>
    <definedName name="_WW3" localSheetId="5">#REF!</definedName>
    <definedName name="_WW3">#REF!</definedName>
    <definedName name="_WW6" localSheetId="2">#REF!</definedName>
    <definedName name="_WW6" localSheetId="3">#REF!</definedName>
    <definedName name="_WW6" localSheetId="5">#REF!</definedName>
    <definedName name="_WW6">#REF!</definedName>
    <definedName name="_WW7" localSheetId="2">#REF!</definedName>
    <definedName name="_WW7" localSheetId="3">#REF!</definedName>
    <definedName name="_WW7" localSheetId="5">#REF!</definedName>
    <definedName name="_WW7">#REF!</definedName>
    <definedName name="_WW8" localSheetId="2">#REF!</definedName>
    <definedName name="_WW8" localSheetId="3">#REF!</definedName>
    <definedName name="_WW8" localSheetId="5">#REF!</definedName>
    <definedName name="_WW8">#REF!</definedName>
    <definedName name="_XS2">#REF!</definedName>
    <definedName name="_재ㅐ햐" hidden="1">#REF!</definedName>
    <definedName name="¤?315" localSheetId="2">#REF!</definedName>
    <definedName name="¤?315" localSheetId="3">#REF!</definedName>
    <definedName name="¤?315" localSheetId="5">#REF!</definedName>
    <definedName name="¤?315">#REF!</definedName>
    <definedName name="¤±392" localSheetId="2">#REF!</definedName>
    <definedName name="¤±392" localSheetId="3">#REF!</definedName>
    <definedName name="¤±392" localSheetId="5">#REF!</definedName>
    <definedName name="¤±392">#REF!</definedName>
    <definedName name="¤±8529">#REF!</definedName>
    <definedName name="¤C315" localSheetId="2">#REF!</definedName>
    <definedName name="¤C315" localSheetId="3">#REF!</definedName>
    <definedName name="¤C315" localSheetId="5">#REF!</definedName>
    <definedName name="¤C315">#REF!</definedName>
    <definedName name="¤Ç315" localSheetId="2">#REF!</definedName>
    <definedName name="¤Ç315" localSheetId="3">#REF!</definedName>
    <definedName name="¤Ç315" localSheetId="5">#REF!</definedName>
    <definedName name="¤Ç315">#REF!</definedName>
    <definedName name="\\O">#REF!</definedName>
    <definedName name="\0" localSheetId="2">#REF!</definedName>
    <definedName name="\0" localSheetId="3">#REF!</definedName>
    <definedName name="\0" localSheetId="5">#REF!</definedName>
    <definedName name="\0">#REF!</definedName>
    <definedName name="\2" localSheetId="2">#REF!</definedName>
    <definedName name="\2" localSheetId="3">#REF!</definedName>
    <definedName name="\2" localSheetId="5">#REF!</definedName>
    <definedName name="\2">#REF!</definedName>
    <definedName name="\a">#N/A</definedName>
    <definedName name="\b" localSheetId="2">#REF!</definedName>
    <definedName name="\b" localSheetId="3">#REF!</definedName>
    <definedName name="\b" localSheetId="5">#REF!</definedName>
    <definedName name="\b">#REF!</definedName>
    <definedName name="\c">#N/A</definedName>
    <definedName name="\d">#N/A</definedName>
    <definedName name="\e">#N/A</definedName>
    <definedName name="\f">#N/A</definedName>
    <definedName name="\g" localSheetId="2">#REF!</definedName>
    <definedName name="\g" localSheetId="3">#REF!</definedName>
    <definedName name="\g" localSheetId="5">#REF!</definedName>
    <definedName name="\g">#REF!</definedName>
    <definedName name="\h">#REF!</definedName>
    <definedName name="\i" localSheetId="2">#REF!</definedName>
    <definedName name="\i" localSheetId="3">#REF!</definedName>
    <definedName name="\i" localSheetId="5">#REF!</definedName>
    <definedName name="\i">#REF!</definedName>
    <definedName name="\j">#N/A</definedName>
    <definedName name="\k">#REF!</definedName>
    <definedName name="\l" localSheetId="2">#REF!</definedName>
    <definedName name="\l" localSheetId="3">#REF!</definedName>
    <definedName name="\l" localSheetId="5">#REF!</definedName>
    <definedName name="\l">#REF!</definedName>
    <definedName name="\m" localSheetId="2">#REF!</definedName>
    <definedName name="\m" localSheetId="3">#REF!</definedName>
    <definedName name="\m" localSheetId="5">#REF!</definedName>
    <definedName name="\m">#REF!</definedName>
    <definedName name="\n" localSheetId="2">#REF!</definedName>
    <definedName name="\n" localSheetId="3">#REF!</definedName>
    <definedName name="\n" localSheetId="5">#REF!</definedName>
    <definedName name="\n">#REF!</definedName>
    <definedName name="\o" localSheetId="2">#REF!</definedName>
    <definedName name="\o" localSheetId="3">#REF!</definedName>
    <definedName name="\o" localSheetId="5">#REF!</definedName>
    <definedName name="\o">#REF!</definedName>
    <definedName name="\p" localSheetId="2">#REF!</definedName>
    <definedName name="\p" localSheetId="3">#REF!</definedName>
    <definedName name="\p" localSheetId="5">#REF!</definedName>
    <definedName name="\p">#REF!</definedName>
    <definedName name="\q" localSheetId="2">#REF!</definedName>
    <definedName name="\q" localSheetId="3">#REF!</definedName>
    <definedName name="\q" localSheetId="5">#REF!</definedName>
    <definedName name="\q">#REF!</definedName>
    <definedName name="\r">#N/A</definedName>
    <definedName name="\s">#N/A</definedName>
    <definedName name="\t">#REF!</definedName>
    <definedName name="\u">#REF!</definedName>
    <definedName name="\v">#REF!</definedName>
    <definedName name="\w">#N/A</definedName>
    <definedName name="\x">#N/A</definedName>
    <definedName name="\y">#REF!</definedName>
    <definedName name="\z">#N/A</definedName>
    <definedName name="Ⅴ년차_과장급_정직급료">#REF!</definedName>
    <definedName name="Ⅴ년차_기사급_정직급료">#REF!</definedName>
    <definedName name="Ⅴ년차_대리급_정직급료">#REF!</definedName>
    <definedName name="Ⅴ년차_부장급_정직급료">#REF!</definedName>
    <definedName name="Ⅴ년차_사원갑_정직급료">#REF!</definedName>
    <definedName name="Ⅴ년차_사원을_정직급료">#REF!</definedName>
    <definedName name="Ⅴ년차_이사보_정직급료">#REF!</definedName>
    <definedName name="Ⅴ년차_차장급_정직급료">#REF!</definedName>
    <definedName name="A">#N/A</definedName>
    <definedName name="A_">#REF!</definedName>
    <definedName name="A_1">#REF!</definedName>
    <definedName name="A1_E">#REF!</definedName>
    <definedName name="A12." localSheetId="2">#REF!</definedName>
    <definedName name="A12." localSheetId="3">#REF!</definedName>
    <definedName name="A12." localSheetId="5">#REF!</definedName>
    <definedName name="A12.">#REF!</definedName>
    <definedName name="A1C1" localSheetId="2" hidden="1">#REF!</definedName>
    <definedName name="A1C1" localSheetId="3" hidden="1">#REF!</definedName>
    <definedName name="A1C1" localSheetId="5" hidden="1">#REF!</definedName>
    <definedName name="A1C1" hidden="1">#REF!</definedName>
    <definedName name="A8.36">#REF!</definedName>
    <definedName name="AA" localSheetId="2">#REF!</definedName>
    <definedName name="AA" localSheetId="3">#REF!</definedName>
    <definedName name="AA" localSheetId="5">#REF!</definedName>
    <definedName name="AA">#REF!</definedName>
    <definedName name="AA___0">#REF!</definedName>
    <definedName name="AA___11">#REF!</definedName>
    <definedName name="AA___12">#REF!</definedName>
    <definedName name="AA___8">#REF!</definedName>
    <definedName name="AAA" localSheetId="2">#REF!</definedName>
    <definedName name="AAA" localSheetId="3">#REF!</definedName>
    <definedName name="AAA">#REF!</definedName>
    <definedName name="AAA_DOCTOPS" hidden="1">"AAA_SET"</definedName>
    <definedName name="AAA_duser" hidden="1">"OFF"</definedName>
    <definedName name="AAAA" localSheetId="2" hidden="1">#REF!</definedName>
    <definedName name="AAAA" localSheetId="3" hidden="1">#REF!</definedName>
    <definedName name="AAAA" hidden="1">#REF!</definedName>
    <definedName name="AAAA___0">#REF!</definedName>
    <definedName name="AAAA___11">#REF!</definedName>
    <definedName name="AAAA___12">#REF!</definedName>
    <definedName name="AAAA___8">#REF!</definedName>
    <definedName name="AAAAA" localSheetId="2">#REF!</definedName>
    <definedName name="AAAAA" localSheetId="3">#REF!</definedName>
    <definedName name="AAAAA">#REF!</definedName>
    <definedName name="AAAAAA" localSheetId="2">#REF!</definedName>
    <definedName name="AAAAAA" localSheetId="3">#REF!</definedName>
    <definedName name="AAAAAA" localSheetId="5">#REF!</definedName>
    <definedName name="AAAAAA">#REF!</definedName>
    <definedName name="AAAAAAA" localSheetId="2">#REF!</definedName>
    <definedName name="AAAAAAA" localSheetId="3">#REF!</definedName>
    <definedName name="AAAAAAA" localSheetId="5">#REF!</definedName>
    <definedName name="AAAAAAA">#REF!</definedName>
    <definedName name="AAAAAAAAAAA" localSheetId="2">#REF!</definedName>
    <definedName name="AAAAAAAAAAA" localSheetId="3">#REF!</definedName>
    <definedName name="AAAAAAAAAAA" localSheetId="5">#REF!</definedName>
    <definedName name="AAAAAAAAAAA">#REF!</definedName>
    <definedName name="AAAAAAAAAAAAAAA" localSheetId="2">#REF!</definedName>
    <definedName name="AAAAAAAAAAAAAAA" localSheetId="3">#REF!</definedName>
    <definedName name="AAAAAAAAAAAAAAA" localSheetId="5">#REF!</definedName>
    <definedName name="AAAAAAAAAAAAAAA">#REF!</definedName>
    <definedName name="AAAAAAAAAAAAAAAAAAA" localSheetId="2">#REF!</definedName>
    <definedName name="AAAAAAAAAAAAAAAAAAA" localSheetId="3">#REF!</definedName>
    <definedName name="AAAAAAAAAAAAAAAAAAA" localSheetId="5">#REF!</definedName>
    <definedName name="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 localSheetId="2">#REF!</definedName>
    <definedName name="AB" localSheetId="3">#REF!</definedName>
    <definedName name="AB" localSheetId="5">#REF!</definedName>
    <definedName name="AB">#REF!</definedName>
    <definedName name="abc" localSheetId="5" hidden="1">{"'자리배치도'!$AG$1:$CI$28"}</definedName>
    <definedName name="abc" localSheetId="0" hidden="1">{"'자리배치도'!$AG$1:$CI$28"}</definedName>
    <definedName name="abc" hidden="1">{"'자리배치도'!$AG$1:$CI$28"}</definedName>
    <definedName name="AC" localSheetId="2">#REF!</definedName>
    <definedName name="AC" localSheetId="3">#REF!</definedName>
    <definedName name="AC">#REF!</definedName>
    <definedName name="Access_Button" hidden="1">"물품목_2_제품테이블_List"</definedName>
    <definedName name="Access_Button1" hidden="1">"물품목_2_제품테이블_List"</definedName>
    <definedName name="Access_Button2" hidden="1">"물품목_2_제품테이블_List"</definedName>
    <definedName name="Access_Button3" hidden="1">"카드발송_카드발송_List1"</definedName>
    <definedName name="Access_Button4" hidden="1">"업체현황_카드발송_List"</definedName>
    <definedName name="AccessDatabase" localSheetId="4">"C:\My Documents\견적서.mdb"</definedName>
    <definedName name="AccessDatabase" hidden="1">"C:\My Documents\db2.mdb"</definedName>
    <definedName name="ACCTD">#REF!</definedName>
    <definedName name="ACCTDK">#REF!</definedName>
    <definedName name="ACIDFAN" localSheetId="2">#REF!</definedName>
    <definedName name="ACIDFAN" localSheetId="3">#REF!</definedName>
    <definedName name="ACIDFAN" localSheetId="5">#REF!</definedName>
    <definedName name="ACIDFAN">#REF!</definedName>
    <definedName name="ACIDPUMP" localSheetId="2">#REF!</definedName>
    <definedName name="ACIDPUMP" localSheetId="3">#REF!</definedName>
    <definedName name="ACIDPUMP" localSheetId="5">#REF!</definedName>
    <definedName name="ACIDPUMP">#REF!</definedName>
    <definedName name="ACIDSCRUBBER" localSheetId="2">#REF!</definedName>
    <definedName name="ACIDSCRUBBER" localSheetId="3">#REF!</definedName>
    <definedName name="ACIDSCRUBBER" localSheetId="5">#REF!</definedName>
    <definedName name="ACIDSCRUBBER">#REF!</definedName>
    <definedName name="acz">#REF!</definedName>
    <definedName name="AD" localSheetId="0" hidden="1">{"'5국공정'!$A$1:$E$128"}</definedName>
    <definedName name="AD" hidden="1">{"'5국공정'!$A$1:$E$128"}</definedName>
    <definedName name="adad" localSheetId="0" hidden="1">{#N/A,#N/A,FALSE,"전력간선"}</definedName>
    <definedName name="adad" hidden="1">{#N/A,#N/A,FALSE,"전력간선"}</definedName>
    <definedName name="ADC" localSheetId="2" hidden="1">#REF!</definedName>
    <definedName name="ADC" localSheetId="3" hidden="1">#REF!</definedName>
    <definedName name="ADC" localSheetId="5" hidden="1">#REF!</definedName>
    <definedName name="ADC" hidden="1">#REF!</definedName>
    <definedName name="ADDME">#REF!</definedName>
    <definedName name="adfa" localSheetId="0" hidden="1">{#N/A,#N/A,FALSE,"CCTV"}</definedName>
    <definedName name="adfa" hidden="1">{#N/A,#N/A,FALSE,"CCTV"}</definedName>
    <definedName name="adfadfd" localSheetId="0" hidden="1">{#N/A,#N/A,FALSE,"전력간선"}</definedName>
    <definedName name="adfadfd" hidden="1">{#N/A,#N/A,FALSE,"전력간선"}</definedName>
    <definedName name="aer">#REF!,#REF!</definedName>
    <definedName name="afasdfasf" localSheetId="0" hidden="1">{#N/A,#N/A,FALSE,"CCTV"}</definedName>
    <definedName name="afasdfasf" hidden="1">{#N/A,#N/A,FALSE,"CCTV"}</definedName>
    <definedName name="AFC설비" localSheetId="2">#REF!</definedName>
    <definedName name="AFC설비" localSheetId="3">#REF!</definedName>
    <definedName name="AFC설비" localSheetId="5">#REF!</definedName>
    <definedName name="AFC설비">#REF!</definedName>
    <definedName name="afga" localSheetId="2" hidden="1">#REF!</definedName>
    <definedName name="afga" localSheetId="3" hidden="1">#REF!</definedName>
    <definedName name="afga" localSheetId="5" hidden="1">#REF!</definedName>
    <definedName name="afga" hidden="1">#REF!</definedName>
    <definedName name="Agg4R" localSheetId="0" hidden="1">{#N/A,#N/A,FALSE,"ALM-ASISC"}</definedName>
    <definedName name="Agg4R" hidden="1">{#N/A,#N/A,FALSE,"ALM-ASISC"}</definedName>
    <definedName name="AH" localSheetId="2">#REF!</definedName>
    <definedName name="AH" localSheetId="3">#REF!</definedName>
    <definedName name="AH" localSheetId="5">#REF!</definedName>
    <definedName name="AH">#REF!</definedName>
    <definedName name="ai" localSheetId="2">#REF!</definedName>
    <definedName name="ai" localSheetId="3">#REF!</definedName>
    <definedName name="ai" localSheetId="5">#REF!</definedName>
    <definedName name="ai">#REF!</definedName>
    <definedName name="aifjoweidmcx" localSheetId="2">#REF!</definedName>
    <definedName name="aifjoweidmcx" localSheetId="3">#REF!</definedName>
    <definedName name="aifjoweidmcx" localSheetId="5">#REF!</definedName>
    <definedName name="aifjoweidmcx">#REF!</definedName>
    <definedName name="AJHD" localSheetId="2">#REF!</definedName>
    <definedName name="AJHD" localSheetId="3">#REF!</definedName>
    <definedName name="AJHD" localSheetId="5">#REF!</definedName>
    <definedName name="AJHD">#REF!</definedName>
    <definedName name="akfj" localSheetId="2">#REF!</definedName>
    <definedName name="akfj" localSheetId="3">#REF!</definedName>
    <definedName name="akfj" localSheetId="5">#REF!</definedName>
    <definedName name="akfj">#REF!</definedName>
    <definedName name="AKJFD" localSheetId="2">#REF!</definedName>
    <definedName name="AKJFD" localSheetId="3">#REF!</definedName>
    <definedName name="AKJFD" localSheetId="5">#REF!</definedName>
    <definedName name="AKJFD">#REF!</definedName>
    <definedName name="AKJFL" localSheetId="2">#REF!</definedName>
    <definedName name="AKJFL" localSheetId="3">#REF!</definedName>
    <definedName name="AKJFL" localSheetId="5">#REF!</definedName>
    <definedName name="AKJFL">#REF!</definedName>
    <definedName name="AL" localSheetId="2">#REF!</definedName>
    <definedName name="AL" localSheetId="3">#REF!</definedName>
    <definedName name="AL" localSheetId="5">#REF!</definedName>
    <definedName name="AL">#REF!</definedName>
    <definedName name="AL_ANODE" localSheetId="2">#REF!</definedName>
    <definedName name="AL_ANODE" localSheetId="3">#REF!</definedName>
    <definedName name="AL_ANODE" localSheetId="5">#REF!</definedName>
    <definedName name="AL_ANODE">#REF!</definedName>
    <definedName name="aldfkuxp" localSheetId="2">#REF!</definedName>
    <definedName name="aldfkuxp" localSheetId="3">#REF!</definedName>
    <definedName name="aldfkuxp" localSheetId="5">#REF!</definedName>
    <definedName name="aldfkuxp">#REF!</definedName>
    <definedName name="ALKALIFAN" localSheetId="2">#REF!</definedName>
    <definedName name="ALKALIFAN" localSheetId="3">#REF!</definedName>
    <definedName name="ALKALIFAN" localSheetId="5">#REF!</definedName>
    <definedName name="ALKALIFAN">#REF!</definedName>
    <definedName name="ALKALIPUMP" localSheetId="2">#REF!</definedName>
    <definedName name="ALKALIPUMP" localSheetId="3">#REF!</definedName>
    <definedName name="ALKALIPUMP" localSheetId="5">#REF!</definedName>
    <definedName name="ALKALIPUMP">#REF!</definedName>
    <definedName name="ALKALISCRUBBER" localSheetId="2">#REF!</definedName>
    <definedName name="ALKALISCRUBBER" localSheetId="3">#REF!</definedName>
    <definedName name="ALKALISCRUBBER" localSheetId="5">#REF!</definedName>
    <definedName name="ALKALISCRUBBER">#REF!</definedName>
    <definedName name="ALTAPE" localSheetId="2">#REF!</definedName>
    <definedName name="ALTAPE" localSheetId="3">#REF!</definedName>
    <definedName name="ALTAPE" localSheetId="5">#REF!</definedName>
    <definedName name="ALTAPE">#REF!</definedName>
    <definedName name="AN_ANODE" localSheetId="2">#REF!</definedName>
    <definedName name="AN_ANODE" localSheetId="3">#REF!</definedName>
    <definedName name="AN_ANODE" localSheetId="5">#REF!</definedName>
    <definedName name="AN_ANODE">#REF!</definedName>
    <definedName name="an1_ea">#REF!</definedName>
    <definedName name="an21_e">#REF!</definedName>
    <definedName name="an21_ea">#REF!</definedName>
    <definedName name="an22_ea">#REF!</definedName>
    <definedName name="ANFRK2" localSheetId="2">#REF!</definedName>
    <definedName name="ANFRK2" localSheetId="3">#REF!</definedName>
    <definedName name="ANFRK2" localSheetId="5">#REF!</definedName>
    <definedName name="ANFRK2">#REF!</definedName>
    <definedName name="ANFRK3" localSheetId="2">#REF!</definedName>
    <definedName name="ANFRK3" localSheetId="3">#REF!</definedName>
    <definedName name="ANFRK3" localSheetId="5">#REF!</definedName>
    <definedName name="ANFRK3">#REF!</definedName>
    <definedName name="anfrkk" localSheetId="2">#REF!</definedName>
    <definedName name="anfrkk" localSheetId="3">#REF!</definedName>
    <definedName name="anfrkk" localSheetId="5">#REF!</definedName>
    <definedName name="anfrkk">#REF!</definedName>
    <definedName name="ANGLE1">#REF!</definedName>
    <definedName name="ANGLE21">#REF!</definedName>
    <definedName name="ANGLE22">#REF!</definedName>
    <definedName name="ANODE재" localSheetId="2">#REF!</definedName>
    <definedName name="ANODE재" localSheetId="3">#REF!</definedName>
    <definedName name="ANODE재" localSheetId="5">#REF!</definedName>
    <definedName name="ANODE재">#REF!</definedName>
    <definedName name="anscount" hidden="1">1</definedName>
    <definedName name="aq" localSheetId="5" hidden="1">{#N/A,#N/A,FALSE,"CCTV"}</definedName>
    <definedName name="aq" localSheetId="0" hidden="1">{#N/A,#N/A,FALSE,"CCTV"}</definedName>
    <definedName name="aq" hidden="1">{#N/A,#N/A,FALSE,"CCTV"}</definedName>
    <definedName name="as" localSheetId="2">#REF!</definedName>
    <definedName name="as" localSheetId="3">#REF!</definedName>
    <definedName name="as">#REF!</definedName>
    <definedName name="AS1.0">#REF!</definedName>
    <definedName name="AS12.5">#REF!</definedName>
    <definedName name="ASA">#REF!</definedName>
    <definedName name="asaasa" localSheetId="2">#REF!</definedName>
    <definedName name="asaasa" localSheetId="3">#REF!</definedName>
    <definedName name="asaasa" localSheetId="5">#REF!</definedName>
    <definedName name="asaasa">#REF!</definedName>
    <definedName name="ASAhdkl" localSheetId="0" hidden="1">{#N/A,#N/A,FALSE,"전력간선"}</definedName>
    <definedName name="ASAhdkl" hidden="1">{#N/A,#N/A,FALSE,"전력간선"}</definedName>
    <definedName name="asas" localSheetId="2">#REF!</definedName>
    <definedName name="asas" localSheetId="3">#REF!</definedName>
    <definedName name="asas" localSheetId="5">#REF!</definedName>
    <definedName name="asas">#REF!</definedName>
    <definedName name="asd" localSheetId="0" hidden="1">{#N/A,#N/A,FALSE,"3가";#N/A,#N/A,FALSE,"3나";#N/A,#N/A,FALSE,"3다"}</definedName>
    <definedName name="asd" hidden="1">{#N/A,#N/A,FALSE,"3가";#N/A,#N/A,FALSE,"3나";#N/A,#N/A,FALSE,"3다"}</definedName>
    <definedName name="ASDA" localSheetId="5" hidden="1">#REF!</definedName>
    <definedName name="ASDA" hidden="1">#REF!</definedName>
    <definedName name="asdadasdasdasdas" localSheetId="5" hidden="1">{#N/A,#N/A,FALSE,"CCTV"}</definedName>
    <definedName name="asdadasdasdasdas" localSheetId="0" hidden="1">{#N/A,#N/A,FALSE,"CCTV"}</definedName>
    <definedName name="asdadasdasdasdas" hidden="1">{#N/A,#N/A,FALSE,"CCTV"}</definedName>
    <definedName name="asdf">#REF!</definedName>
    <definedName name="asdfasdf" localSheetId="4">{#N/A,#N/A,FALSE,"CCTV"}</definedName>
    <definedName name="asdfasdf" localSheetId="0" hidden="1">{#N/A,#N/A,FALSE,"CCTV"}</definedName>
    <definedName name="asdfasdf" hidden="1">{#N/A,#N/A,FALSE,"CCTV"}</definedName>
    <definedName name="asdhf" localSheetId="2">#REF!</definedName>
    <definedName name="asdhf" localSheetId="3">#REF!</definedName>
    <definedName name="asdhf" localSheetId="5">#REF!</definedName>
    <definedName name="asdhf">#REF!</definedName>
    <definedName name="asfasfaf" localSheetId="0" hidden="1">{#N/A,#N/A,FALSE,"전력간선"}</definedName>
    <definedName name="asfasfaf" hidden="1">{#N/A,#N/A,FALSE,"전력간선"}</definedName>
    <definedName name="asffed" localSheetId="0" hidden="1">{#N/A,#N/A,FALSE,"전력간선"}</definedName>
    <definedName name="asffed" hidden="1">{#N/A,#N/A,FALSE,"전력간선"}</definedName>
    <definedName name="ASFGFGHJ" hidden="1">"CK-A2차정산내역서"</definedName>
    <definedName name="ASS">#REF!</definedName>
    <definedName name="AS스프간재">#REF!</definedName>
    <definedName name="AS스프노무">#REF!</definedName>
    <definedName name="AS스프노무야간">#REF!</definedName>
    <definedName name="AS스프손료">#REF!</definedName>
    <definedName name="AT">#REF!</definedName>
    <definedName name="AV1노무">#REF!</definedName>
    <definedName name="AV1자재">#REF!</definedName>
    <definedName name="AV노무">#REF!</definedName>
    <definedName name="AV자재">#REF!</definedName>
    <definedName name="AXC">#REF!</definedName>
    <definedName name="A머캐중층10">#REF!</definedName>
    <definedName name="A머캐중층10불량">#REF!</definedName>
    <definedName name="A머캐중층15">#REF!</definedName>
    <definedName name="A머캐중층15불량">#REF!</definedName>
    <definedName name="A머캐중층20">#REF!</definedName>
    <definedName name="A머캐중층20불량">#REF!</definedName>
    <definedName name="A머캐표층15">#REF!</definedName>
    <definedName name="A머캐표층15불량">#REF!</definedName>
    <definedName name="A머캐표층5">#REF!</definedName>
    <definedName name="A머캐표층5불량">#REF!</definedName>
    <definedName name="A머캐표층7">#REF!</definedName>
    <definedName name="A머캐표층7불량">#REF!</definedName>
    <definedName name="B" localSheetId="2">#REF!</definedName>
    <definedName name="B" localSheetId="3">#REF!</definedName>
    <definedName name="B" localSheetId="5">#REF!</definedName>
    <definedName name="B">#REF!</definedName>
    <definedName name="B10A1P">#REF!</definedName>
    <definedName name="b10a1t">#REF!</definedName>
    <definedName name="b10a2p">#REF!</definedName>
    <definedName name="b10a2t">#REF!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3A1P">#REF!</definedName>
    <definedName name="b13a1t">#REF!</definedName>
    <definedName name="b13a2p">#REF!</definedName>
    <definedName name="b13a2t">#REF!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6A1T">#REF!</definedName>
    <definedName name="B16A2P">#REF!</definedName>
    <definedName name="B1A">#REF!</definedName>
    <definedName name="B1A1P">#REF!</definedName>
    <definedName name="b1a1t">#REF!</definedName>
    <definedName name="b1a2p">#REF!</definedName>
    <definedName name="b1a2t">#REF!</definedName>
    <definedName name="B1B">#REF!</definedName>
    <definedName name="B1WL">#REF!</definedName>
    <definedName name="B1WR">#REF!</definedName>
    <definedName name="B2A">#REF!</definedName>
    <definedName name="B2A1P">#REF!</definedName>
    <definedName name="b2a1t">#REF!</definedName>
    <definedName name="b2a2p">#REF!</definedName>
    <definedName name="b2a2t">#REF!</definedName>
    <definedName name="B2B">#REF!</definedName>
    <definedName name="B2WL">#REF!</definedName>
    <definedName name="B2WR">#REF!</definedName>
    <definedName name="B30A1P">#REF!</definedName>
    <definedName name="b30a1t">#REF!</definedName>
    <definedName name="b30a2p">#REF!</definedName>
    <definedName name="b30a2t">#REF!</definedName>
    <definedName name="B3A">#REF!</definedName>
    <definedName name="B3A1P">#REF!</definedName>
    <definedName name="b3a1t">#REF!</definedName>
    <definedName name="b3a2p">#REF!</definedName>
    <definedName name="b3a2t">#REF!</definedName>
    <definedName name="B3B">#REF!</definedName>
    <definedName name="B4A">#REF!</definedName>
    <definedName name="B4A1P">#REF!</definedName>
    <definedName name="b4a1t">#REF!</definedName>
    <definedName name="b4a2p">#REF!</definedName>
    <definedName name="b4a2t">#REF!</definedName>
    <definedName name="B4B">#REF!</definedName>
    <definedName name="B5A">#REF!</definedName>
    <definedName name="B5A1P">#REF!</definedName>
    <definedName name="b5a1t">#REF!</definedName>
    <definedName name="b5a2p">#REF!</definedName>
    <definedName name="b5a2t">#REF!</definedName>
    <definedName name="B6A">#REF!</definedName>
    <definedName name="B6A1P">#REF!</definedName>
    <definedName name="b6a1t">#REF!</definedName>
    <definedName name="b6a2p">#REF!</definedName>
    <definedName name="b6a2t">#REF!</definedName>
    <definedName name="B7A">#REF!</definedName>
    <definedName name="B7A1P">#REF!</definedName>
    <definedName name="b7a1t">#REF!</definedName>
    <definedName name="b7a2p">#REF!</definedName>
    <definedName name="b7a2t">#REF!</definedName>
    <definedName name="B8A">#REF!</definedName>
    <definedName name="B8A1P">#REF!</definedName>
    <definedName name="b8a1t">#REF!</definedName>
    <definedName name="b8a2p">#REF!</definedName>
    <definedName name="b8a2t">#REF!</definedName>
    <definedName name="B9A1P">#REF!</definedName>
    <definedName name="b9a1t">#REF!</definedName>
    <definedName name="b9a2p">#REF!</definedName>
    <definedName name="b9a2t">#REF!</definedName>
    <definedName name="BA">#REF!</definedName>
    <definedName name="BA1P">#REF!</definedName>
    <definedName name="ba1t">#REF!</definedName>
    <definedName name="ba2p">#REF!</definedName>
    <definedName name="ba2t">#REF!</definedName>
    <definedName name="bb" localSheetId="2">#REF!</definedName>
    <definedName name="bb" localSheetId="3">#REF!</definedName>
    <definedName name="bb" localSheetId="5">#REF!</definedName>
    <definedName name="bb">#REF!</definedName>
    <definedName name="BBB" localSheetId="2">#REF!</definedName>
    <definedName name="BBB" localSheetId="3">#REF!</definedName>
    <definedName name="BBB" localSheetId="5">#REF!</definedName>
    <definedName name="BBB">#REF!</definedName>
    <definedName name="BC" localSheetId="0" hidden="1">{#N/A,#N/A,FALSE,"이태원철근"}</definedName>
    <definedName name="BC" hidden="1">{#N/A,#N/A,FALSE,"이태원철근"}</definedName>
    <definedName name="bdfgdgr">#REF!</definedName>
    <definedName name="BG" localSheetId="0" hidden="1">{"'광피스표'!$A$3:$N$54"}</definedName>
    <definedName name="BG" hidden="1">{"'광피스표'!$A$3:$N$54"}</definedName>
    <definedName name="BHU">#REF!</definedName>
    <definedName name="BI" localSheetId="0" hidden="1">{#N/A,#N/A,FALSE,"이태원철근"}</definedName>
    <definedName name="BI" hidden="1">{#N/A,#N/A,FALSE,"이태원철근"}</definedName>
    <definedName name="BM">#REF!</definedName>
    <definedName name="BMO">#REF!</definedName>
    <definedName name="BN1030SUS" localSheetId="2">#REF!</definedName>
    <definedName name="BN1030SUS" localSheetId="3">#REF!</definedName>
    <definedName name="BN1030SUS" localSheetId="5">#REF!</definedName>
    <definedName name="BN1030SUS">#REF!</definedName>
    <definedName name="BN1040SUS" localSheetId="2">#REF!</definedName>
    <definedName name="BN1040SUS" localSheetId="3">#REF!</definedName>
    <definedName name="BN1040SUS" localSheetId="5">#REF!</definedName>
    <definedName name="BN1040SUS">#REF!</definedName>
    <definedName name="BN1045SUS" localSheetId="2">#REF!</definedName>
    <definedName name="BN1045SUS" localSheetId="3">#REF!</definedName>
    <definedName name="BN1045SUS" localSheetId="5">#REF!</definedName>
    <definedName name="BN1045SUS">#REF!</definedName>
    <definedName name="BN1060SUS" localSheetId="2">#REF!</definedName>
    <definedName name="BN1060SUS" localSheetId="3">#REF!</definedName>
    <definedName name="BN1060SUS" localSheetId="5">#REF!</definedName>
    <definedName name="BN1060SUS">#REF!</definedName>
    <definedName name="BN1065SUS" localSheetId="2">#REF!</definedName>
    <definedName name="BN1065SUS" localSheetId="3">#REF!</definedName>
    <definedName name="BN1065SUS" localSheetId="5">#REF!</definedName>
    <definedName name="BN1065SUS">#REF!</definedName>
    <definedName name="BN1230SUS" localSheetId="2">#REF!</definedName>
    <definedName name="BN1230SUS" localSheetId="3">#REF!</definedName>
    <definedName name="BN1230SUS" localSheetId="5">#REF!</definedName>
    <definedName name="BN1230SUS">#REF!</definedName>
    <definedName name="BN1245SUS" localSheetId="2">#REF!</definedName>
    <definedName name="BN1245SUS" localSheetId="3">#REF!</definedName>
    <definedName name="BN1245SUS" localSheetId="5">#REF!</definedName>
    <definedName name="BN1245SUS">#REF!</definedName>
    <definedName name="BN1250SUS" localSheetId="2">#REF!</definedName>
    <definedName name="BN1250SUS" localSheetId="3">#REF!</definedName>
    <definedName name="BN1250SUS" localSheetId="5">#REF!</definedName>
    <definedName name="BN1250SUS">#REF!</definedName>
    <definedName name="BN1270SUS" localSheetId="2">#REF!</definedName>
    <definedName name="BN1270SUS" localSheetId="3">#REF!</definedName>
    <definedName name="BN1270SUS" localSheetId="5">#REF!</definedName>
    <definedName name="BN1270SUS">#REF!</definedName>
    <definedName name="BN1275SUS" localSheetId="2">#REF!</definedName>
    <definedName name="BN1275SUS" localSheetId="3">#REF!</definedName>
    <definedName name="BN1275SUS" localSheetId="5">#REF!</definedName>
    <definedName name="BN1275SUS">#REF!</definedName>
    <definedName name="BN16120SUS" localSheetId="5">#REF!</definedName>
    <definedName name="BN16120SUS">#REF!</definedName>
    <definedName name="BN1630ST" localSheetId="2">#REF!</definedName>
    <definedName name="BN1630ST" localSheetId="3">#REF!</definedName>
    <definedName name="BN1630ST" localSheetId="5">#REF!</definedName>
    <definedName name="BN1630ST">#REF!</definedName>
    <definedName name="BN1630SUS" localSheetId="2">#REF!</definedName>
    <definedName name="BN1630SUS" localSheetId="3">#REF!</definedName>
    <definedName name="BN1630SUS" localSheetId="5">#REF!</definedName>
    <definedName name="BN1630SUS">#REF!</definedName>
    <definedName name="BN1650ST" localSheetId="2">#REF!</definedName>
    <definedName name="BN1650ST" localSheetId="3">#REF!</definedName>
    <definedName name="BN1650ST" localSheetId="5">#REF!</definedName>
    <definedName name="BN1650ST">#REF!</definedName>
    <definedName name="BN1650SUS" localSheetId="2">#REF!</definedName>
    <definedName name="BN1650SUS" localSheetId="3">#REF!</definedName>
    <definedName name="BN1650SUS" localSheetId="5">#REF!</definedName>
    <definedName name="BN1650SUS">#REF!</definedName>
    <definedName name="BN1665SUS" localSheetId="5">#REF!</definedName>
    <definedName name="BN1665SUS">#REF!</definedName>
    <definedName name="BN1670SUS" localSheetId="2">#REF!</definedName>
    <definedName name="BN1670SUS" localSheetId="3">#REF!</definedName>
    <definedName name="BN1670SUS" localSheetId="5">#REF!</definedName>
    <definedName name="BN1670SUS">#REF!</definedName>
    <definedName name="BN1880SUS" localSheetId="5">#REF!</definedName>
    <definedName name="BN1880SUS">#REF!</definedName>
    <definedName name="BN19100SUS" localSheetId="2">#REF!</definedName>
    <definedName name="BN19100SUS" localSheetId="3">#REF!</definedName>
    <definedName name="BN19100SUS" localSheetId="5">#REF!</definedName>
    <definedName name="BN19100SUS">#REF!</definedName>
    <definedName name="BN19120SUS" localSheetId="2">#REF!</definedName>
    <definedName name="BN19120SUS" localSheetId="3">#REF!</definedName>
    <definedName name="BN19120SUS" localSheetId="5">#REF!</definedName>
    <definedName name="BN19120SUS">#REF!</definedName>
    <definedName name="BN19150SUS" localSheetId="2">#REF!</definedName>
    <definedName name="BN19150SUS" localSheetId="3">#REF!</definedName>
    <definedName name="BN19150SUS" localSheetId="5">#REF!</definedName>
    <definedName name="BN19150SUS">#REF!</definedName>
    <definedName name="BN19175SUS" localSheetId="2">#REF!</definedName>
    <definedName name="BN19175SUS" localSheetId="3">#REF!</definedName>
    <definedName name="BN19175SUS" localSheetId="5">#REF!</definedName>
    <definedName name="BN19175SUS">#REF!</definedName>
    <definedName name="BN19200SUS" localSheetId="2">#REF!</definedName>
    <definedName name="BN19200SUS" localSheetId="3">#REF!</definedName>
    <definedName name="BN19200SUS" localSheetId="5">#REF!</definedName>
    <definedName name="BN19200SUS">#REF!</definedName>
    <definedName name="BN1965SUS" localSheetId="2">#REF!</definedName>
    <definedName name="BN1965SUS" localSheetId="3">#REF!</definedName>
    <definedName name="BN1965SUS" localSheetId="5">#REF!</definedName>
    <definedName name="BN1965SUS">#REF!</definedName>
    <definedName name="BN20150SUS" localSheetId="2">#REF!</definedName>
    <definedName name="BN20150SUS" localSheetId="3">#REF!</definedName>
    <definedName name="BN20150SUS" localSheetId="5">#REF!</definedName>
    <definedName name="BN20150SUS">#REF!</definedName>
    <definedName name="BN2070SUS" localSheetId="2">#REF!</definedName>
    <definedName name="BN2070SUS" localSheetId="3">#REF!</definedName>
    <definedName name="BN2070SUS" localSheetId="5">#REF!</definedName>
    <definedName name="BN2070SUS">#REF!</definedName>
    <definedName name="BN22200SUS" localSheetId="2">#REF!</definedName>
    <definedName name="BN22200SUS" localSheetId="3">#REF!</definedName>
    <definedName name="BN22200SUS" localSheetId="5">#REF!</definedName>
    <definedName name="BN22200SUS">#REF!</definedName>
    <definedName name="BN2290SUS" localSheetId="2">#REF!</definedName>
    <definedName name="BN2290SUS" localSheetId="3">#REF!</definedName>
    <definedName name="BN2290SUS" localSheetId="5">#REF!</definedName>
    <definedName name="BN2290SUS">#REF!</definedName>
    <definedName name="BN2865ST" localSheetId="2">#REF!</definedName>
    <definedName name="BN2865ST" localSheetId="3">#REF!</definedName>
    <definedName name="BN2865ST" localSheetId="5">#REF!</definedName>
    <definedName name="BN2865ST">#REF!</definedName>
    <definedName name="BN3435SUS" localSheetId="2">#REF!</definedName>
    <definedName name="BN3435SUS" localSheetId="3">#REF!</definedName>
    <definedName name="BN3435SUS" localSheetId="5">#REF!</definedName>
    <definedName name="BN3435SUS">#REF!</definedName>
    <definedName name="BOLT1" localSheetId="2">#REF!</definedName>
    <definedName name="BOLT1" localSheetId="3">#REF!</definedName>
    <definedName name="BOLT1" localSheetId="5">#REF!</definedName>
    <definedName name="BOLT1">#REF!</definedName>
    <definedName name="BOLT2" localSheetId="2">#REF!</definedName>
    <definedName name="BOLT2" localSheetId="3">#REF!</definedName>
    <definedName name="BOLT2" localSheetId="5">#REF!</definedName>
    <definedName name="BOLT2">#REF!</definedName>
    <definedName name="BOND" localSheetId="2">#REF!</definedName>
    <definedName name="BOND" localSheetId="3">#REF!</definedName>
    <definedName name="BOND" localSheetId="5">#REF!</definedName>
    <definedName name="BOND">#REF!</definedName>
    <definedName name="BONDOLD" localSheetId="2">#REF!</definedName>
    <definedName name="BONDOLD" localSheetId="3">#REF!</definedName>
    <definedName name="BONDOLD" localSheetId="5">#REF!</definedName>
    <definedName name="BONDOLD">#REF!</definedName>
    <definedName name="BPLATE250" localSheetId="2">#REF!</definedName>
    <definedName name="BPLATE250" localSheetId="3">#REF!</definedName>
    <definedName name="BPLATE250" localSheetId="5">#REF!</definedName>
    <definedName name="BPLATE250">#REF!</definedName>
    <definedName name="BPLATE300" localSheetId="2">#REF!</definedName>
    <definedName name="BPLATE300" localSheetId="3">#REF!</definedName>
    <definedName name="BPLATE300" localSheetId="5">#REF!</definedName>
    <definedName name="BPLATE300">#REF!</definedName>
    <definedName name="BPLATE350" localSheetId="2">#REF!</definedName>
    <definedName name="BPLATE350" localSheetId="3">#REF!</definedName>
    <definedName name="BPLATE350" localSheetId="5">#REF!</definedName>
    <definedName name="BPLATE350">#REF!</definedName>
    <definedName name="br_ea">#REF!</definedName>
    <definedName name="BRACING">#REF!</definedName>
    <definedName name="BSH">#REF!</definedName>
    <definedName name="BTYPE">#N/A</definedName>
    <definedName name="BuiltIn_AutoFilter___10">#REF!</definedName>
    <definedName name="BuiltIn_Print_Area___0">#N/A</definedName>
    <definedName name="BUNHO">#N/A</definedName>
    <definedName name="C_">#N/A</definedName>
    <definedName name="C_1">#REF!</definedName>
    <definedName name="c_1e">#REF!</definedName>
    <definedName name="C_2">#REF!</definedName>
    <definedName name="C_2E">#REF!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20821410" localSheetId="2">#REF!</definedName>
    <definedName name="C20821410" localSheetId="3">#REF!</definedName>
    <definedName name="C20821410" localSheetId="5">#REF!</definedName>
    <definedName name="C20821410">#REF!</definedName>
    <definedName name="CA" localSheetId="2">#REF!</definedName>
    <definedName name="CA" localSheetId="3">#REF!</definedName>
    <definedName name="CA" localSheetId="5">#REF!</definedName>
    <definedName name="CA">#REF!</definedName>
    <definedName name="cable">#REF!</definedName>
    <definedName name="CABLE_SCH" localSheetId="2">#REF!</definedName>
    <definedName name="CABLE_SCH" localSheetId="3">#REF!</definedName>
    <definedName name="CABLE_SCH" localSheetId="5">#REF!</definedName>
    <definedName name="CABLE_SCH">#REF!</definedName>
    <definedName name="CAMA적용여부">#REF!</definedName>
    <definedName name="CANVAS" localSheetId="2">#REF!</definedName>
    <definedName name="CANVAS" localSheetId="3">#REF!</definedName>
    <definedName name="CANVAS" localSheetId="5">#REF!</definedName>
    <definedName name="CANVAS">#REF!</definedName>
    <definedName name="cate">"category"</definedName>
    <definedName name="CATV" localSheetId="2">#REF!</definedName>
    <definedName name="CATV" localSheetId="3">#REF!</definedName>
    <definedName name="CATV" localSheetId="5">#REF!</definedName>
    <definedName name="CATV">#REF!</definedName>
    <definedName name="CC" localSheetId="2">#REF!</definedName>
    <definedName name="CC" localSheetId="3">#REF!</definedName>
    <definedName name="CC" localSheetId="5">#REF!</definedName>
    <definedName name="CC">#REF!</definedName>
    <definedName name="CCC" localSheetId="2">#REF!</definedName>
    <definedName name="CCC" localSheetId="3">#REF!</definedName>
    <definedName name="CCC">#REF!</definedName>
    <definedName name="ccdc" localSheetId="2">#REF!</definedName>
    <definedName name="ccdc" localSheetId="3">#REF!</definedName>
    <definedName name="ccdc" localSheetId="5">#REF!</definedName>
    <definedName name="ccdc">#REF!</definedName>
    <definedName name="CCTV" localSheetId="2">#REF!</definedName>
    <definedName name="CCTV" localSheetId="3">#REF!</definedName>
    <definedName name="CCTV" localSheetId="5">#REF!</definedName>
    <definedName name="CCTV">#REF!</definedName>
    <definedName name="CCTV및장애자편의설비">#REF!</definedName>
    <definedName name="CCTV설비" localSheetId="2">#REF!</definedName>
    <definedName name="CCTV설비" localSheetId="3">#REF!</definedName>
    <definedName name="CCTV설비" localSheetId="5">#REF!</definedName>
    <definedName name="CCTV설비">#REF!</definedName>
    <definedName name="cgmh" localSheetId="0" hidden="1">{"'용역비'!$A$4:$C$8"}</definedName>
    <definedName name="cgmh" hidden="1">{"'용역비'!$A$4:$C$8"}</definedName>
    <definedName name="ch_e">#REF!</definedName>
    <definedName name="ch_ea">#REF!</definedName>
    <definedName name="CHAIR" localSheetId="2">#REF!</definedName>
    <definedName name="CHAIR" localSheetId="3">#REF!</definedName>
    <definedName name="CHAIR" localSheetId="5">#REF!</definedName>
    <definedName name="CHAIR">#REF!</definedName>
    <definedName name="CHANNEL">#REF!</definedName>
    <definedName name="CHECK150" localSheetId="2">#REF!</definedName>
    <definedName name="CHECK150" localSheetId="3">#REF!</definedName>
    <definedName name="CHECK150" localSheetId="5">#REF!</definedName>
    <definedName name="CHECK150">#REF!</definedName>
    <definedName name="CHECK25" localSheetId="2">#REF!</definedName>
    <definedName name="CHECK25" localSheetId="3">#REF!</definedName>
    <definedName name="CHECK25" localSheetId="5">#REF!</definedName>
    <definedName name="CHECK25">#REF!</definedName>
    <definedName name="CHECKPOINT" localSheetId="2">#REF!</definedName>
    <definedName name="CHECKPOINT" localSheetId="3">#REF!</definedName>
    <definedName name="CHECKPOINT" localSheetId="5">#REF!</definedName>
    <definedName name="CHECKPOINT">#REF!</definedName>
    <definedName name="CHEMICALINJECTION" localSheetId="2">#REF!</definedName>
    <definedName name="CHEMICALINJECTION" localSheetId="3">#REF!</definedName>
    <definedName name="CHEMICALINJECTION" localSheetId="5">#REF!</definedName>
    <definedName name="CHEMICALINJECTION">#REF!</definedName>
    <definedName name="CHEMICALTANK" localSheetId="2">#REF!</definedName>
    <definedName name="CHEMICALTANK" localSheetId="3">#REF!</definedName>
    <definedName name="CHEMICALTANK" localSheetId="5">#REF!</definedName>
    <definedName name="CHEMICALTANK">#REF!</definedName>
    <definedName name="Client" localSheetId="0" hidden="1">{"'5국공정'!$A$1:$E$128"}</definedName>
    <definedName name="Client" hidden="1">{"'5국공정'!$A$1:$E$128"}</definedName>
    <definedName name="CO">#REF!</definedName>
    <definedName name="CO0.6">#REF!</definedName>
    <definedName name="CO1.0">#REF!</definedName>
    <definedName name="CO20.0">#REF!</definedName>
    <definedName name="code" localSheetId="2">#REF!</definedName>
    <definedName name="code" localSheetId="3">#REF!</definedName>
    <definedName name="code" localSheetId="5">#REF!</definedName>
    <definedName name="code">#REF!</definedName>
    <definedName name="code1" localSheetId="2">#REF!</definedName>
    <definedName name="code1" localSheetId="3">#REF!</definedName>
    <definedName name="code1" localSheetId="5">#REF!</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DESUM3" localSheetId="2">#REF!</definedName>
    <definedName name="CODESUM3" localSheetId="3">#REF!</definedName>
    <definedName name="CODESUM3" localSheetId="5">#REF!</definedName>
    <definedName name="CODESUM3">#REF!</definedName>
    <definedName name="colortape" localSheetId="2">#REF!</definedName>
    <definedName name="colortape" localSheetId="3">#REF!</definedName>
    <definedName name="colortape" localSheetId="5">#REF!</definedName>
    <definedName name="colortape">#REF!</definedName>
    <definedName name="CONDUIT" localSheetId="2">#REF!</definedName>
    <definedName name="CONDUIT" localSheetId="3">#REF!</definedName>
    <definedName name="CONDUIT" localSheetId="5">#REF!</definedName>
    <definedName name="CONDUIT">#REF!</definedName>
    <definedName name="COPY990">#REF!</definedName>
    <definedName name="CPU시험기사">#REF!</definedName>
    <definedName name="CPU시험사001">#REF!</definedName>
    <definedName name="CPU시험사002">#REF!</definedName>
    <definedName name="CPU시험사011">#REF!</definedName>
    <definedName name="CPU시험사982">#REF!</definedName>
    <definedName name="CPU시험사991">#REF!</definedName>
    <definedName name="CPU시험사992">#REF!</definedName>
    <definedName name="CRAIN" localSheetId="2">#REF!</definedName>
    <definedName name="CRAIN" localSheetId="3">#REF!</definedName>
    <definedName name="CRAIN" localSheetId="5">#REF!</definedName>
    <definedName name="CRAIN">#REF!</definedName>
    <definedName name="_xlnm.Criteria" localSheetId="2">#REF!</definedName>
    <definedName name="_xlnm.Criteria" localSheetId="3">#REF!</definedName>
    <definedName name="_xlnm.Criteria" localSheetId="5">#REF!</definedName>
    <definedName name="_xlnm.Criteria">#REF!</definedName>
    <definedName name="CSPIPE" localSheetId="5">#REF!</definedName>
    <definedName name="CSPIPE">#REF!</definedName>
    <definedName name="current" localSheetId="2">#REF!</definedName>
    <definedName name="current" localSheetId="3">#REF!</definedName>
    <definedName name="current" localSheetId="5">#REF!</definedName>
    <definedName name="current">#REF!</definedName>
    <definedName name="CV" localSheetId="0" hidden="1">{"'광피스표'!$A$3:$N$54"}</definedName>
    <definedName name="CV" hidden="1">{"'광피스표'!$A$3:$N$54"}</definedName>
    <definedName name="CV14_2C">#REF!</definedName>
    <definedName name="CV14_4C">#REF!</definedName>
    <definedName name="CV38재" localSheetId="2">#REF!</definedName>
    <definedName name="CV38재" localSheetId="3">#REF!</definedName>
    <definedName name="CV38재">#REF!</definedName>
    <definedName name="CV5.5_2">#REF!</definedName>
    <definedName name="CV5.5_4C">#REF!</definedName>
    <definedName name="CV8_2C">#REF!</definedName>
    <definedName name="CV8_4C">#REF!</definedName>
    <definedName name="CV8재" localSheetId="2">#REF!</definedName>
    <definedName name="CV8재" localSheetId="3">#REF!</definedName>
    <definedName name="CV8재">#REF!</definedName>
    <definedName name="CVVS2.0SQx2C" localSheetId="2">#REF!</definedName>
    <definedName name="CVVS2.0SQx2C" localSheetId="3">#REF!</definedName>
    <definedName name="CVVS2.0SQx2C" localSheetId="5">#REF!</definedName>
    <definedName name="CVVS2.0SQx2C">#REF!</definedName>
    <definedName name="CW">COUNTIF(#REF!,#REF!)</definedName>
    <definedName name="cwe" localSheetId="0" hidden="1">{#N/A,#N/A,FALSE,"ALM-ASISC"}</definedName>
    <definedName name="cwe" hidden="1">{#N/A,#N/A,FALSE,"ALM-ASISC"}</definedName>
    <definedName name="D" localSheetId="2">#REF!</definedName>
    <definedName name="D" localSheetId="3">#REF!</definedName>
    <definedName name="D" localSheetId="5">#REF!</definedName>
    <definedName name="D">#REF!</definedName>
    <definedName name="d___0">#REF!</definedName>
    <definedName name="d___12">#REF!</definedName>
    <definedName name="D_1">#REF!</definedName>
    <definedName name="D_2">#REF!</definedName>
    <definedName name="D_3">#REF!</definedName>
    <definedName name="D_4">#REF!</definedName>
    <definedName name="d1_e">#REF!</definedName>
    <definedName name="d1_ea">#REF!</definedName>
    <definedName name="D2_E">#REF!</definedName>
    <definedName name="d3_e">#REF!</definedName>
    <definedName name="d3_ea">#REF!</definedName>
    <definedName name="d4_e">#REF!</definedName>
    <definedName name="d4_ea">#REF!</definedName>
    <definedName name="DAA">#REF!</definedName>
    <definedName name="dafaf" localSheetId="0" hidden="1">{#N/A,#N/A,FALSE,"전력간선"}</definedName>
    <definedName name="dafaf" hidden="1">{#N/A,#N/A,FALSE,"전력간선"}</definedName>
    <definedName name="DAMPER" localSheetId="2">#REF!</definedName>
    <definedName name="DAMPER" localSheetId="3">#REF!</definedName>
    <definedName name="DAMPER" localSheetId="5">#REF!</definedName>
    <definedName name="DAMPER">#REF!</definedName>
    <definedName name="DAN" localSheetId="2">#REF!</definedName>
    <definedName name="DAN" localSheetId="3">#REF!</definedName>
    <definedName name="DAN" localSheetId="5">#REF!</definedName>
    <definedName name="DAN">#REF!</definedName>
    <definedName name="danga" localSheetId="5">#REF!</definedName>
    <definedName name="danga">#REF!</definedName>
    <definedName name="DANGA1">#REF!</definedName>
    <definedName name="DANGA10">#REF!</definedName>
    <definedName name="DANGA100">#REF!</definedName>
    <definedName name="DANGA101">#REF!</definedName>
    <definedName name="DANGA102">#REF!</definedName>
    <definedName name="DANGA103">#REF!</definedName>
    <definedName name="DANGA104">#REF!</definedName>
    <definedName name="DANGA105">#REF!</definedName>
    <definedName name="DANGA106">#REF!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6">#REF!</definedName>
    <definedName name="DANGA117">#REF!</definedName>
    <definedName name="DANGA118">#REF!</definedName>
    <definedName name="DANGA119">#REF!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1">#REF!</definedName>
    <definedName name="DANGA152">#REF!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1">#REF!</definedName>
    <definedName name="DANGA162">#REF!</definedName>
    <definedName name="DANGA163">#REF!</definedName>
    <definedName name="DANGA164">#REF!</definedName>
    <definedName name="DANGA165">#REF!</definedName>
    <definedName name="DANGA166">#REF!</definedName>
    <definedName name="DANGA167">#REF!</definedName>
    <definedName name="DANGA168">#REF!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definedName>
    <definedName name="DANGA20">#REF!</definedName>
    <definedName name="DANGA200">#REF!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1">#REF!</definedName>
    <definedName name="DANGA222">#REF!</definedName>
    <definedName name="DANGA223">#REF!</definedName>
    <definedName name="DANGA224">#REF!</definedName>
    <definedName name="DANGA225">#REF!</definedName>
    <definedName name="DANGA226">#REF!</definedName>
    <definedName name="DANGA227">#REF!</definedName>
    <definedName name="DANGA228">#REF!</definedName>
    <definedName name="DANGA23">#REF!</definedName>
    <definedName name="DANGA24">#REF!</definedName>
    <definedName name="DANGA25">#REF!</definedName>
    <definedName name="DANGA26">#REF!</definedName>
    <definedName name="DANGA27">#REF!</definedName>
    <definedName name="DANGA28">#REF!</definedName>
    <definedName name="DANGA29">#REF!</definedName>
    <definedName name="DANGA3">#REF!</definedName>
    <definedName name="DANGA30">#REF!</definedName>
    <definedName name="DANGA31">#REF!</definedName>
    <definedName name="DANGA32">#REF!</definedName>
    <definedName name="DANGA33">#REF!</definedName>
    <definedName name="DANGA34">#REF!</definedName>
    <definedName name="DANGA35">#REF!</definedName>
    <definedName name="DANGA36">#REF!</definedName>
    <definedName name="DANGA37">#REF!</definedName>
    <definedName name="DANGA38">#REF!</definedName>
    <definedName name="DANGA39">#REF!</definedName>
    <definedName name="DANGA4">#REF!</definedName>
    <definedName name="DANGA40">#REF!</definedName>
    <definedName name="DANGA41">#REF!</definedName>
    <definedName name="DANGA42">#REF!</definedName>
    <definedName name="DANGA43">#REF!</definedName>
    <definedName name="DANGA44">#REF!</definedName>
    <definedName name="DANGA45">#REF!</definedName>
    <definedName name="DANGA46">#REF!</definedName>
    <definedName name="DANGA47">#REF!</definedName>
    <definedName name="DANGA48">#REF!</definedName>
    <definedName name="DANGA49">#REF!</definedName>
    <definedName name="DANGA5">#REF!</definedName>
    <definedName name="DANGA50">#REF!</definedName>
    <definedName name="DANGA51">#REF!</definedName>
    <definedName name="DANGA52">#REF!</definedName>
    <definedName name="DANGA53">#REF!</definedName>
    <definedName name="DANGA54">#REF!</definedName>
    <definedName name="DANGA55">#REF!</definedName>
    <definedName name="DANGA56">#REF!</definedName>
    <definedName name="DANGA57">#REF!</definedName>
    <definedName name="DANGA58">#REF!</definedName>
    <definedName name="DANGA59">#REF!</definedName>
    <definedName name="DANGA6">#REF!</definedName>
    <definedName name="DANGA60">#REF!</definedName>
    <definedName name="DANGA61">#REF!</definedName>
    <definedName name="DANGA62">#REF!</definedName>
    <definedName name="DANGA63">#REF!</definedName>
    <definedName name="DANGA64">#REF!</definedName>
    <definedName name="DANGA65">#REF!</definedName>
    <definedName name="DANGA66">#REF!</definedName>
    <definedName name="DANGA662">#REF!</definedName>
    <definedName name="DANGA67">#REF!</definedName>
    <definedName name="DANGA68">#REF!</definedName>
    <definedName name="DANGA69">#REF!</definedName>
    <definedName name="DANGA7">#REF!</definedName>
    <definedName name="DANGA70">#REF!</definedName>
    <definedName name="DANGA71">#REF!</definedName>
    <definedName name="DANGA72">#REF!</definedName>
    <definedName name="DANGA73">#REF!</definedName>
    <definedName name="DANGA74">#REF!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NWI">#N/A</definedName>
    <definedName name="DAT">#REF!</definedName>
    <definedName name="DATA" localSheetId="2">#REF!</definedName>
    <definedName name="DATA" localSheetId="3">#REF!</definedName>
    <definedName name="DATA" localSheetId="5">#REF!</definedName>
    <definedName name="DATA">#REF!</definedName>
    <definedName name="DATA_CONTROL_SYSTEM" localSheetId="2">#REF!</definedName>
    <definedName name="DATA_CONTROL_SYSTEM" localSheetId="3">#REF!</definedName>
    <definedName name="DATA_CONTROL_SYSTEM" localSheetId="5">#REF!</definedName>
    <definedName name="DATA_CONTROL_SYSTEM">#REF!</definedName>
    <definedName name="DATA_MDF" localSheetId="2">#REF!</definedName>
    <definedName name="DATA_MDF" localSheetId="3">#REF!</definedName>
    <definedName name="DATA_MDF" localSheetId="5">#REF!</definedName>
    <definedName name="DATA_MDF">#REF!</definedName>
    <definedName name="_xlnm.Database" localSheetId="2">#REF!</definedName>
    <definedName name="_xlnm.Database" localSheetId="3">#REF!</definedName>
    <definedName name="_xlnm.Database" localSheetId="5">#REF!</definedName>
    <definedName name="_xlnm.Database">#REF!</definedName>
    <definedName name="Database_MI">#REF!</definedName>
    <definedName name="database2">#REF!</definedName>
    <definedName name="dataww" hidden="1">#REF!</definedName>
    <definedName name="date" localSheetId="5" hidden="1">{#N/A,#N/A,FALSE,"CCTV"}</definedName>
    <definedName name="date" localSheetId="0" hidden="1">{#N/A,#N/A,FALSE,"CCTV"}</definedName>
    <definedName name="date" hidden="1">{#N/A,#N/A,FALSE,"CCTV"}</definedName>
    <definedName name="DATE_COM">IF(MAX(#REF!)=0,"",MAX(#REF!))</definedName>
    <definedName name="DATE_COMC">IF(MAX(#REF!)=0,"",MAX(#REF!))</definedName>
    <definedName name="DB">#REF!</definedName>
    <definedName name="DC.PIPE" localSheetId="2">#REF!</definedName>
    <definedName name="DC.PIPE" localSheetId="3">#REF!</definedName>
    <definedName name="DC.PIPE" localSheetId="5">#REF!</definedName>
    <definedName name="DC.PIPE">#REF!</definedName>
    <definedName name="DCS">#REF!</definedName>
    <definedName name="DCSRANGE">#REF!</definedName>
    <definedName name="DC점멸보안등설치">#REF!</definedName>
    <definedName name="DD" localSheetId="2">#REF!</definedName>
    <definedName name="DD" localSheetId="3">#REF!</definedName>
    <definedName name="DD">#REF!</definedName>
    <definedName name="DD___0">#REF!</definedName>
    <definedName name="DD___12">#REF!</definedName>
    <definedName name="DDCC비">#REF!</definedName>
    <definedName name="DDD" localSheetId="2" hidden="1">#REF!</definedName>
    <definedName name="DDD" localSheetId="3" hidden="1">#REF!</definedName>
    <definedName name="DDD" hidden="1">#REF!</definedName>
    <definedName name="DDDAD" localSheetId="0" hidden="1">{#N/A,#N/A,FALSE,"전력간선"}</definedName>
    <definedName name="DDDAD" hidden="1">{#N/A,#N/A,FALSE,"전력간선"}</definedName>
    <definedName name="dddd" localSheetId="2">#REF!</definedName>
    <definedName name="dddd" localSheetId="3">#REF!</definedName>
    <definedName name="dddd">#REF!</definedName>
    <definedName name="DDDD___0">#REF!</definedName>
    <definedName name="DDDD___11">#REF!</definedName>
    <definedName name="DDDD___12">#REF!</definedName>
    <definedName name="DDDD___8">#REF!</definedName>
    <definedName name="ddddd" localSheetId="4">#REF!</definedName>
    <definedName name="ddddd" localSheetId="2" hidden="1">#REF!</definedName>
    <definedName name="ddddd" localSheetId="3" hidden="1">#REF!</definedName>
    <definedName name="ddddd" hidden="1">#REF!</definedName>
    <definedName name="ddddddasda" localSheetId="0" hidden="1">{#N/A,#N/A,FALSE,"전력간선"}</definedName>
    <definedName name="ddddddasda" hidden="1">{#N/A,#N/A,FALSE,"전력간선"}</definedName>
    <definedName name="DDDDDDDDDD" localSheetId="2">#REF!</definedName>
    <definedName name="DDDDDDDDDD" localSheetId="3">#REF!</definedName>
    <definedName name="DDDDDDDDDD" localSheetId="5">#REF!</definedName>
    <definedName name="DDDDDDDDDD">#REF!</definedName>
    <definedName name="DDDDDDDDDDDDD" localSheetId="2">#REF!</definedName>
    <definedName name="DDDDDDDDDDDDD" localSheetId="3">#REF!</definedName>
    <definedName name="DDDDDDDDDDDDD" localSheetId="5">#REF!</definedName>
    <definedName name="DDDDDDDDDDDDD">#REF!</definedName>
    <definedName name="dddddddddddddd" localSheetId="0" hidden="1">{#N/A,#N/A,FALSE,"3가";#N/A,#N/A,FALSE,"3나";#N/A,#N/A,FALSE,"3다"}</definedName>
    <definedName name="dddddddddddddd" hidden="1">{#N/A,#N/A,FALSE,"3가";#N/A,#N/A,FALSE,"3나";#N/A,#N/A,FALSE,"3다"}</definedName>
    <definedName name="dddddddddddddddddddddddddddd" localSheetId="0" hidden="1">{#N/A,#N/A,FALSE,"3가";#N/A,#N/A,FALSE,"3나";#N/A,#N/A,FALSE,"3다"}</definedName>
    <definedName name="dddddddddddddddddddddddddddd" hidden="1">{#N/A,#N/A,FALSE,"3가";#N/A,#N/A,FALSE,"3나";#N/A,#N/A,FALSE,"3다"}</definedName>
    <definedName name="dde">#N/A</definedName>
    <definedName name="ddel" localSheetId="2">#REF!</definedName>
    <definedName name="ddel" localSheetId="3">#REF!</definedName>
    <definedName name="ddel" localSheetId="5">#REF!</definedName>
    <definedName name="ddel">#REF!</definedName>
    <definedName name="DDS" localSheetId="2">BlankMacro1</definedName>
    <definedName name="DDS" localSheetId="3">BlankMacro1</definedName>
    <definedName name="DDS" localSheetId="5">BlankMacro1</definedName>
    <definedName name="DDS" localSheetId="0">BlankMacro1</definedName>
    <definedName name="DDS">BlankMacro1</definedName>
    <definedName name="DDW" localSheetId="2">BlankMacro1</definedName>
    <definedName name="DDW" localSheetId="3">BlankMacro1</definedName>
    <definedName name="DDW" localSheetId="5">BlankMacro1</definedName>
    <definedName name="DDW" localSheetId="0">BlankMacro1</definedName>
    <definedName name="DDW">BlankMacro1</definedName>
    <definedName name="de">#REF!</definedName>
    <definedName name="deck">#REF!</definedName>
    <definedName name="deck_ea">#REF!</definedName>
    <definedName name="deldata" localSheetId="2">#REF!</definedName>
    <definedName name="deldata" localSheetId="3">#REF!</definedName>
    <definedName name="deldata" localSheetId="5">#REF!</definedName>
    <definedName name="deldata">#REF!</definedName>
    <definedName name="DEMO" localSheetId="2">#REF!</definedName>
    <definedName name="DEMO" localSheetId="3">#REF!</definedName>
    <definedName name="DEMO" localSheetId="5">#REF!</definedName>
    <definedName name="DEMO">#REF!</definedName>
    <definedName name="DF" localSheetId="2">#REF!</definedName>
    <definedName name="DF" localSheetId="3">#REF!</definedName>
    <definedName name="DF">#REF!</definedName>
    <definedName name="dfasfa" localSheetId="0" hidden="1">{#N/A,#N/A,FALSE,"전력간선"}</definedName>
    <definedName name="dfasfa" hidden="1">{#N/A,#N/A,FALSE,"전력간선"}</definedName>
    <definedName name="DFGFDHDFH" localSheetId="0" hidden="1">{"'광피스표'!$A$3:$N$54"}</definedName>
    <definedName name="DFGFDHDFH" hidden="1">{"'광피스표'!$A$3:$N$54"}</definedName>
    <definedName name="dfhao" localSheetId="2">#REF!</definedName>
    <definedName name="dfhao" localSheetId="3">#REF!</definedName>
    <definedName name="dfhao" localSheetId="5">#REF!</definedName>
    <definedName name="dfhao">#REF!</definedName>
    <definedName name="dfjalk" localSheetId="2">#REF!</definedName>
    <definedName name="dfjalk" localSheetId="3">#REF!</definedName>
    <definedName name="dfjalk" localSheetId="5">#REF!</definedName>
    <definedName name="dfjalk">#REF!</definedName>
    <definedName name="DFJKSLAEO" localSheetId="2">#REF!</definedName>
    <definedName name="DFJKSLAEO" localSheetId="3">#REF!</definedName>
    <definedName name="DFJKSLAEO" localSheetId="5">#REF!</definedName>
    <definedName name="DFJKSLAEO">#REF!</definedName>
    <definedName name="dfrxg">#REF!</definedName>
    <definedName name="dfs" localSheetId="2">#REF!</definedName>
    <definedName name="dfs" localSheetId="3">#REF!</definedName>
    <definedName name="dfs" localSheetId="5">#REF!</definedName>
    <definedName name="dfs">#REF!</definedName>
    <definedName name="DFSFDSFDSF">#REF!</definedName>
    <definedName name="dg">#REF!</definedName>
    <definedName name="DGF" localSheetId="2">#REF!</definedName>
    <definedName name="DGF" localSheetId="3">#REF!</definedName>
    <definedName name="DGF" localSheetId="5">#REF!</definedName>
    <definedName name="DGF">#REF!</definedName>
    <definedName name="dhj" localSheetId="0" hidden="1">{"'용역비'!$A$4:$C$8"}</definedName>
    <definedName name="dhj" hidden="1">{"'용역비'!$A$4:$C$8"}</definedName>
    <definedName name="DIA" localSheetId="2">#REF!</definedName>
    <definedName name="DIA" localSheetId="3">#REF!</definedName>
    <definedName name="DIA" localSheetId="5">#REF!</definedName>
    <definedName name="DIA">#REF!</definedName>
    <definedName name="DIKE" localSheetId="2">#REF!</definedName>
    <definedName name="DIKE" localSheetId="3">#REF!</definedName>
    <definedName name="DIKE" localSheetId="5">#REF!</definedName>
    <definedName name="DIKE">#REF!</definedName>
    <definedName name="DIKELINING" localSheetId="2">#REF!</definedName>
    <definedName name="DIKELINING" localSheetId="3">#REF!</definedName>
    <definedName name="DIKELINING" localSheetId="5">#REF!</definedName>
    <definedName name="DIKELINING">#REF!</definedName>
    <definedName name="DISTRIBUTOR" localSheetId="2">#REF!</definedName>
    <definedName name="DISTRIBUTOR" localSheetId="3">#REF!</definedName>
    <definedName name="DISTRIBUTOR" localSheetId="5">#REF!</definedName>
    <definedName name="DISTRIBUTOR">#REF!</definedName>
    <definedName name="DJDJDJDJ" localSheetId="0" hidden="1">{#N/A,#N/A,FALSE,"3가";#N/A,#N/A,FALSE,"3나";#N/A,#N/A,FALSE,"3다"}</definedName>
    <definedName name="DJDJDJDJ" hidden="1">{#N/A,#N/A,FALSE,"3가";#N/A,#N/A,FALSE,"3나";#N/A,#N/A,FALSE,"3다"}</definedName>
    <definedName name="djfhka" localSheetId="2">#REF!</definedName>
    <definedName name="djfhka" localSheetId="3">#REF!</definedName>
    <definedName name="djfhka" localSheetId="5">#REF!</definedName>
    <definedName name="djfhka">#REF!</definedName>
    <definedName name="DJFHWEP" localSheetId="0" hidden="1">{#N/A,#N/A,FALSE,"전력간선"}</definedName>
    <definedName name="DJFHWEP" hidden="1">{#N/A,#N/A,FALSE,"전력간선"}</definedName>
    <definedName name="DJHFJ" localSheetId="2">#REF!</definedName>
    <definedName name="DJHFJ" localSheetId="3">#REF!</definedName>
    <definedName name="DJHFJ" localSheetId="5">#REF!</definedName>
    <definedName name="DJHFJ">#REF!</definedName>
    <definedName name="djhfs" localSheetId="2">#REF!</definedName>
    <definedName name="djhfs" localSheetId="3">#REF!</definedName>
    <definedName name="djhfs" localSheetId="5">#REF!</definedName>
    <definedName name="djhfs">#REF!</definedName>
    <definedName name="DJKFJ" localSheetId="2">#REF!</definedName>
    <definedName name="DJKFJ" localSheetId="3">#REF!</definedName>
    <definedName name="DJKFJ" localSheetId="5">#REF!</definedName>
    <definedName name="DJKFJ">#REF!</definedName>
    <definedName name="djkfslkjapoapei93" localSheetId="2">#REF!</definedName>
    <definedName name="djkfslkjapoapei93" localSheetId="3">#REF!</definedName>
    <definedName name="djkfslkjapoapei93" localSheetId="5">#REF!</definedName>
    <definedName name="djkfslkjapoapei93">#REF!</definedName>
    <definedName name="dk" localSheetId="0" hidden="1">{#N/A,#N/A,FALSE,"ALM-ASISC"}</definedName>
    <definedName name="dk" hidden="1">{#N/A,#N/A,FALSE,"ALM-ASISC"}</definedName>
    <definedName name="DKD" localSheetId="2">BlankMacro1</definedName>
    <definedName name="DKD" localSheetId="3">BlankMacro1</definedName>
    <definedName name="DKD" localSheetId="5">BlankMacro1</definedName>
    <definedName name="DKD" localSheetId="0">BlankMacro1</definedName>
    <definedName name="DKD">BlankMacro1</definedName>
    <definedName name="DKE" localSheetId="2">BlankMacro1</definedName>
    <definedName name="DKE" localSheetId="3">BlankMacro1</definedName>
    <definedName name="DKE" localSheetId="5">BlankMacro1</definedName>
    <definedName name="DKE" localSheetId="0">BlankMacro1</definedName>
    <definedName name="DKE">BlankMacro1</definedName>
    <definedName name="DKFAJKL" localSheetId="2">#REF!</definedName>
    <definedName name="DKFAJKL" localSheetId="3">#REF!</definedName>
    <definedName name="DKFAJKL" localSheetId="5">#REF!</definedName>
    <definedName name="DKFAJKL">#REF!</definedName>
    <definedName name="dkfja" localSheetId="2">#REF!</definedName>
    <definedName name="dkfja" localSheetId="3">#REF!</definedName>
    <definedName name="dkfja" localSheetId="5">#REF!</definedName>
    <definedName name="dkfja">#REF!</definedName>
    <definedName name="dkfjl" localSheetId="2">#REF!</definedName>
    <definedName name="dkfjl" localSheetId="3">#REF!</definedName>
    <definedName name="dkfjl" localSheetId="5">#REF!</definedName>
    <definedName name="dkfjl">#REF!</definedName>
    <definedName name="DKFJLE" localSheetId="2">#REF!</definedName>
    <definedName name="DKFJLE" localSheetId="3">#REF!</definedName>
    <definedName name="DKFJLE" localSheetId="5">#REF!</definedName>
    <definedName name="DKFJLE">#REF!</definedName>
    <definedName name="dkfjsl" localSheetId="2">#REF!</definedName>
    <definedName name="dkfjsl" localSheetId="3">#REF!</definedName>
    <definedName name="dkfjsl" localSheetId="5">#REF!</definedName>
    <definedName name="dkfjsl">#REF!</definedName>
    <definedName name="DKFSLK" localSheetId="2">#REF!</definedName>
    <definedName name="DKFSLK" localSheetId="3">#REF!</definedName>
    <definedName name="DKFSLK" localSheetId="5">#REF!</definedName>
    <definedName name="DKFSLK">#REF!</definedName>
    <definedName name="dkjdlfw" localSheetId="0" hidden="1">{#N/A,#N/A,FALSE,"ALM-ASISC"}</definedName>
    <definedName name="dkjdlfw" hidden="1">{#N/A,#N/A,FALSE,"ALM-ASISC"}</definedName>
    <definedName name="dklsfj" localSheetId="2">#REF!</definedName>
    <definedName name="dklsfj" localSheetId="3">#REF!</definedName>
    <definedName name="dklsfj" localSheetId="5">#REF!</definedName>
    <definedName name="dklsfj">#REF!</definedName>
    <definedName name="dklw" localSheetId="0" hidden="1">{#N/A,#N/A,FALSE,"ALM-ASISC"}</definedName>
    <definedName name="dklw" hidden="1">{#N/A,#N/A,FALSE,"ALM-ASISC"}</definedName>
    <definedName name="DKS" localSheetId="0" hidden="1">{#N/A,#N/A,FALSE,"3가";#N/A,#N/A,FALSE,"3나";#N/A,#N/A,FALSE,"3다"}</definedName>
    <definedName name="DKS" hidden="1">{#N/A,#N/A,FALSE,"3가";#N/A,#N/A,FALSE,"3나";#N/A,#N/A,FALSE,"3다"}</definedName>
    <definedName name="dksjdksjd" localSheetId="5" hidden="1">{#N/A,#N/A,FALSE,"CCTV"}</definedName>
    <definedName name="dksjdksjd" localSheetId="0" hidden="1">{#N/A,#N/A,FALSE,"CCTV"}</definedName>
    <definedName name="dksjdksjd" hidden="1">{#N/A,#N/A,FALSE,"CCTV"}</definedName>
    <definedName name="dkw" localSheetId="0" hidden="1">{#N/A,#N/A,FALSE,"ALM-ASISC"}</definedName>
    <definedName name="dkw" hidden="1">{#N/A,#N/A,FALSE,"ALM-ASISC"}</definedName>
    <definedName name="DL" localSheetId="2">#REF!</definedName>
    <definedName name="DL" localSheetId="3">#REF!</definedName>
    <definedName name="DL">#REF!</definedName>
    <definedName name="dlkfjls" localSheetId="2">#REF!</definedName>
    <definedName name="dlkfjls" localSheetId="3">#REF!</definedName>
    <definedName name="dlkfjls" localSheetId="5">#REF!</definedName>
    <definedName name="dlkfjls">#REF!</definedName>
    <definedName name="DLKJDAOJD" localSheetId="2">#REF!</definedName>
    <definedName name="DLKJDAOJD" localSheetId="3">#REF!</definedName>
    <definedName name="DLKJDAOJD" localSheetId="5">#REF!</definedName>
    <definedName name="DLKJDAOJD">#REF!</definedName>
    <definedName name="dn" localSheetId="0" hidden="1">{#N/A,#N/A,FALSE,"혼합골재"}</definedName>
    <definedName name="dn" hidden="1">{#N/A,#N/A,FALSE,"혼합골재"}</definedName>
    <definedName name="DNJS" localSheetId="2">#REF!</definedName>
    <definedName name="DNJS" localSheetId="3">#REF!</definedName>
    <definedName name="DNJS" localSheetId="5">#REF!</definedName>
    <definedName name="DNJS">#REF!</definedName>
    <definedName name="DNS" localSheetId="2">#REF!</definedName>
    <definedName name="DNS" localSheetId="3">#REF!</definedName>
    <definedName name="DNS" localSheetId="5">#REF!</definedName>
    <definedName name="DNS">#REF!</definedName>
    <definedName name="Document_array" localSheetId="0">{"Book1","작업일보.xls"}</definedName>
    <definedName name="Document_array">{"Book1","작업일보.xls"}</definedName>
    <definedName name="DOG1___0">#REF!</definedName>
    <definedName name="DOG1___10">#REF!</definedName>
    <definedName name="DOG1___12">#REF!</definedName>
    <definedName name="DOG1___2">#REF!</definedName>
    <definedName name="DOG1___3">#REF!</definedName>
    <definedName name="DOG1___4">#REF!</definedName>
    <definedName name="DOG1___5">#REF!</definedName>
    <definedName name="DOG1___7">#REF!</definedName>
    <definedName name="DOG1___8">#REF!</definedName>
    <definedName name="DOG1___9">#REF!</definedName>
    <definedName name="DOG2___0">#REF!</definedName>
    <definedName name="DOG2___10">#REF!</definedName>
    <definedName name="DOG2___12">#REF!</definedName>
    <definedName name="DOG2___2">#REF!</definedName>
    <definedName name="DOG2___3">#REF!</definedName>
    <definedName name="DOG2___4">#REF!</definedName>
    <definedName name="DOG2___5">#REF!</definedName>
    <definedName name="DOG2___7">#REF!</definedName>
    <definedName name="DOG2___8">#REF!</definedName>
    <definedName name="DOG2___9">#REF!</definedName>
    <definedName name="DOG3___0">#REF!</definedName>
    <definedName name="DOG3___10">#REF!</definedName>
    <definedName name="DOG3___12">#REF!</definedName>
    <definedName name="DOG3___2">#REF!</definedName>
    <definedName name="DOG3___3">#REF!</definedName>
    <definedName name="DOG3___4">#REF!</definedName>
    <definedName name="DOG3___5">#REF!</definedName>
    <definedName name="DOG3___7">#REF!</definedName>
    <definedName name="DOG3___8">#REF!</definedName>
    <definedName name="DOG3___9">#REF!</definedName>
    <definedName name="DOG4___0">#REF!</definedName>
    <definedName name="DOG4___10">#REF!</definedName>
    <definedName name="DOG4___12">#REF!</definedName>
    <definedName name="DOG4___2">#REF!</definedName>
    <definedName name="DOG4___3">#REF!</definedName>
    <definedName name="DOG4___4">#REF!</definedName>
    <definedName name="DOG4___5">#REF!</definedName>
    <definedName name="DOG4___7">#REF!</definedName>
    <definedName name="DOG4___8">#REF!</definedName>
    <definedName name="DOG4___9">#REF!</definedName>
    <definedName name="DONG">"List Box 2"</definedName>
    <definedName name="DP" localSheetId="2">#REF!</definedName>
    <definedName name="DP" localSheetId="3">#REF!</definedName>
    <definedName name="DP" localSheetId="5">#REF!</definedName>
    <definedName name="DP">#REF!</definedName>
    <definedName name="DPAIR" localSheetId="2">#REF!</definedName>
    <definedName name="DPAIR" localSheetId="3">#REF!</definedName>
    <definedName name="DPAIR" localSheetId="5">#REF!</definedName>
    <definedName name="DPAIR">#REF!</definedName>
    <definedName name="DPI">#REF!</definedName>
    <definedName name="DPT" localSheetId="2">#REF!</definedName>
    <definedName name="DPT" localSheetId="3">#REF!</definedName>
    <definedName name="DPT" localSheetId="5">#REF!</definedName>
    <definedName name="DPT">#REF!</definedName>
    <definedName name="DRAIN_POT" localSheetId="2">#REF!</definedName>
    <definedName name="DRAIN_POT" localSheetId="3">#REF!</definedName>
    <definedName name="DRAIN_POT" localSheetId="5">#REF!</definedName>
    <definedName name="DRAIN_POT">#REF!</definedName>
    <definedName name="DRAINNOZZLE" localSheetId="2">#REF!</definedName>
    <definedName name="DRAINNOZZLE" localSheetId="3">#REF!</definedName>
    <definedName name="DRAINNOZZLE" localSheetId="5">#REF!</definedName>
    <definedName name="DRAINNOZZLE">#REF!</definedName>
    <definedName name="DRAINPOT" localSheetId="2">#REF!</definedName>
    <definedName name="DRAINPOT" localSheetId="3">#REF!</definedName>
    <definedName name="DRAINPOT" localSheetId="5">#REF!</definedName>
    <definedName name="DRAINPOT">#REF!</definedName>
    <definedName name="DRDEWF">#REF!</definedName>
    <definedName name="DRDS">#REF!</definedName>
    <definedName name="drefdfd">#REF!</definedName>
    <definedName name="DRIVE" localSheetId="2">#REF!</definedName>
    <definedName name="DRIVE" localSheetId="3">#REF!</definedName>
    <definedName name="DRIVE" localSheetId="5">#REF!</definedName>
    <definedName name="DRIVE">#REF!</definedName>
    <definedName name="DRIVE___0">#REF!</definedName>
    <definedName name="DRIVE___10">#REF!</definedName>
    <definedName name="DRIVE___12">#REF!</definedName>
    <definedName name="DRIVE___2">#REF!</definedName>
    <definedName name="DRIVE___3">#REF!</definedName>
    <definedName name="DRIVE___4">#REF!</definedName>
    <definedName name="DRIVE___5">#REF!</definedName>
    <definedName name="DRIVE___7">#REF!</definedName>
    <definedName name="DRIVE___8">#REF!</definedName>
    <definedName name="DRIVE___9">#REF!</definedName>
    <definedName name="DROW">#N/A</definedName>
    <definedName name="DRTRTDKGMUKRT">#REF!</definedName>
    <definedName name="DRXSZH">#REF!</definedName>
    <definedName name="DS" localSheetId="2">BlankMacro1</definedName>
    <definedName name="DS" localSheetId="3">BlankMacro1</definedName>
    <definedName name="DS" localSheetId="5">BlankMacro1</definedName>
    <definedName name="DS" localSheetId="0">BlankMacro1</definedName>
    <definedName name="DS">BlankMacro1</definedName>
    <definedName name="dsaghh" localSheetId="2">#REF!</definedName>
    <definedName name="dsaghh" localSheetId="3">#REF!</definedName>
    <definedName name="dsaghh" localSheetId="5">#REF!</definedName>
    <definedName name="dsaghh">#REF!</definedName>
    <definedName name="dsfaaas" localSheetId="0" hidden="1">{#N/A,#N/A,FALSE,"전력간선"}</definedName>
    <definedName name="dsfaaas" hidden="1">{#N/A,#N/A,FALSE,"전력간선"}</definedName>
    <definedName name="dsfdsf">#REF!</definedName>
    <definedName name="dsfewfwef">#REF!</definedName>
    <definedName name="dsfga" localSheetId="0" hidden="1">{#N/A,#N/A,FALSE,"3가";#N/A,#N/A,FALSE,"3나";#N/A,#N/A,FALSE,"3다"}</definedName>
    <definedName name="dsfga" hidden="1">{#N/A,#N/A,FALSE,"3가";#N/A,#N/A,FALSE,"3나";#N/A,#N/A,FALSE,"3다"}</definedName>
    <definedName name="DSKFJL" localSheetId="2">#REF!</definedName>
    <definedName name="DSKFJL" localSheetId="3">#REF!</definedName>
    <definedName name="DSKFJL" localSheetId="5">#REF!</definedName>
    <definedName name="DSKFJL">#REF!</definedName>
    <definedName name="dsv" localSheetId="0">BlankMacro1</definedName>
    <definedName name="dsv">BlankMacro1</definedName>
    <definedName name="DUCT" localSheetId="2">#REF!</definedName>
    <definedName name="DUCT" localSheetId="3">#REF!</definedName>
    <definedName name="DUCT" localSheetId="5">#REF!</definedName>
    <definedName name="DUCT">#REF!</definedName>
    <definedName name="DUCT공" localSheetId="2">#REF!</definedName>
    <definedName name="DUCT공" localSheetId="3">#REF!</definedName>
    <definedName name="DUCT공" localSheetId="5">#REF!</definedName>
    <definedName name="DUCT공">#REF!</definedName>
    <definedName name="DWD" localSheetId="0" hidden="1">{#N/A,#N/A,FALSE,"전력간선"}</definedName>
    <definedName name="DWD" hidden="1">{#N/A,#N/A,FALSE,"전력간선"}</definedName>
    <definedName name="DWS" localSheetId="2">BlankMacro1</definedName>
    <definedName name="DWS" localSheetId="3">BlankMacro1</definedName>
    <definedName name="DWS" localSheetId="5">BlankMacro1</definedName>
    <definedName name="DWS" localSheetId="0">BlankMacro1</definedName>
    <definedName name="DWS">BlankMacro1</definedName>
    <definedName name="E" localSheetId="2">#REF!</definedName>
    <definedName name="E" localSheetId="3">#REF!</definedName>
    <definedName name="E" localSheetId="5">#REF!</definedName>
    <definedName name="E">#REF!</definedName>
    <definedName name="E_1">#REF!</definedName>
    <definedName name="e_2">#REF!</definedName>
    <definedName name="e1_e">#REF!</definedName>
    <definedName name="e1_ea">#REF!</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_e">#REF!</definedName>
    <definedName name="e2_ea">#REF!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#REF!</definedName>
    <definedName name="E25P">#REF!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5M">#REF!</definedName>
    <definedName name="E35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3P">#REF!</definedName>
    <definedName name="E40M">#REF!</definedName>
    <definedName name="E40P">#REF!</definedName>
    <definedName name="E41M">#REF!</definedName>
    <definedName name="E41P">#REF!</definedName>
    <definedName name="E42M">#REF!</definedName>
    <definedName name="E42P">#REF!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#REF!</definedName>
    <definedName name="E48P">#REF!</definedName>
    <definedName name="E49M">#REF!</definedName>
    <definedName name="E49P">#REF!</definedName>
    <definedName name="E4M">#REF!</definedName>
    <definedName name="E4P">#REF!</definedName>
    <definedName name="E50M">#REF!</definedName>
    <definedName name="E50P">#REF!</definedName>
    <definedName name="E51E">#REF!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M">#REF!</definedName>
    <definedName name="E5P">#REF!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dit__home__del__branch_\f">#REF!</definedName>
    <definedName name="EE" localSheetId="2">#REF!</definedName>
    <definedName name="EE" localSheetId="3">#REF!</definedName>
    <definedName name="EE">#REF!</definedName>
    <definedName name="EEE" localSheetId="2">#REF!</definedName>
    <definedName name="EEE" localSheetId="3">#REF!</definedName>
    <definedName name="EEE">#REF!</definedName>
    <definedName name="EEEE">#REF!</definedName>
    <definedName name="EIRP" localSheetId="2">#REF!</definedName>
    <definedName name="EIRP" localSheetId="3">#REF!</definedName>
    <definedName name="EIRP" localSheetId="5">#REF!</definedName>
    <definedName name="EIRP">#REF!</definedName>
    <definedName name="ej" localSheetId="0" hidden="1">{"'용역비'!$A$4:$C$8"}</definedName>
    <definedName name="ej" hidden="1">{"'용역비'!$A$4:$C$8"}</definedName>
    <definedName name="ejflaji" localSheetId="0" hidden="1">{#N/A,#N/A,FALSE,"전력간선"}</definedName>
    <definedName name="ejflaji" hidden="1">{#N/A,#N/A,FALSE,"전력간선"}</definedName>
    <definedName name="EK" localSheetId="2" hidden="1">#REF!</definedName>
    <definedName name="EK" localSheetId="3" hidden="1">#REF!</definedName>
    <definedName name="EK" localSheetId="5" hidden="1">#REF!</definedName>
    <definedName name="EK" hidden="1">#REF!</definedName>
    <definedName name="EL">#REF!</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BOW250" localSheetId="2">#REF!</definedName>
    <definedName name="ELBOW250" localSheetId="3">#REF!</definedName>
    <definedName name="ELBOW250" localSheetId="5">#REF!</definedName>
    <definedName name="ELBOW250">#REF!</definedName>
    <definedName name="ELBOW300" localSheetId="2">#REF!</definedName>
    <definedName name="ELBOW300" localSheetId="3">#REF!</definedName>
    <definedName name="ELBOW300" localSheetId="5">#REF!</definedName>
    <definedName name="ELBOW300">#REF!</definedName>
    <definedName name="ELBOW350" localSheetId="2">#REF!</definedName>
    <definedName name="ELBOW350" localSheetId="3">#REF!</definedName>
    <definedName name="ELBOW350" localSheetId="5">#REF!</definedName>
    <definedName name="ELBOW350">#REF!</definedName>
    <definedName name="elec1" localSheetId="2">#REF!</definedName>
    <definedName name="elec1" localSheetId="3">#REF!</definedName>
    <definedName name="elec1" localSheetId="5">#REF!</definedName>
    <definedName name="elec1">#REF!</definedName>
    <definedName name="elec2" localSheetId="2">#REF!</definedName>
    <definedName name="elec2" localSheetId="3">#REF!</definedName>
    <definedName name="elec2" localSheetId="5">#REF!</definedName>
    <definedName name="elec2">#REF!</definedName>
    <definedName name="elec3" localSheetId="2">#REF!</definedName>
    <definedName name="elec3" localSheetId="3">#REF!</definedName>
    <definedName name="elec3" localSheetId="5">#REF!</definedName>
    <definedName name="elec3">#REF!</definedName>
    <definedName name="elec4" localSheetId="2">#REF!</definedName>
    <definedName name="elec4" localSheetId="3">#REF!</definedName>
    <definedName name="elec4" localSheetId="5">#REF!</definedName>
    <definedName name="elec4">#REF!</definedName>
    <definedName name="elec5" localSheetId="2">#REF!</definedName>
    <definedName name="elec5" localSheetId="3">#REF!</definedName>
    <definedName name="elec5" localSheetId="5">#REF!</definedName>
    <definedName name="elec5">#REF!</definedName>
    <definedName name="elec6" localSheetId="2">#REF!</definedName>
    <definedName name="elec6" localSheetId="3">#REF!</definedName>
    <definedName name="elec6" localSheetId="5">#REF!</definedName>
    <definedName name="elec6">#REF!</definedName>
    <definedName name="ELP">#REF!</definedName>
    <definedName name="END">#REF!</definedName>
    <definedName name="ENG">VLOOKUP(#REF!,#REF!,3)</definedName>
    <definedName name="EQ" localSheetId="2">#REF!</definedName>
    <definedName name="EQ" localSheetId="3">#REF!</definedName>
    <definedName name="EQ" localSheetId="5">#REF!</definedName>
    <definedName name="EQ">#REF!</definedName>
    <definedName name="er" localSheetId="0" hidden="1">{#N/A,#N/A,FALSE,"ALM-ASISC"}</definedName>
    <definedName name="er" hidden="1">{#N/A,#N/A,FALSE,"ALM-ASISC"}</definedName>
    <definedName name="ERER" localSheetId="2">#REF!</definedName>
    <definedName name="ERER" localSheetId="3">#REF!</definedName>
    <definedName name="ERER" localSheetId="5">#REF!</definedName>
    <definedName name="ERER">#REF!</definedName>
    <definedName name="ertg">#REF!</definedName>
    <definedName name="ERTGR" localSheetId="2">#REF!</definedName>
    <definedName name="ERTGR" localSheetId="3">#REF!</definedName>
    <definedName name="ERTGR" localSheetId="5">#REF!</definedName>
    <definedName name="ERTGR">#REF!</definedName>
    <definedName name="ertyertye" localSheetId="0" hidden="1">{"'용역비'!$A$4:$C$8"}</definedName>
    <definedName name="ertyertye" hidden="1">{"'용역비'!$A$4:$C$8"}</definedName>
    <definedName name="etyj" localSheetId="0" hidden="1">{"'용역비'!$A$4:$C$8"}</definedName>
    <definedName name="etyj" hidden="1">{"'용역비'!$A$4:$C$8"}</definedName>
    <definedName name="etyjj" localSheetId="0" hidden="1">{"'용역비'!$A$4:$C$8"}</definedName>
    <definedName name="etyjj" hidden="1">{"'용역비'!$A$4:$C$8"}</definedName>
    <definedName name="ewfSzxvxczv">#REF!</definedName>
    <definedName name="EXPANSION" localSheetId="2">#REF!</definedName>
    <definedName name="EXPANSION" localSheetId="3">#REF!</definedName>
    <definedName name="EXPANSION" localSheetId="5">#REF!</definedName>
    <definedName name="EXPANSION">#REF!</definedName>
    <definedName name="_xlnm.Extract" localSheetId="2">#REF!</definedName>
    <definedName name="_xlnm.Extract" localSheetId="3">#REF!</definedName>
    <definedName name="_xlnm.Extract" localSheetId="5">#REF!</definedName>
    <definedName name="_xlnm.Extract">#REF!</definedName>
    <definedName name="Extract_MI">#REF!</definedName>
    <definedName name="F" localSheetId="2">#REF!</definedName>
    <definedName name="F" localSheetId="3">#REF!</definedName>
    <definedName name="F" localSheetId="5">#REF!</definedName>
    <definedName name="F">#REF!</definedName>
    <definedName name="F___0">#REF!</definedName>
    <definedName name="F___11">#REF!</definedName>
    <definedName name="F___12">#REF!</definedName>
    <definedName name="F___8">#REF!</definedName>
    <definedName name="F_CODE">#N/A</definedName>
    <definedName name="F_CODE1" localSheetId="2">#REF!</definedName>
    <definedName name="F_CODE1" localSheetId="3">#REF!</definedName>
    <definedName name="F_CODE1" localSheetId="5">#REF!</definedName>
    <definedName name="F_CODE1">#REF!</definedName>
    <definedName name="F_DES" localSheetId="2">#REF!</definedName>
    <definedName name="F_DES" localSheetId="3">#REF!</definedName>
    <definedName name="F_DES" localSheetId="5">#REF!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 localSheetId="2">#REF!</definedName>
    <definedName name="F_QINC" localSheetId="3">#REF!</definedName>
    <definedName name="F_QINC" localSheetId="5">#REF!</definedName>
    <definedName name="F_QINC">#REF!</definedName>
    <definedName name="F_QMOD" localSheetId="2">#REF!</definedName>
    <definedName name="F_QMOD" localSheetId="3">#REF!</definedName>
    <definedName name="F_QMOD" localSheetId="5">#REF!</definedName>
    <definedName name="F_QMOD">#REF!</definedName>
    <definedName name="F_QQTY" localSheetId="2">#REF!</definedName>
    <definedName name="F_QQTY" localSheetId="3">#REF!</definedName>
    <definedName name="F_QQTY" localSheetId="5">#REF!</definedName>
    <definedName name="F_QQTY">#REF!</definedName>
    <definedName name="F_QUNIT" localSheetId="2">#REF!</definedName>
    <definedName name="F_QUNIT" localSheetId="3">#REF!</definedName>
    <definedName name="F_QUNIT" localSheetId="5">#REF!</definedName>
    <definedName name="F_QUNIT">#REF!</definedName>
    <definedName name="F_QVAL">#N/A</definedName>
    <definedName name="F_SEQ">#N/A</definedName>
    <definedName name="F_SIZE">#N/A</definedName>
    <definedName name="F_SOS">#N/A</definedName>
    <definedName name="F_TMOD" localSheetId="2">#REF!</definedName>
    <definedName name="F_TMOD" localSheetId="3">#REF!</definedName>
    <definedName name="F_TMOD" localSheetId="5">#REF!</definedName>
    <definedName name="F_TMOD">#REF!</definedName>
    <definedName name="F_TQTY">#N/A</definedName>
    <definedName name="F_TUNIT" localSheetId="2">#REF!</definedName>
    <definedName name="F_TUNIT" localSheetId="3">#REF!</definedName>
    <definedName name="F_TUNIT" localSheetId="5">#REF!</definedName>
    <definedName name="F_TUNIT">#REF!</definedName>
    <definedName name="fafafa" localSheetId="0" hidden="1">{#N/A,#N/A,FALSE,"전력간선"}</definedName>
    <definedName name="fafafa" hidden="1">{#N/A,#N/A,FALSE,"전력간선"}</definedName>
    <definedName name="fafafafa" localSheetId="0" hidden="1">{#N/A,#N/A,FALSE,"전력간선"}</definedName>
    <definedName name="fafafafa" hidden="1">{#N/A,#N/A,FALSE,"전력간선"}</definedName>
    <definedName name="fafdqsf" localSheetId="0" hidden="1">{#N/A,#N/A,FALSE,"전력간선"}</definedName>
    <definedName name="fafdqsf" hidden="1">{#N/A,#N/A,FALSE,"전력간선"}</definedName>
    <definedName name="FANDBS" localSheetId="5">#REF!</definedName>
    <definedName name="FANDBS">#REF!</definedName>
    <definedName name="FC_B">#REF!</definedName>
    <definedName name="fdfda" localSheetId="0" hidden="1">{#N/A,#N/A,FALSE,"전력간선"}</definedName>
    <definedName name="fdfda" hidden="1">{#N/A,#N/A,FALSE,"전력간선"}</definedName>
    <definedName name="FDFDF">#REF!</definedName>
    <definedName name="fdfr">#REF!</definedName>
    <definedName name="FDGFDGDGDGF" localSheetId="2">#REF!</definedName>
    <definedName name="FDGFDGDGDGF" localSheetId="3">#REF!</definedName>
    <definedName name="FDGFDGDGDGF" localSheetId="5">#REF!</definedName>
    <definedName name="FDGFDGDGDGF">#REF!</definedName>
    <definedName name="fdgz">#REF!</definedName>
    <definedName name="FDRHGFDS">#REF!</definedName>
    <definedName name="fdtdhg">#REF!</definedName>
    <definedName name="FDTRJHR">#REF!</definedName>
    <definedName name="FE">#REF!</definedName>
    <definedName name="FEE">#REF!</definedName>
    <definedName name="FEEFDD">#REF!</definedName>
    <definedName name="FEEL">#REF!</definedName>
    <definedName name="ferff">#REF!</definedName>
    <definedName name="few">#REF!</definedName>
    <definedName name="FEXRE">#REF!</definedName>
    <definedName name="FF" localSheetId="2">#REF!</definedName>
    <definedName name="FF" localSheetId="3">#REF!</definedName>
    <definedName name="FF" localSheetId="5">#REF!</definedName>
    <definedName name="FF">#REF!</definedName>
    <definedName name="FFDGGFD" localSheetId="2">#REF!</definedName>
    <definedName name="FFDGGFD" localSheetId="3">#REF!</definedName>
    <definedName name="FFDGGFD" localSheetId="5">#REF!</definedName>
    <definedName name="FFDGGFD">#REF!</definedName>
    <definedName name="FFDGGFD___0">#REF!</definedName>
    <definedName name="FFDGGFD___11">#REF!</definedName>
    <definedName name="FFDGGFD___12">#REF!</definedName>
    <definedName name="FFDGGFD___8">#REF!</definedName>
    <definedName name="FFF" localSheetId="2">#REF!</definedName>
    <definedName name="FFF" localSheetId="3">#REF!</definedName>
    <definedName name="FFF" localSheetId="5">#REF!</definedName>
    <definedName name="FFF">#REF!</definedName>
    <definedName name="FFFF" localSheetId="2">#REF!</definedName>
    <definedName name="FFFF" localSheetId="3">#REF!</definedName>
    <definedName name="FFFF" localSheetId="5">#REF!</definedName>
    <definedName name="FFFF">#REF!</definedName>
    <definedName name="FFFF___0">#REF!</definedName>
    <definedName name="FFFF___11">#REF!</definedName>
    <definedName name="FFFF___12">#REF!</definedName>
    <definedName name="FFFF___8">#REF!</definedName>
    <definedName name="FFFFF" localSheetId="2">#REF!</definedName>
    <definedName name="FFFFF" localSheetId="3">#REF!</definedName>
    <definedName name="FFFFF" localSheetId="5">#REF!</definedName>
    <definedName name="FFFFF">#REF!</definedName>
    <definedName name="FFFFF___0">#REF!</definedName>
    <definedName name="FFFFF___11">#REF!</definedName>
    <definedName name="FFFFF___12">#REF!</definedName>
    <definedName name="FFFFF___8">#REF!</definedName>
    <definedName name="ffsafsaf" localSheetId="0" hidden="1">{#N/A,#N/A,FALSE,"전력간선"}</definedName>
    <definedName name="ffsafsaf" hidden="1">{#N/A,#N/A,FALSE,"전력간선"}</definedName>
    <definedName name="FFVV" localSheetId="0" hidden="1">{#N/A,#N/A,FALSE,"전력간선"}</definedName>
    <definedName name="FFVV" hidden="1">{#N/A,#N/A,FALSE,"전력간선"}</definedName>
    <definedName name="FG" localSheetId="2">#REF!</definedName>
    <definedName name="FG" localSheetId="3">#REF!</definedName>
    <definedName name="FG">#REF!</definedName>
    <definedName name="FGD" localSheetId="2">#REF!</definedName>
    <definedName name="FGD" localSheetId="3">#REF!</definedName>
    <definedName name="FGD" localSheetId="5">#REF!</definedName>
    <definedName name="FGD">#REF!</definedName>
    <definedName name="FGFDSGDFG" hidden="1">"광피스표"</definedName>
    <definedName name="fggfdxgr">#REF!</definedName>
    <definedName name="FGGG" localSheetId="2">#REF!</definedName>
    <definedName name="FGGG" localSheetId="3">#REF!</definedName>
    <definedName name="FGGG" localSheetId="5">#REF!</definedName>
    <definedName name="FGGG">#REF!</definedName>
    <definedName name="FGHFHFHFHF" localSheetId="2">#REF!</definedName>
    <definedName name="FGHFHFHFHF" localSheetId="3">#REF!</definedName>
    <definedName name="FGHFHFHFHF" localSheetId="5">#REF!</definedName>
    <definedName name="FGHFHFHFHF">#REF!</definedName>
    <definedName name="FGRKRKRKRKRKRKRKRKRKRKRKRKRKRKR">#REF!</definedName>
    <definedName name="FGrkrkrkrkrkrkrktbtbsptbrt">#REF!</definedName>
    <definedName name="fhds" localSheetId="2">#REF!</definedName>
    <definedName name="fhds" localSheetId="3">#REF!</definedName>
    <definedName name="fhds" localSheetId="5">#REF!</definedName>
    <definedName name="fhds">#REF!</definedName>
    <definedName name="FHFH" localSheetId="4">#REF!</definedName>
    <definedName name="FHFH" hidden="1">#REF!</definedName>
    <definedName name="FHFHFHFHFGHF" localSheetId="2">#REF!</definedName>
    <definedName name="FHFHFHFHFGHF" localSheetId="3">#REF!</definedName>
    <definedName name="FHFHFHFHFGHF" localSheetId="5">#REF!</definedName>
    <definedName name="FHFHFHFHFGHF">#REF!</definedName>
    <definedName name="FHFK" localSheetId="2" hidden="1">#REF!</definedName>
    <definedName name="FHFK" localSheetId="3" hidden="1">#REF!</definedName>
    <definedName name="FHFK" hidden="1">#REF!</definedName>
    <definedName name="FK" localSheetId="0" hidden="1">{"'용역비'!$A$4:$C$8"}</definedName>
    <definedName name="FK" hidden="1">{"'용역비'!$A$4:$C$8"}</definedName>
    <definedName name="fkalsjdioa" localSheetId="2">#REF!</definedName>
    <definedName name="fkalsjdioa" localSheetId="3">#REF!</definedName>
    <definedName name="fkalsjdioa" localSheetId="5">#REF!</definedName>
    <definedName name="fkalsjdioa">#REF!</definedName>
    <definedName name="fkwheku" localSheetId="0" hidden="1">{#N/A,#N/A,FALSE,"ALM-ASISC"}</definedName>
    <definedName name="fkwheku" hidden="1">{#N/A,#N/A,FALSE,"ALM-ASISC"}</definedName>
    <definedName name="FLATBAR" localSheetId="2">#REF!</definedName>
    <definedName name="FLATBAR" localSheetId="3">#REF!</definedName>
    <definedName name="FLATBAR" localSheetId="5">#REF!</definedName>
    <definedName name="FLATBAR">#REF!</definedName>
    <definedName name="FLC">#REF!</definedName>
    <definedName name="FLEXIBLE100" localSheetId="2">#REF!</definedName>
    <definedName name="FLEXIBLE100" localSheetId="3">#REF!</definedName>
    <definedName name="FLEXIBLE100" localSheetId="5">#REF!</definedName>
    <definedName name="FLEXIBLE100">#REF!</definedName>
    <definedName name="FLEXIBLE150" localSheetId="2">#REF!</definedName>
    <definedName name="FLEXIBLE150" localSheetId="3">#REF!</definedName>
    <definedName name="FLEXIBLE150" localSheetId="5">#REF!</definedName>
    <definedName name="FLEXIBLE150">#REF!</definedName>
    <definedName name="FLEXIBLE200" localSheetId="2">#REF!</definedName>
    <definedName name="FLEXIBLE200" localSheetId="3">#REF!</definedName>
    <definedName name="FLEXIBLE200" localSheetId="5">#REF!</definedName>
    <definedName name="FLEXIBLE200">#REF!</definedName>
    <definedName name="FLEXIBLE250" localSheetId="2">#REF!</definedName>
    <definedName name="FLEXIBLE250" localSheetId="3">#REF!</definedName>
    <definedName name="FLEXIBLE250" localSheetId="5">#REF!</definedName>
    <definedName name="FLEXIBLE250">#REF!</definedName>
    <definedName name="FLEXIBLE50" localSheetId="5">#REF!</definedName>
    <definedName name="FLEXIBLE50">#REF!</definedName>
    <definedName name="FRAR">#REF!</definedName>
    <definedName name="frfrg" localSheetId="2">#REF!</definedName>
    <definedName name="frfrg" localSheetId="3">#REF!</definedName>
    <definedName name="frfrg" localSheetId="5">#REF!</definedName>
    <definedName name="frfrg">#REF!</definedName>
    <definedName name="FRP" localSheetId="2">#REF!</definedName>
    <definedName name="FRP" localSheetId="3">#REF!</definedName>
    <definedName name="FRP" localSheetId="5">#REF!</definedName>
    <definedName name="FRP">#REF!</definedName>
    <definedName name="FRPDUCT" localSheetId="2">#REF!</definedName>
    <definedName name="FRPDUCT" localSheetId="3">#REF!</definedName>
    <definedName name="FRPDUCT" localSheetId="5">#REF!</definedName>
    <definedName name="FRPDUCT">#REF!</definedName>
    <definedName name="FRPFL" localSheetId="2">#REF!</definedName>
    <definedName name="FRPFL" localSheetId="3">#REF!</definedName>
    <definedName name="FRPFL" localSheetId="5">#REF!</definedName>
    <definedName name="FRPFL">#REF!</definedName>
    <definedName name="FRPPIPE100" localSheetId="2">#REF!</definedName>
    <definedName name="FRPPIPE100" localSheetId="3">#REF!</definedName>
    <definedName name="FRPPIPE100" localSheetId="5">#REF!</definedName>
    <definedName name="FRPPIPE100">#REF!</definedName>
    <definedName name="FRPPIPE125" localSheetId="2">#REF!</definedName>
    <definedName name="FRPPIPE125" localSheetId="3">#REF!</definedName>
    <definedName name="FRPPIPE125" localSheetId="5">#REF!</definedName>
    <definedName name="FRPPIPE125">#REF!</definedName>
    <definedName name="FRPPIPE150" localSheetId="2">#REF!</definedName>
    <definedName name="FRPPIPE150" localSheetId="3">#REF!</definedName>
    <definedName name="FRPPIPE150" localSheetId="5">#REF!</definedName>
    <definedName name="FRPPIPE150">#REF!</definedName>
    <definedName name="FRPPIPE200" localSheetId="2">#REF!</definedName>
    <definedName name="FRPPIPE200" localSheetId="3">#REF!</definedName>
    <definedName name="FRPPIPE200" localSheetId="5">#REF!</definedName>
    <definedName name="FRPPIPE200">#REF!</definedName>
    <definedName name="FRPPIPE25" localSheetId="2">#REF!</definedName>
    <definedName name="FRPPIPE25" localSheetId="3">#REF!</definedName>
    <definedName name="FRPPIPE25" localSheetId="5">#REF!</definedName>
    <definedName name="FRPPIPE25">#REF!</definedName>
    <definedName name="FRPPIPE250" localSheetId="2">#REF!</definedName>
    <definedName name="FRPPIPE250" localSheetId="3">#REF!</definedName>
    <definedName name="FRPPIPE250" localSheetId="5">#REF!</definedName>
    <definedName name="FRPPIPE250">#REF!</definedName>
    <definedName name="FRPPIPE300" localSheetId="2">#REF!</definedName>
    <definedName name="FRPPIPE300" localSheetId="3">#REF!</definedName>
    <definedName name="FRPPIPE300" localSheetId="5">#REF!</definedName>
    <definedName name="FRPPIPE300">#REF!</definedName>
    <definedName name="FRPPIPE40" localSheetId="2">#REF!</definedName>
    <definedName name="FRPPIPE40" localSheetId="3">#REF!</definedName>
    <definedName name="FRPPIPE40" localSheetId="5">#REF!</definedName>
    <definedName name="FRPPIPE40">#REF!</definedName>
    <definedName name="FRPPIPE400" localSheetId="2">#REF!</definedName>
    <definedName name="FRPPIPE400" localSheetId="3">#REF!</definedName>
    <definedName name="FRPPIPE400" localSheetId="5">#REF!</definedName>
    <definedName name="FRPPIPE400">#REF!</definedName>
    <definedName name="FRPPIPE50" localSheetId="2">#REF!</definedName>
    <definedName name="FRPPIPE50" localSheetId="3">#REF!</definedName>
    <definedName name="FRPPIPE50" localSheetId="5">#REF!</definedName>
    <definedName name="FRPPIPE50">#REF!</definedName>
    <definedName name="FRPPIPE65" localSheetId="2">#REF!</definedName>
    <definedName name="FRPPIPE65" localSheetId="3">#REF!</definedName>
    <definedName name="FRPPIPE65" localSheetId="5">#REF!</definedName>
    <definedName name="FRPPIPE65">#REF!</definedName>
    <definedName name="FRPPIPE80" localSheetId="2">#REF!</definedName>
    <definedName name="FRPPIPE80" localSheetId="3">#REF!</definedName>
    <definedName name="FRPPIPE80" localSheetId="5">#REF!</definedName>
    <definedName name="FRPPIPE80">#REF!</definedName>
    <definedName name="FRPUP" localSheetId="2">#REF!</definedName>
    <definedName name="FRPUP" localSheetId="3">#REF!</definedName>
    <definedName name="FRPUP" localSheetId="5">#REF!</definedName>
    <definedName name="FRPUP">#REF!</definedName>
    <definedName name="FRP공" localSheetId="2">#REF!</definedName>
    <definedName name="FRP공" localSheetId="3">#REF!</definedName>
    <definedName name="FRP공" localSheetId="5">#REF!</definedName>
    <definedName name="FRP공">#REF!</definedName>
    <definedName name="FSWADJK" localSheetId="2">#REF!</definedName>
    <definedName name="FSWADJK" localSheetId="3">#REF!</definedName>
    <definedName name="FSWADJK" localSheetId="5">#REF!</definedName>
    <definedName name="FSWADJK">#REF!</definedName>
    <definedName name="FV" localSheetId="2">#REF!</definedName>
    <definedName name="FV" localSheetId="3">#REF!</definedName>
    <definedName name="FV">#REF!</definedName>
    <definedName name="FVD" localSheetId="2">#REF!</definedName>
    <definedName name="FVD" localSheetId="3">#REF!</definedName>
    <definedName name="FVD" localSheetId="5">#REF!</definedName>
    <definedName name="FVD">#REF!</definedName>
    <definedName name="FVDOLD" localSheetId="2">#REF!</definedName>
    <definedName name="FVDOLD" localSheetId="3">#REF!</definedName>
    <definedName name="FVDOLD" localSheetId="5">#REF!</definedName>
    <definedName name="FVDOLD">#REF!</definedName>
    <definedName name="G" localSheetId="2">#REF!</definedName>
    <definedName name="G" localSheetId="3">#REF!</definedName>
    <definedName name="G" localSheetId="5">#REF!</definedName>
    <definedName name="G">#REF!</definedName>
    <definedName name="g_sort">#N/A</definedName>
    <definedName name="G1A1P">#REF!</definedName>
    <definedName name="g1a1t">#REF!</definedName>
    <definedName name="g1a2p">#REF!</definedName>
    <definedName name="g1a2t">#REF!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4A1P">#REF!</definedName>
    <definedName name="g4a1t">#REF!</definedName>
    <definedName name="g4a2p">#REF!</definedName>
    <definedName name="g4a2t">#REF!</definedName>
    <definedName name="G5A1P">#REF!</definedName>
    <definedName name="g5a1t">#REF!</definedName>
    <definedName name="g5a2p">#REF!</definedName>
    <definedName name="g5a2t">#REF!</definedName>
    <definedName name="G6A1P">#REF!</definedName>
    <definedName name="g6a1t">#REF!</definedName>
    <definedName name="g6a2p">#REF!</definedName>
    <definedName name="g6a2t">#REF!</definedName>
    <definedName name="GAB" localSheetId="2">#REF!</definedName>
    <definedName name="GAB" localSheetId="3">#REF!</definedName>
    <definedName name="GAB" localSheetId="5">#REF!</definedName>
    <definedName name="GAB">#REF!</definedName>
    <definedName name="gaidau" localSheetId="2">#REF!</definedName>
    <definedName name="gaidau" localSheetId="3">#REF!</definedName>
    <definedName name="gaidau" localSheetId="5">#REF!</definedName>
    <definedName name="gaidau">#REF!</definedName>
    <definedName name="gasket" localSheetId="2">#REF!</definedName>
    <definedName name="gasket" localSheetId="3">#REF!</definedName>
    <definedName name="gasket" localSheetId="5">#REF!</definedName>
    <definedName name="gasket">#REF!</definedName>
    <definedName name="GASKET1F" localSheetId="2">#REF!</definedName>
    <definedName name="GASKET1F" localSheetId="3">#REF!</definedName>
    <definedName name="GASKET1F" localSheetId="5">#REF!</definedName>
    <definedName name="GASKET1F">#REF!</definedName>
    <definedName name="GASKET3F" localSheetId="2">#REF!</definedName>
    <definedName name="GASKET3F" localSheetId="3">#REF!</definedName>
    <definedName name="GASKET3F" localSheetId="5">#REF!</definedName>
    <definedName name="GASKET3F">#REF!</definedName>
    <definedName name="GASKETRISER" localSheetId="2">#REF!</definedName>
    <definedName name="GASKETRISER" localSheetId="3">#REF!</definedName>
    <definedName name="GASKETRISER" localSheetId="5">#REF!</definedName>
    <definedName name="GASKETRISER">#REF!</definedName>
    <definedName name="GASKETROOF" localSheetId="2">#REF!</definedName>
    <definedName name="GASKETROOF" localSheetId="3">#REF!</definedName>
    <definedName name="GASKETROOF" localSheetId="5">#REF!</definedName>
    <definedName name="GASKETROOF">#REF!</definedName>
    <definedName name="GASVOLUME" localSheetId="2">#REF!</definedName>
    <definedName name="GASVOLUME" localSheetId="3">#REF!</definedName>
    <definedName name="GASVOLUME" localSheetId="5">#REF!</definedName>
    <definedName name="GASVOLUME">#REF!</definedName>
    <definedName name="GASVOLUMESTP" localSheetId="2">#REF!</definedName>
    <definedName name="GASVOLUMESTP" localSheetId="3">#REF!</definedName>
    <definedName name="GASVOLUMESTP" localSheetId="5">#REF!</definedName>
    <definedName name="GASVOLUMESTP">#REF!</definedName>
    <definedName name="GCODE">#N/A</definedName>
    <definedName name="gdgrdf">#REF!</definedName>
    <definedName name="GEMCO" hidden="1">#REF!</definedName>
    <definedName name="GFD" localSheetId="2">#REF!</definedName>
    <definedName name="GFD" localSheetId="3">#REF!</definedName>
    <definedName name="GFD" localSheetId="5">#REF!</definedName>
    <definedName name="GFD">#REF!</definedName>
    <definedName name="GFD___0">#REF!</definedName>
    <definedName name="GFD___11">#REF!</definedName>
    <definedName name="GFD___12">#REF!</definedName>
    <definedName name="GFD___8">#REF!</definedName>
    <definedName name="gfdsdfg" localSheetId="0" hidden="1">{#N/A,#N/A,FALSE,"3가";#N/A,#N/A,FALSE,"3나";#N/A,#N/A,FALSE,"3다"}</definedName>
    <definedName name="gfdsdfg" hidden="1">{#N/A,#N/A,FALSE,"3가";#N/A,#N/A,FALSE,"3나";#N/A,#N/A,FALSE,"3다"}</definedName>
    <definedName name="gfdtrf">#REF!</definedName>
    <definedName name="gfdtrfdgdf">#REF!</definedName>
    <definedName name="GFEAT5" localSheetId="2">#REF!</definedName>
    <definedName name="GFEAT5" localSheetId="3">#REF!</definedName>
    <definedName name="GFEAT5" localSheetId="5">#REF!</definedName>
    <definedName name="GFEAT5">#REF!</definedName>
    <definedName name="GFHF" localSheetId="2">#REF!</definedName>
    <definedName name="GFHF" localSheetId="3">#REF!</definedName>
    <definedName name="GFHF" localSheetId="5">#REF!</definedName>
    <definedName name="GFHF">#REF!</definedName>
    <definedName name="gg" localSheetId="5" hidden="1">{#N/A,#N/A,FALSE,"속도"}</definedName>
    <definedName name="gg" localSheetId="0" hidden="1">{#N/A,#N/A,FALSE,"속도"}</definedName>
    <definedName name="gg" hidden="1">{#N/A,#N/A,FALSE,"속도"}</definedName>
    <definedName name="ggfe">#REF!</definedName>
    <definedName name="ggg">#REF!</definedName>
    <definedName name="GGGG" localSheetId="2">#REF!</definedName>
    <definedName name="GGGG" localSheetId="3">#REF!</definedName>
    <definedName name="GGGG" localSheetId="5">#REF!</definedName>
    <definedName name="GGGG">#REF!</definedName>
    <definedName name="GGGG___0">#REF!</definedName>
    <definedName name="GGGG___11">#REF!</definedName>
    <definedName name="GGGG___12">#REF!</definedName>
    <definedName name="GGGG___8">#REF!</definedName>
    <definedName name="GH" localSheetId="2">#REF!</definedName>
    <definedName name="GH" localSheetId="3">#REF!</definedName>
    <definedName name="GH" localSheetId="5">#REF!</definedName>
    <definedName name="GH">#REF!</definedName>
    <definedName name="GHGFHFHF" localSheetId="2">#REF!</definedName>
    <definedName name="GHGFHFHF" localSheetId="3">#REF!</definedName>
    <definedName name="GHGFHFHF" localSheetId="5">#REF!</definedName>
    <definedName name="GHGFHFHF">#REF!</definedName>
    <definedName name="ghh" localSheetId="2">#REF!</definedName>
    <definedName name="ghh" localSheetId="3">#REF!</definedName>
    <definedName name="ghh" localSheetId="5">#REF!</definedName>
    <definedName name="ghh">#REF!</definedName>
    <definedName name="GHJJ" localSheetId="0" hidden="1">{"'광피스표'!$A$3:$N$54"}</definedName>
    <definedName name="GHJJ" hidden="1">{"'광피스표'!$A$3:$N$54"}</definedName>
    <definedName name="ghrgfdg">#REF!</definedName>
    <definedName name="ghrgfdxtr">#REF!</definedName>
    <definedName name="Giadien" localSheetId="2">#REF!</definedName>
    <definedName name="Giadien" localSheetId="3">#REF!</definedName>
    <definedName name="Giadien">#REF!</definedName>
    <definedName name="Gianuoc" localSheetId="2">#REF!</definedName>
    <definedName name="Gianuoc" localSheetId="3">#REF!</definedName>
    <definedName name="Gianuoc">#REF!</definedName>
    <definedName name="GLA1P">#REF!</definedName>
    <definedName name="gla1t">#REF!</definedName>
    <definedName name="gla2p">#REF!</definedName>
    <definedName name="gla2t">#REF!</definedName>
    <definedName name="GONG">#REF!</definedName>
    <definedName name="GPRIC">#N/A</definedName>
    <definedName name="GP견적">#REF!</definedName>
    <definedName name="GRDATA" localSheetId="5">#REF!</definedName>
    <definedName name="GRDATA">#REF!</definedName>
    <definedName name="GRDBS" localSheetId="5">#REF!</definedName>
    <definedName name="GRDBS">#REF!</definedName>
    <definedName name="GREAT" localSheetId="2">#REF!</definedName>
    <definedName name="GREAT" localSheetId="3">#REF!</definedName>
    <definedName name="GREAT" localSheetId="5">#REF!</definedName>
    <definedName name="GREAT">#REF!</definedName>
    <definedName name="GREAT1" localSheetId="2">#REF!</definedName>
    <definedName name="GREAT1" localSheetId="3">#REF!</definedName>
    <definedName name="GREAT1" localSheetId="5">#REF!</definedName>
    <definedName name="GREAT1">#REF!</definedName>
    <definedName name="gregf">#REF!</definedName>
    <definedName name="grew" hidden="1">#REF!</definedName>
    <definedName name="GRFCX">#REF!</definedName>
    <definedName name="grg">#REF!</definedName>
    <definedName name="grgdgr">#REF!</definedName>
    <definedName name="grggsf">#REF!</definedName>
    <definedName name="grgrfdxzg">#REF!</definedName>
    <definedName name="grgrg">#REF!</definedName>
    <definedName name="grgvcxg">#REF!</definedName>
    <definedName name="GRID" localSheetId="2">#REF!</definedName>
    <definedName name="GRID" localSheetId="3">#REF!</definedName>
    <definedName name="GRID" localSheetId="5">#REF!</definedName>
    <definedName name="GRID">#REF!</definedName>
    <definedName name="GRT" localSheetId="2" hidden="1">#REF!</definedName>
    <definedName name="GRT" localSheetId="3" hidden="1">#REF!</definedName>
    <definedName name="GRT" localSheetId="5" hidden="1">#REF!</definedName>
    <definedName name="GRT" hidden="1">#REF!</definedName>
    <definedName name="grvds">#REF!</definedName>
    <definedName name="grZ">#REF!</definedName>
    <definedName name="gu">#REF!,#REF!</definedName>
    <definedName name="GUBUN">#N/A</definedName>
    <definedName name="GUBUN2">#REF!</definedName>
    <definedName name="GUSEO" localSheetId="0" hidden="1">{#N/A,#N/A,FALSE,"회선임차현황"}</definedName>
    <definedName name="GUSEO" hidden="1">{#N/A,#N/A,FALSE,"회선임차현황"}</definedName>
    <definedName name="H" localSheetId="2">#REF!</definedName>
    <definedName name="H" localSheetId="3">#REF!</definedName>
    <definedName name="H" localSheetId="5">#REF!</definedName>
    <definedName name="H">#REF!</definedName>
    <definedName name="h___0">#REF!</definedName>
    <definedName name="h___11">#REF!</definedName>
    <definedName name="h___12">#REF!</definedName>
    <definedName name="H_1">#REF!</definedName>
    <definedName name="H_2">#REF!</definedName>
    <definedName name="h_pile">#REF!</definedName>
    <definedName name="h_pileea">#REF!</definedName>
    <definedName name="H10A1P">#REF!</definedName>
    <definedName name="h10a1t">#REF!</definedName>
    <definedName name="h10a2p">#REF!</definedName>
    <definedName name="h10a2t">#REF!</definedName>
    <definedName name="H11A1P">#REF!</definedName>
    <definedName name="h11a1t">#REF!</definedName>
    <definedName name="h11a2p">#REF!</definedName>
    <definedName name="H11A2T">#REF!</definedName>
    <definedName name="H1A1P">#REF!</definedName>
    <definedName name="h1a1t">#REF!</definedName>
    <definedName name="h1a2p">#REF!</definedName>
    <definedName name="h1a2t">#REF!</definedName>
    <definedName name="H1H">#REF!</definedName>
    <definedName name="H1L">#REF!</definedName>
    <definedName name="H1R">#REF!</definedName>
    <definedName name="H1WL">#REF!</definedName>
    <definedName name="H1WR">#REF!</definedName>
    <definedName name="H2A1P">#REF!</definedName>
    <definedName name="h2a1t">#REF!</definedName>
    <definedName name="h2a2p">#REF!</definedName>
    <definedName name="h2a2t">#REF!</definedName>
    <definedName name="H2H">#REF!</definedName>
    <definedName name="H2L">#REF!</definedName>
    <definedName name="H2R">#REF!</definedName>
    <definedName name="H2WL">#REF!</definedName>
    <definedName name="H2WR">#REF!</definedName>
    <definedName name="H3A1P">#REF!</definedName>
    <definedName name="h3a1t">#REF!</definedName>
    <definedName name="h3a2p">#REF!</definedName>
    <definedName name="h3a2t">#REF!</definedName>
    <definedName name="H3AP1">#REF!</definedName>
    <definedName name="H3H">#REF!</definedName>
    <definedName name="H3L">#REF!</definedName>
    <definedName name="H3R">#REF!</definedName>
    <definedName name="H3WL">#REF!</definedName>
    <definedName name="H3WR">#REF!</definedName>
    <definedName name="h4a1p">#REF!</definedName>
    <definedName name="h4a1t">#REF!</definedName>
    <definedName name="h4a2p">#REF!</definedName>
    <definedName name="h4a2t">#REF!</definedName>
    <definedName name="H4H">#REF!</definedName>
    <definedName name="H4L">#REF!</definedName>
    <definedName name="H4R">#REF!</definedName>
    <definedName name="H5A1P">#REF!</definedName>
    <definedName name="h5a1t">#REF!</definedName>
    <definedName name="h5a2p">#REF!</definedName>
    <definedName name="h5a2t">#REF!</definedName>
    <definedName name="H5L">#REF!</definedName>
    <definedName name="H5R">#REF!</definedName>
    <definedName name="H6A1P">#REF!</definedName>
    <definedName name="h6a1t">#REF!</definedName>
    <definedName name="h6a2p">#REF!</definedName>
    <definedName name="h6a2t">#REF!</definedName>
    <definedName name="H6L">#REF!</definedName>
    <definedName name="H6R">#REF!</definedName>
    <definedName name="H7A1P">#REF!</definedName>
    <definedName name="h7a1t">#REF!</definedName>
    <definedName name="h7a2p">#REF!</definedName>
    <definedName name="h7a2t">#REF!</definedName>
    <definedName name="H7L">#REF!</definedName>
    <definedName name="H7R">#REF!</definedName>
    <definedName name="H8A1P">#REF!</definedName>
    <definedName name="h8a1t">#REF!</definedName>
    <definedName name="h8a2p">#REF!</definedName>
    <definedName name="h8a2t">#REF!</definedName>
    <definedName name="H9A">#REF!</definedName>
    <definedName name="H9A1P">#REF!</definedName>
    <definedName name="h9a1t">#REF!</definedName>
    <definedName name="h9a2p">#REF!</definedName>
    <definedName name="h9a2t">#REF!</definedName>
    <definedName name="HA1P">#REF!</definedName>
    <definedName name="ha1t">#REF!</definedName>
    <definedName name="ha2p">#REF!</definedName>
    <definedName name="ha2t">#REF!</definedName>
    <definedName name="HAFJDHO" localSheetId="2">#REF!</definedName>
    <definedName name="HAFJDHO" localSheetId="3">#REF!</definedName>
    <definedName name="HAFJDHO" localSheetId="5">#REF!</definedName>
    <definedName name="HAFJDHO">#REF!</definedName>
    <definedName name="han" hidden="1">#REF!</definedName>
    <definedName name="han_code">#REF!</definedName>
    <definedName name="HANGER" localSheetId="2">#REF!</definedName>
    <definedName name="HANGER" localSheetId="3">#REF!</definedName>
    <definedName name="HANGER" localSheetId="5">#REF!</definedName>
    <definedName name="HANGER">#REF!</definedName>
    <definedName name="HANGER1000이상" localSheetId="2">#REF!</definedName>
    <definedName name="HANGER1000이상" localSheetId="3">#REF!</definedName>
    <definedName name="HANGER1000이상" localSheetId="5">#REF!</definedName>
    <definedName name="HANGER1000이상">#REF!</definedName>
    <definedName name="HANGER250" localSheetId="2">#REF!</definedName>
    <definedName name="HANGER250" localSheetId="3">#REF!</definedName>
    <definedName name="HANGER250" localSheetId="5">#REF!</definedName>
    <definedName name="HANGER250">#REF!</definedName>
    <definedName name="HANGER300" localSheetId="2">#REF!</definedName>
    <definedName name="HANGER300" localSheetId="3">#REF!</definedName>
    <definedName name="HANGER300" localSheetId="5">#REF!</definedName>
    <definedName name="HANGER300">#REF!</definedName>
    <definedName name="HANGER350" localSheetId="2">#REF!</definedName>
    <definedName name="HANGER350" localSheetId="3">#REF!</definedName>
    <definedName name="HANGER350" localSheetId="5">#REF!</definedName>
    <definedName name="HANGER350">#REF!</definedName>
    <definedName name="hanger400" localSheetId="2">#REF!</definedName>
    <definedName name="hanger400" localSheetId="3">#REF!</definedName>
    <definedName name="hanger400" localSheetId="5">#REF!</definedName>
    <definedName name="hanger400">#REF!</definedName>
    <definedName name="HANGER500" localSheetId="2">#REF!</definedName>
    <definedName name="HANGER500" localSheetId="3">#REF!</definedName>
    <definedName name="HANGER500" localSheetId="5">#REF!</definedName>
    <definedName name="HANGER500">#REF!</definedName>
    <definedName name="hanger550" localSheetId="2">#REF!</definedName>
    <definedName name="hanger550" localSheetId="3">#REF!</definedName>
    <definedName name="hanger550" localSheetId="5">#REF!</definedName>
    <definedName name="hanger550">#REF!</definedName>
    <definedName name="hanger600" localSheetId="2">#REF!</definedName>
    <definedName name="hanger600" localSheetId="3">#REF!</definedName>
    <definedName name="hanger600" localSheetId="5">#REF!</definedName>
    <definedName name="hanger600">#REF!</definedName>
    <definedName name="hanger700" localSheetId="2">#REF!</definedName>
    <definedName name="hanger700" localSheetId="3">#REF!</definedName>
    <definedName name="hanger700" localSheetId="5">#REF!</definedName>
    <definedName name="hanger700">#REF!</definedName>
    <definedName name="hanger800" localSheetId="2">#REF!</definedName>
    <definedName name="hanger800" localSheetId="3">#REF!</definedName>
    <definedName name="hanger800" localSheetId="5">#REF!</definedName>
    <definedName name="hanger800">#REF!</definedName>
    <definedName name="hanger900" localSheetId="2">#REF!</definedName>
    <definedName name="hanger900" localSheetId="3">#REF!</definedName>
    <definedName name="hanger900" localSheetId="5">#REF!</definedName>
    <definedName name="hanger900">#REF!</definedName>
    <definedName name="HANGERA" localSheetId="2">#REF!</definedName>
    <definedName name="HANGERA" localSheetId="3">#REF!</definedName>
    <definedName name="HANGERA" localSheetId="5">#REF!</definedName>
    <definedName name="HANGERA">#REF!</definedName>
    <definedName name="HANGERB" localSheetId="2">#REF!</definedName>
    <definedName name="HANGERB" localSheetId="3">#REF!</definedName>
    <definedName name="HANGERB" localSheetId="5">#REF!</definedName>
    <definedName name="HANGERB">#REF!</definedName>
    <definedName name="HANIWALL_FB">#REF!</definedName>
    <definedName name="HANIWALL_GC">#REF!</definedName>
    <definedName name="hardwar" hidden="1">#REF!</definedName>
    <definedName name="hddr">#REF!</definedName>
    <definedName name="HDSL">#REF!</definedName>
    <definedName name="HDSL총괄">#REF!</definedName>
    <definedName name="hejlkw" localSheetId="0" hidden="1">{#N/A,#N/A,FALSE,"ALM-ASISC"}</definedName>
    <definedName name="hejlkw" hidden="1">{#N/A,#N/A,FALSE,"ALM-ASISC"}</definedName>
    <definedName name="hfgr">#REF!</definedName>
    <definedName name="hfgrg">#REF!</definedName>
    <definedName name="hfgrgfdg">#REF!</definedName>
    <definedName name="hgderfd">#REF!</definedName>
    <definedName name="HGF">#REF!</definedName>
    <definedName name="hgfgtr">#REF!</definedName>
    <definedName name="HGJ">#REF!</definedName>
    <definedName name="HH" localSheetId="2">#REF!</definedName>
    <definedName name="HH" localSheetId="3">#REF!</definedName>
    <definedName name="HH">#REF!</definedName>
    <definedName name="HHH" localSheetId="2">#REF!</definedName>
    <definedName name="HHH" localSheetId="3">#REF!</definedName>
    <definedName name="HHH">#REF!</definedName>
    <definedName name="HHH___0">#REF!</definedName>
    <definedName name="HHH___11">#REF!</definedName>
    <definedName name="HHH___12">#REF!</definedName>
    <definedName name="HHH___8">#REF!</definedName>
    <definedName name="HHHH" localSheetId="2" hidden="1">#REF!</definedName>
    <definedName name="HHHH" localSheetId="3" hidden="1">#REF!</definedName>
    <definedName name="HHHH" hidden="1">#REF!</definedName>
    <definedName name="HHY" localSheetId="2">#REF!</definedName>
    <definedName name="HHY" localSheetId="3">#REF!</definedName>
    <definedName name="HHY" localSheetId="5">#REF!</definedName>
    <definedName name="HHY">#REF!</definedName>
    <definedName name="HI_전선관" localSheetId="2">#REF!</definedName>
    <definedName name="HI_전선관" localSheetId="3">#REF!</definedName>
    <definedName name="HI_전선관" localSheetId="5">#REF!</definedName>
    <definedName name="HI_전선관">#REF!</definedName>
    <definedName name="HIPVC28" localSheetId="2">#REF!</definedName>
    <definedName name="HIPVC28" localSheetId="3">#REF!</definedName>
    <definedName name="HIPVC28" localSheetId="5">#REF!</definedName>
    <definedName name="HIPVC28">#REF!</definedName>
    <definedName name="HIPVC36" localSheetId="2">#REF!</definedName>
    <definedName name="HIPVC36" localSheetId="3">#REF!</definedName>
    <definedName name="HIPVC36">#REF!</definedName>
    <definedName name="HIT" localSheetId="5">#REF!</definedName>
    <definedName name="HIT">#REF!</definedName>
    <definedName name="hj" localSheetId="2">#REF!</definedName>
    <definedName name="hj" localSheetId="3">#REF!</definedName>
    <definedName name="hj" localSheetId="5">#REF!</definedName>
    <definedName name="hj">#REF!</definedName>
    <definedName name="hj___0">#REF!</definedName>
    <definedName name="hj___11">#REF!</definedName>
    <definedName name="hj___12">#REF!</definedName>
    <definedName name="HJK" localSheetId="0" hidden="1">{#N/A,#N/A,FALSE,"이태원철근"}</definedName>
    <definedName name="HJK" hidden="1">{#N/A,#N/A,FALSE,"이태원철근"}</definedName>
    <definedName name="hjtdfgfg">#REF!</definedName>
    <definedName name="HL">#REF!</definedName>
    <definedName name="hm" localSheetId="2">#REF!</definedName>
    <definedName name="hm" localSheetId="3">#REF!</definedName>
    <definedName name="hm" localSheetId="5">#REF!</definedName>
    <definedName name="hm">#REF!</definedName>
    <definedName name="HR">#REF!</definedName>
    <definedName name="hsdgfjhf" localSheetId="0" hidden="1">{#N/A,#N/A,FALSE,"ALM-ASISC"}</definedName>
    <definedName name="hsdgfjhf" hidden="1">{#N/A,#N/A,FALSE,"ALM-ASISC"}</definedName>
    <definedName name="HSH">#REF!</definedName>
    <definedName name="HSR" localSheetId="0" hidden="1">{"'용역비'!$A$4:$C$8"}</definedName>
    <definedName name="HSR" hidden="1">{"'용역비'!$A$4:$C$8"}</definedName>
    <definedName name="htc_단가표_List">#REF!</definedName>
    <definedName name="htgfdg">#REF!</definedName>
    <definedName name="hthth">#REF!</definedName>
    <definedName name="HTML_CodePage" hidden="1">949</definedName>
    <definedName name="HTML_Control" localSheetId="4">{"'건축내역'!$A$1:$L$413"}</definedName>
    <definedName name="HTML_Control" localSheetId="5" hidden="1">{"'Sheet1'!$A$4:$M$21","'Sheet1'!$J$17:$K$19"}</definedName>
    <definedName name="HTML_Control" localSheetId="0" hidden="1">{"'Sheet1'!$A$4:$M$21","'Sheet1'!$J$17:$K$19"}</definedName>
    <definedName name="HTML_Control" hidden="1">{"'Sheet1'!$A$4:$M$21","'Sheet1'!$J$17:$K$19"}</definedName>
    <definedName name="HTML_Description" hidden="1">""</definedName>
    <definedName name="HTML_Email" hidden="1">""</definedName>
    <definedName name="HTML_Header" localSheetId="4">"건축내역"</definedName>
    <definedName name="HTML_Header" hidden="1">"Sheet1"</definedName>
    <definedName name="HTML_LastUpdate" localSheetId="4">"00-11-13"</definedName>
    <definedName name="HTML_LastUpdate" hidden="1">"2000-11-21"</definedName>
    <definedName name="HTML_LineAfter" hidden="1">FALSE</definedName>
    <definedName name="HTML_LineBefore" hidden="1">FALSE</definedName>
    <definedName name="HTML_Name" localSheetId="4">"HongJin Agriculture Korea"</definedName>
    <definedName name="HTML_Name" hidden="1">"최경원"</definedName>
    <definedName name="HTML_OBDlg2" hidden="1">TRUE</definedName>
    <definedName name="HTML_OBDlg4" hidden="1">TRUE</definedName>
    <definedName name="HTML_OS" hidden="1">0</definedName>
    <definedName name="HTML_PathFile" localSheetId="4">"C:\001WORK\MyHTML.htm"</definedName>
    <definedName name="HTML_PathFile" hidden="1">"C:\My Documents\MyHTML.htm"</definedName>
    <definedName name="HTML_Title" localSheetId="4">"cost2010"</definedName>
    <definedName name="HTML_Title" hidden="1">"성산시영골조"</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0" hidden="1">{#N/A,#N/A,FALSE,"이태원철근"}</definedName>
    <definedName name="HTR" hidden="1">{#N/A,#N/A,FALSE,"이태원철근"}</definedName>
    <definedName name="HWL">#REF!</definedName>
    <definedName name="HWR">#REF!</definedName>
    <definedName name="HW설치기사">#REF!</definedName>
    <definedName name="HW설치사001">#REF!</definedName>
    <definedName name="HW설치사002">#REF!</definedName>
    <definedName name="HW설치사011">#REF!</definedName>
    <definedName name="HW설치사982">#REF!</definedName>
    <definedName name="HW설치사991">#REF!</definedName>
    <definedName name="HW설치사992">#REF!</definedName>
    <definedName name="HW시험기사">#REF!</definedName>
    <definedName name="HW시험사001">#REF!</definedName>
    <definedName name="HW시험사002">#REF!</definedName>
    <definedName name="HW시험사011">#REF!</definedName>
    <definedName name="HW시험사982">#REF!</definedName>
    <definedName name="HW시험사991">#REF!</definedName>
    <definedName name="HW시험사992">#REF!</definedName>
    <definedName name="i" hidden="1">#REF!</definedName>
    <definedName name="I_3._PVC_DUCT_설치공사" localSheetId="2">#REF!</definedName>
    <definedName name="I_3._PVC_DUCT_설치공사" localSheetId="3">#REF!</definedName>
    <definedName name="I_3._PVC_DUCT_설치공사" localSheetId="5">#REF!</definedName>
    <definedName name="I_3._PVC_DUCT_설치공사">#REF!</definedName>
    <definedName name="I_BEAM">#REF!</definedName>
    <definedName name="I_EA">#REF!</definedName>
    <definedName name="IAT" localSheetId="2">#REF!</definedName>
    <definedName name="IAT" localSheetId="3">#REF!</definedName>
    <definedName name="IAT" localSheetId="5">#REF!</definedName>
    <definedName name="IAT">#REF!</definedName>
    <definedName name="ID" localSheetId="2">#REF!,#REF!</definedName>
    <definedName name="ID" localSheetId="3">#REF!,#REF!</definedName>
    <definedName name="ID" localSheetId="5">#REF!,#REF!</definedName>
    <definedName name="ID">#REF!,#REF!</definedName>
    <definedName name="II" localSheetId="2">#REF!</definedName>
    <definedName name="II" localSheetId="3">#REF!</definedName>
    <definedName name="II" localSheetId="5">#REF!</definedName>
    <definedName name="II">#REF!</definedName>
    <definedName name="IIII" localSheetId="0" hidden="1">{"'용역비'!$A$4:$C$8"}</definedName>
    <definedName name="IIII" hidden="1">{"'용역비'!$A$4:$C$8"}</definedName>
    <definedName name="IIIII" localSheetId="0" hidden="1">{"'용역비'!$A$4:$C$8"}</definedName>
    <definedName name="IIIII" hidden="1">{"'용역비'!$A$4:$C$8"}</definedName>
    <definedName name="IJ" localSheetId="0" hidden="1">{"'광피스표'!$A$3:$N$54"}</definedName>
    <definedName name="IJ" hidden="1">{"'광피스표'!$A$3:$N$54"}</definedName>
    <definedName name="IK" localSheetId="2">#REF!</definedName>
    <definedName name="IK" localSheetId="3">#REF!</definedName>
    <definedName name="IK" localSheetId="5">#REF!</definedName>
    <definedName name="IK">#REF!</definedName>
    <definedName name="IL" localSheetId="2">#REF!</definedName>
    <definedName name="IL" localSheetId="3">#REF!</definedName>
    <definedName name="IL" localSheetId="5">#REF!</definedName>
    <definedName name="IL">#REF!</definedName>
    <definedName name="IL___0">#REF!</definedName>
    <definedName name="IL___10">#REF!</definedName>
    <definedName name="IL___12">#REF!</definedName>
    <definedName name="IL___2">#REF!</definedName>
    <definedName name="IL___3">#REF!</definedName>
    <definedName name="IL___4">#REF!</definedName>
    <definedName name="IL___5">#REF!</definedName>
    <definedName name="IL___7">#REF!</definedName>
    <definedName name="IL___8">#REF!</definedName>
    <definedName name="IL___9">#REF!</definedName>
    <definedName name="ilch">#REF!</definedName>
    <definedName name="IN" localSheetId="2">#REF!</definedName>
    <definedName name="IN" localSheetId="3">#REF!</definedName>
    <definedName name="IN" localSheetId="5">#REF!</definedName>
    <definedName name="IN">#REF!</definedName>
    <definedName name="INSLABOR" localSheetId="2">#REF!</definedName>
    <definedName name="INSLABOR" localSheetId="3">#REF!</definedName>
    <definedName name="INSLABOR" localSheetId="5">#REF!</definedName>
    <definedName name="INSLABOR">#REF!</definedName>
    <definedName name="INSTALLATION" localSheetId="2">#REF!</definedName>
    <definedName name="INSTALLATION" localSheetId="3">#REF!</definedName>
    <definedName name="INSTALLATION" localSheetId="5">#REF!</definedName>
    <definedName name="INSTALLATION">#REF!</definedName>
    <definedName name="INVERTER설치" localSheetId="2">#REF!</definedName>
    <definedName name="INVERTER설치" localSheetId="3">#REF!</definedName>
    <definedName name="INVERTER설치" localSheetId="5">#REF!</definedName>
    <definedName name="INVERTER설치">#REF!</definedName>
    <definedName name="IOI" localSheetId="0" hidden="1">{"'용역비'!$A$4:$C$8"}</definedName>
    <definedName name="IOI" hidden="1">{"'용역비'!$A$4:$C$8"}</definedName>
    <definedName name="IWFIC" localSheetId="0" hidden="1">{#N/A,#N/A,FALSE,"ALM-ASISC"}</definedName>
    <definedName name="IWFIC" hidden="1">{#N/A,#N/A,FALSE,"ALM-ASISC"}</definedName>
    <definedName name="J" localSheetId="2">#REF!</definedName>
    <definedName name="J" localSheetId="3">#REF!</definedName>
    <definedName name="J">#REF!</definedName>
    <definedName name="J_1">#REF!</definedName>
    <definedName name="j1_e">#REF!</definedName>
    <definedName name="j1_ea">#REF!</definedName>
    <definedName name="JA" localSheetId="2">#REF!</definedName>
    <definedName name="JA" localSheetId="3">#REF!</definedName>
    <definedName name="JA" localSheetId="5">#REF!</definedName>
    <definedName name="JA">#REF!</definedName>
    <definedName name="JACK">#REF!</definedName>
    <definedName name="jack_ea">#REF!</definedName>
    <definedName name="jdkl" localSheetId="0" hidden="1">{#N/A,#N/A,FALSE,"ALM-ASISC"}</definedName>
    <definedName name="jdkl" hidden="1">{#N/A,#N/A,FALSE,"ALM-ASISC"}</definedName>
    <definedName name="jdLKD" localSheetId="0" hidden="1">{#N/A,#N/A,FALSE,"전력간선"}</definedName>
    <definedName name="jdLKD" hidden="1">{#N/A,#N/A,FALSE,"전력간선"}</definedName>
    <definedName name="jeklw" localSheetId="0" hidden="1">{#N/A,#N/A,FALSE,"ALM-ASISC"}</definedName>
    <definedName name="jeklw" hidden="1">{#N/A,#N/A,FALSE,"ALM-ASISC"}</definedName>
    <definedName name="JH" localSheetId="0" hidden="1">{"'광피스표'!$A$3:$N$54"}</definedName>
    <definedName name="JH" hidden="1">{"'광피스표'!$A$3:$N$54"}</definedName>
    <definedName name="JJ">#REF!</definedName>
    <definedName name="JJJ" localSheetId="4">#REF!</definedName>
    <definedName name="JJJ" localSheetId="2">#REF!</definedName>
    <definedName name="JJJ" localSheetId="3">#REF!</definedName>
    <definedName name="JJJ">#REF!</definedName>
    <definedName name="JJJJJ" localSheetId="2">#REF!</definedName>
    <definedName name="JJJJJ" localSheetId="3">#REF!</definedName>
    <definedName name="JJJJJ" localSheetId="5">#REF!</definedName>
    <definedName name="JJJJJ">#REF!</definedName>
    <definedName name="JJJJJJJ" localSheetId="2">#REF!</definedName>
    <definedName name="JJJJJJJ" localSheetId="3">#REF!</definedName>
    <definedName name="JJJJJJJ" localSheetId="5">#REF!</definedName>
    <definedName name="JJJJJJJ">#REF!</definedName>
    <definedName name="JJJJJJJJJ" localSheetId="2">#REF!</definedName>
    <definedName name="JJJJJJJJJ" localSheetId="3">#REF!</definedName>
    <definedName name="JJJJJJJJJ" localSheetId="5">#REF!</definedName>
    <definedName name="JJJJJJJJJ">#REF!</definedName>
    <definedName name="JSGSUGSGJSDGS" localSheetId="0" hidden="1">{"'광피스표'!$A$3:$N$54"}</definedName>
    <definedName name="JSGSUGSGJSDGS" hidden="1">{"'광피스표'!$A$3:$N$54"}</definedName>
    <definedName name="JUST">#REF!</definedName>
    <definedName name="juy" localSheetId="0" hidden="1">{"'광피스표'!$A$3:$N$54"}</definedName>
    <definedName name="juy" hidden="1">{"'광피스표'!$A$3:$N$54"}</definedName>
    <definedName name="jyhytdz">#REF!</definedName>
    <definedName name="jyjyfjy45">#REF!</definedName>
    <definedName name="K" localSheetId="2">#REF!</definedName>
    <definedName name="K" localSheetId="3">#REF!</definedName>
    <definedName name="K">#REF!</definedName>
    <definedName name="KA" localSheetId="5">#REF!</definedName>
    <definedName name="KA">#REF!</definedName>
    <definedName name="KB" localSheetId="0" hidden="1">{"'광피스표'!$A$3:$N$54"}</definedName>
    <definedName name="KB" hidden="1">{"'광피스표'!$A$3:$N$54"}</definedName>
    <definedName name="KCCKC" localSheetId="0" hidden="1">{#N/A,#N/A,FALSE,"3가";#N/A,#N/A,FALSE,"3나";#N/A,#N/A,FALSE,"3다"}</definedName>
    <definedName name="KCCKC" hidden="1">{#N/A,#N/A,FALSE,"3가";#N/A,#N/A,FALSE,"3나";#N/A,#N/A,FALSE,"3다"}</definedName>
    <definedName name="kdfjaiow" localSheetId="2">#REF!</definedName>
    <definedName name="kdfjaiow" localSheetId="3">#REF!</definedName>
    <definedName name="kdfjaiow" localSheetId="5">#REF!</definedName>
    <definedName name="kdfjaiow">#REF!</definedName>
    <definedName name="KDJ" localSheetId="2">#REF!</definedName>
    <definedName name="KDJ" localSheetId="3">#REF!</definedName>
    <definedName name="KDJ" localSheetId="5">#REF!</definedName>
    <definedName name="KDJ">#REF!</definedName>
    <definedName name="kdjlw" localSheetId="0" hidden="1">{#N/A,#N/A,FALSE,"ALM-ASISC"}</definedName>
    <definedName name="kdjlw" hidden="1">{#N/A,#N/A,FALSE,"ALM-ASISC"}</definedName>
    <definedName name="kdljw" localSheetId="0" hidden="1">{#N/A,#N/A,FALSE,"ALM-ASISC"}</definedName>
    <definedName name="kdljw" hidden="1">{#N/A,#N/A,FALSE,"ALM-ASISC"}</definedName>
    <definedName name="KDLW" localSheetId="0" hidden="1">{#N/A,#N/A,FALSE,"ALM-ASISC"}</definedName>
    <definedName name="KDLW" hidden="1">{#N/A,#N/A,FALSE,"ALM-ASISC"}</definedName>
    <definedName name="kfjaje" localSheetId="2">#REF!</definedName>
    <definedName name="kfjaje" localSheetId="3">#REF!</definedName>
    <definedName name="kfjaje" localSheetId="5">#REF!</definedName>
    <definedName name="kfjaje">#REF!</definedName>
    <definedName name="KFJG" localSheetId="2">#REF!</definedName>
    <definedName name="KFJG" localSheetId="3">#REF!</definedName>
    <definedName name="KFJG" localSheetId="5">#REF!</definedName>
    <definedName name="KFJG">#REF!</definedName>
    <definedName name="KG">#REF!</definedName>
    <definedName name="KIM" localSheetId="2">#REF!</definedName>
    <definedName name="KIM" localSheetId="3">#REF!</definedName>
    <definedName name="KIM" localSheetId="5">#REF!</definedName>
    <definedName name="KIM">#REF!</definedName>
    <definedName name="KIMREDEMISTER" localSheetId="2">#REF!</definedName>
    <definedName name="KIMREDEMISTER" localSheetId="3">#REF!</definedName>
    <definedName name="KIMREDEMISTER" localSheetId="5">#REF!</definedName>
    <definedName name="KIMREDEMISTER">#REF!</definedName>
    <definedName name="KIMREPACKING" localSheetId="2">#REF!</definedName>
    <definedName name="KIMREPACKING" localSheetId="3">#REF!</definedName>
    <definedName name="KIMREPACKING" localSheetId="5">#REF!</definedName>
    <definedName name="KIMREPACKING">#REF!</definedName>
    <definedName name="KIT" localSheetId="2">#REF!</definedName>
    <definedName name="KIT" localSheetId="3">#REF!</definedName>
    <definedName name="KIT" localSheetId="5">#REF!</definedName>
    <definedName name="KIT">#REF!</definedName>
    <definedName name="KJIUK">#REF!</definedName>
    <definedName name="KJJHJDFF" hidden="1">"99-02-10"</definedName>
    <definedName name="kjkcm" localSheetId="2">#REF!</definedName>
    <definedName name="kjkcm" localSheetId="3">#REF!</definedName>
    <definedName name="kjkcm" localSheetId="5">#REF!</definedName>
    <definedName name="kjkcm">#REF!</definedName>
    <definedName name="KJUGR">#REF!</definedName>
    <definedName name="KK" localSheetId="2">#REF!</definedName>
    <definedName name="KK" localSheetId="3">#REF!</definedName>
    <definedName name="KK" localSheetId="5">#REF!</definedName>
    <definedName name="KK">#REF!</definedName>
    <definedName name="KKDFKFL" hidden="1">#REF!</definedName>
    <definedName name="kkk" localSheetId="2" hidden="1">#REF!</definedName>
    <definedName name="kkk" localSheetId="3" hidden="1">#REF!</definedName>
    <definedName name="kkk" hidden="1">#REF!</definedName>
    <definedName name="KKKAAAA" localSheetId="0" hidden="1">{"'광피스표'!$A$3:$N$54"}</definedName>
    <definedName name="KKKAAAA" hidden="1">{"'광피스표'!$A$3:$N$54"}</definedName>
    <definedName name="KKKK">#REF!</definedName>
    <definedName name="KKKKKKKKKKKKKKK" localSheetId="2">#REF!</definedName>
    <definedName name="KKKKKKKKKKKKKKK" localSheetId="3">#REF!</definedName>
    <definedName name="KKKKKKKKKKKKKKK">#REF!</definedName>
    <definedName name="kldjwl" localSheetId="0" hidden="1">{#N/A,#N/A,FALSE,"ALM-ASISC"}</definedName>
    <definedName name="kldjwl" hidden="1">{#N/A,#N/A,FALSE,"ALM-ASISC"}</definedName>
    <definedName name="kljdklw" localSheetId="0" hidden="1">{#N/A,#N/A,FALSE,"ALM-ASISC"}</definedName>
    <definedName name="kljdklw" hidden="1">{#N/A,#N/A,FALSE,"ALM-ASISC"}</definedName>
    <definedName name="klwjdk" localSheetId="0" hidden="1">{#N/A,#N/A,FALSE,"ALM-ASISC"}</definedName>
    <definedName name="klwjdk" hidden="1">{#N/A,#N/A,FALSE,"ALM-ASISC"}</definedName>
    <definedName name="KOREA">#REF!</definedName>
    <definedName name="KOREA_WON_L" localSheetId="2">#REF!</definedName>
    <definedName name="KOREA_WON_L" localSheetId="3">#REF!</definedName>
    <definedName name="KOREA_WON_L" localSheetId="5">#REF!</definedName>
    <definedName name="KOREA_WON_L">#REF!</definedName>
    <definedName name="ksjafie" localSheetId="2">#REF!</definedName>
    <definedName name="ksjafie" localSheetId="3">#REF!</definedName>
    <definedName name="ksjafie" localSheetId="5">#REF!</definedName>
    <definedName name="ksjafie">#REF!</definedName>
    <definedName name="kt" localSheetId="2">#REF!</definedName>
    <definedName name="kt" localSheetId="3">#REF!</definedName>
    <definedName name="kt" localSheetId="5">#REF!</definedName>
    <definedName name="kt">#REF!</definedName>
    <definedName name="ktf" hidden="1">#REF!</definedName>
    <definedName name="kty" hidden="1">#REF!</definedName>
    <definedName name="kwy" localSheetId="0" hidden="1">{#N/A,#N/A,FALSE,"ALM-ASISC"}</definedName>
    <definedName name="kwy" hidden="1">{#N/A,#N/A,FALSE,"ALM-ASISC"}</definedName>
    <definedName name="L" localSheetId="2">#REF!</definedName>
    <definedName name="L" localSheetId="3">#REF!</definedName>
    <definedName name="L" localSheetId="5">#REF!</definedName>
    <definedName name="L">#REF!</definedName>
    <definedName name="L_1">#REF!</definedName>
    <definedName name="l1_ea">#REF!</definedName>
    <definedName name="L1A1P">#REF!</definedName>
    <definedName name="l1a1t">#REF!</definedName>
    <definedName name="l1a2p">#REF!</definedName>
    <definedName name="l1a2t">#REF!</definedName>
    <definedName name="L1AS">#REF!</definedName>
    <definedName name="L1L">#REF!</definedName>
    <definedName name="L2A1P">#REF!</definedName>
    <definedName name="l2a1t">#REF!</definedName>
    <definedName name="l2a2p">#REF!</definedName>
    <definedName name="l2a2t">#REF!</definedName>
    <definedName name="L2L">#REF!</definedName>
    <definedName name="L3A1P">#REF!</definedName>
    <definedName name="l3a1t">#REF!</definedName>
    <definedName name="l3a2p">#REF!</definedName>
    <definedName name="l3a2t">#REF!</definedName>
    <definedName name="L3L">#REF!</definedName>
    <definedName name="L4A1P">#REF!</definedName>
    <definedName name="l4a1t">#REF!</definedName>
    <definedName name="l4a2p">#REF!</definedName>
    <definedName name="l4a2t">#REF!</definedName>
    <definedName name="L4L">#REF!</definedName>
    <definedName name="L5A1P">#REF!</definedName>
    <definedName name="l5a1t">#REF!</definedName>
    <definedName name="l5a2p">#REF!</definedName>
    <definedName name="l5a2t">#REF!</definedName>
    <definedName name="L6A1P">#REF!</definedName>
    <definedName name="l6a1t">#REF!</definedName>
    <definedName name="l6a2p">#REF!</definedName>
    <definedName name="l6a2t">#REF!</definedName>
    <definedName name="LA">#REF!</definedName>
    <definedName name="LA1P">#REF!</definedName>
    <definedName name="la1t">#REF!</definedName>
    <definedName name="la2p">#REF!</definedName>
    <definedName name="la2t">#REF!</definedName>
    <definedName name="labor">#REF!</definedName>
    <definedName name="lasdkj" localSheetId="2">#REF!</definedName>
    <definedName name="lasdkj" localSheetId="3">#REF!</definedName>
    <definedName name="lasdkj" localSheetId="5">#REF!</definedName>
    <definedName name="lasdkj">#REF!</definedName>
    <definedName name="LAST">#REF!</definedName>
    <definedName name="lastcell" localSheetId="2">#REF!</definedName>
    <definedName name="lastcell" localSheetId="3">#REF!</definedName>
    <definedName name="lastcell" localSheetId="5">#REF!</definedName>
    <definedName name="lastcell">#REF!</definedName>
    <definedName name="ldskjf" localSheetId="2">#REF!</definedName>
    <definedName name="ldskjf" localSheetId="3">#REF!</definedName>
    <definedName name="ldskjf" localSheetId="5">#REF!</definedName>
    <definedName name="ldskjf">#REF!</definedName>
    <definedName name="LEADLINE" localSheetId="2">#REF!</definedName>
    <definedName name="LEADLINE" localSheetId="3">#REF!</definedName>
    <definedName name="LEADLINE" localSheetId="5">#REF!</definedName>
    <definedName name="LEADLINE">#REF!</definedName>
    <definedName name="LED">#REF!</definedName>
    <definedName name="LG">#REF!</definedName>
    <definedName name="lgp" localSheetId="2">#REF!</definedName>
    <definedName name="lgp" localSheetId="3">#REF!</definedName>
    <definedName name="lgp" localSheetId="5">#REF!</definedName>
    <definedName name="lgp">#REF!</definedName>
    <definedName name="LHUK" localSheetId="2">#REF!</definedName>
    <definedName name="LHUK" localSheetId="3">#REF!</definedName>
    <definedName name="LHUK" localSheetId="5">#REF!</definedName>
    <definedName name="LHUK">#REF!</definedName>
    <definedName name="li" localSheetId="0" hidden="1">{"'용역비'!$A$4:$C$8"}</definedName>
    <definedName name="li" hidden="1">{"'용역비'!$A$4:$C$8"}</definedName>
    <definedName name="LIFTINGLUG" localSheetId="2">#REF!</definedName>
    <definedName name="LIFTINGLUG" localSheetId="3">#REF!</definedName>
    <definedName name="LIFTINGLUG" localSheetId="5">#REF!</definedName>
    <definedName name="LIFTINGLUG">#REF!</definedName>
    <definedName name="LINFFU" localSheetId="0" hidden="1">{"'광피스표'!$A$3:$N$54"}</definedName>
    <definedName name="LINFFU" hidden="1">{"'광피스표'!$A$3:$N$54"}</definedName>
    <definedName name="LINING" localSheetId="2">#REF!</definedName>
    <definedName name="LINING" localSheetId="3">#REF!</definedName>
    <definedName name="LINING" localSheetId="5">#REF!</definedName>
    <definedName name="LINING">#REF!</definedName>
    <definedName name="LK">#REF!,#REF!</definedName>
    <definedName name="lkdflkJL" localSheetId="0" hidden="1">{#N/A,#N/A,FALSE,"전력간선"}</definedName>
    <definedName name="lkdflkJL" hidden="1">{#N/A,#N/A,FALSE,"전력간선"}</definedName>
    <definedName name="lkmnd" localSheetId="2">#REF!</definedName>
    <definedName name="lkmnd" localSheetId="3">#REF!</definedName>
    <definedName name="lkmnd" localSheetId="5">#REF!</definedName>
    <definedName name="lkmnd">#REF!</definedName>
    <definedName name="LL" localSheetId="2">#REF!</definedName>
    <definedName name="LL" localSheetId="3">#REF!</definedName>
    <definedName name="LL" localSheetId="5">#REF!</definedName>
    <definedName name="LL">#REF!</definedName>
    <definedName name="lll" localSheetId="2" hidden="1">#REF!</definedName>
    <definedName name="lll" localSheetId="3" hidden="1">#REF!</definedName>
    <definedName name="lll" hidden="1">#REF!</definedName>
    <definedName name="LLLL" localSheetId="2">BlankMacro1</definedName>
    <definedName name="LLLL" localSheetId="3">BlankMacro1</definedName>
    <definedName name="LLLL" localSheetId="5">BlankMacro1</definedName>
    <definedName name="LLLL" localSheetId="0">BlankMacro1</definedName>
    <definedName name="LLLL">BlankMacro1</definedName>
    <definedName name="LMO">#REF!</definedName>
    <definedName name="lo" localSheetId="0" hidden="1">{"'광피스표'!$A$3:$N$54"}</definedName>
    <definedName name="lo" hidden="1">{"'광피스표'!$A$3:$N$54"}</definedName>
    <definedName name="LP___4">#REF!</definedName>
    <definedName name="LP1A" localSheetId="2">#REF!</definedName>
    <definedName name="LP1A" localSheetId="3">#REF!</definedName>
    <definedName name="LP1A">#REF!</definedName>
    <definedName name="LP1B" localSheetId="2">#REF!</definedName>
    <definedName name="LP1B" localSheetId="3">#REF!</definedName>
    <definedName name="LP1B">#REF!</definedName>
    <definedName name="LP3A" localSheetId="2">#REF!</definedName>
    <definedName name="LP3A" localSheetId="3">#REF!</definedName>
    <definedName name="LP3A">#REF!</definedName>
    <definedName name="LPB" localSheetId="2">#REF!</definedName>
    <definedName name="LPB" localSheetId="3">#REF!</definedName>
    <definedName name="LPB">#REF!</definedName>
    <definedName name="LPBA" localSheetId="2">#REF!</definedName>
    <definedName name="LPBA" localSheetId="3">#REF!</definedName>
    <definedName name="LPBA">#REF!</definedName>
    <definedName name="LPG" localSheetId="2">#REF!</definedName>
    <definedName name="LPG" localSheetId="3">#REF!</definedName>
    <definedName name="LPG" localSheetId="5">#REF!</definedName>
    <definedName name="LPG">#REF!</definedName>
    <definedName name="LPGSOCKET" localSheetId="2">#REF!</definedName>
    <definedName name="LPGSOCKET" localSheetId="3">#REF!</definedName>
    <definedName name="LPGSOCKET" localSheetId="5">#REF!</definedName>
    <definedName name="LPGSOCKET">#REF!</definedName>
    <definedName name="LPI">#REF!</definedName>
    <definedName name="LPKA" localSheetId="2">#REF!</definedName>
    <definedName name="LPKA" localSheetId="3">#REF!</definedName>
    <definedName name="LPKA" localSheetId="5">#REF!</definedName>
    <definedName name="LPKA">#REF!</definedName>
    <definedName name="LPKB" localSheetId="2">#REF!</definedName>
    <definedName name="LPKB" localSheetId="3">#REF!</definedName>
    <definedName name="LPKB">#REF!</definedName>
    <definedName name="LPM" localSheetId="2">#REF!</definedName>
    <definedName name="LPM" localSheetId="3">#REF!</definedName>
    <definedName name="LPM">#REF!</definedName>
    <definedName name="LPMA" localSheetId="2">#REF!</definedName>
    <definedName name="LPMA" localSheetId="3">#REF!</definedName>
    <definedName name="LPMA">#REF!</definedName>
    <definedName name="LPO" localSheetId="2">#REF!</definedName>
    <definedName name="LPO" localSheetId="3">#REF!</definedName>
    <definedName name="LPO">#REF!</definedName>
    <definedName name="LPOA" localSheetId="2">#REF!</definedName>
    <definedName name="LPOA" localSheetId="3">#REF!</definedName>
    <definedName name="LPOA">#REF!</definedName>
    <definedName name="LPRIC">#N/A</definedName>
    <definedName name="LS">#REF!</definedName>
    <definedName name="ls_ea">#REF!</definedName>
    <definedName name="LSH">#REF!</definedName>
    <definedName name="LV02A" localSheetId="2">#REF!</definedName>
    <definedName name="LV02A" localSheetId="3">#REF!</definedName>
    <definedName name="LV02A">#REF!</definedName>
    <definedName name="LV02B" localSheetId="2">#REF!</definedName>
    <definedName name="LV02B" localSheetId="3">#REF!</definedName>
    <definedName name="LV02B">#REF!</definedName>
    <definedName name="LV04A" localSheetId="2">#REF!</definedName>
    <definedName name="LV04A" localSheetId="3">#REF!</definedName>
    <definedName name="LV04A">#REF!</definedName>
    <definedName name="LV04B" localSheetId="2">#REF!</definedName>
    <definedName name="LV04B" localSheetId="3">#REF!</definedName>
    <definedName name="LV04B">#REF!</definedName>
    <definedName name="L형옹벽" localSheetId="2">#REF!</definedName>
    <definedName name="L형옹벽" localSheetId="3">#REF!</definedName>
    <definedName name="L형옹벽" localSheetId="5">#REF!</definedName>
    <definedName name="L형옹벽">#REF!</definedName>
    <definedName name="m" localSheetId="4">#REF!</definedName>
    <definedName name="m" localSheetId="2" hidden="1">#REF!</definedName>
    <definedName name="m" localSheetId="3" hidden="1">#REF!</definedName>
    <definedName name="m" hidden="1">#REF!</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M3A1P">#REF!</definedName>
    <definedName name="m3a1t">#REF!</definedName>
    <definedName name="m3a2p">#REF!</definedName>
    <definedName name="m3a2t">#REF!</definedName>
    <definedName name="M3GASKET1F" localSheetId="2">#REF!</definedName>
    <definedName name="M3GASKET1F" localSheetId="3">#REF!</definedName>
    <definedName name="M3GASKET1F" localSheetId="5">#REF!</definedName>
    <definedName name="M3GASKET1F">#REF!</definedName>
    <definedName name="M3GASKET3F" localSheetId="2">#REF!</definedName>
    <definedName name="M3GASKET3F" localSheetId="3">#REF!</definedName>
    <definedName name="M3GASKET3F" localSheetId="5">#REF!</definedName>
    <definedName name="M3GASKET3F">#REF!</definedName>
    <definedName name="M3GASKETROOF" localSheetId="2">#REF!</definedName>
    <definedName name="M3GASKETROOF" localSheetId="3">#REF!</definedName>
    <definedName name="M3GASKETROOF" localSheetId="5">#REF!</definedName>
    <definedName name="M3GASKETROOF">#REF!</definedName>
    <definedName name="M3INSTALLATION" localSheetId="2">#REF!</definedName>
    <definedName name="M3INSTALLATION" localSheetId="3">#REF!</definedName>
    <definedName name="M3INSTALLATION" localSheetId="5">#REF!</definedName>
    <definedName name="M3INSTALLATION">#REF!</definedName>
    <definedName name="M3PIPE" localSheetId="2">#REF!</definedName>
    <definedName name="M3PIPE" localSheetId="3">#REF!</definedName>
    <definedName name="M3PIPE" localSheetId="5">#REF!</definedName>
    <definedName name="M3PIPE">#REF!</definedName>
    <definedName name="M3SCRUBBER추가" localSheetId="2">#REF!</definedName>
    <definedName name="M3SCRUBBER추가" localSheetId="3">#REF!</definedName>
    <definedName name="M3SCRUBBER추가" localSheetId="5">#REF!</definedName>
    <definedName name="M3SCRUBBER추가">#REF!</definedName>
    <definedName name="M3STEEL1F" localSheetId="2">#REF!</definedName>
    <definedName name="M3STEEL1F" localSheetId="3">#REF!</definedName>
    <definedName name="M3STEEL1F" localSheetId="5">#REF!</definedName>
    <definedName name="M3STEEL1F">#REF!</definedName>
    <definedName name="M3STEEL3F" localSheetId="2">#REF!</definedName>
    <definedName name="M3STEEL3F" localSheetId="3">#REF!</definedName>
    <definedName name="M3STEEL3F" localSheetId="5">#REF!</definedName>
    <definedName name="M3STEEL3F">#REF!</definedName>
    <definedName name="M3STEELROOF" localSheetId="2">#REF!</definedName>
    <definedName name="M3STEELROOF" localSheetId="3">#REF!</definedName>
    <definedName name="M3STEELROOF" localSheetId="5">#REF!</definedName>
    <definedName name="M3STEELROOF">#REF!</definedName>
    <definedName name="M3포장비1F" localSheetId="2">#REF!</definedName>
    <definedName name="M3포장비1F" localSheetId="3">#REF!</definedName>
    <definedName name="M3포장비1F" localSheetId="5">#REF!</definedName>
    <definedName name="M3포장비1F">#REF!</definedName>
    <definedName name="M3포장비3F" localSheetId="2">#REF!</definedName>
    <definedName name="M3포장비3F" localSheetId="3">#REF!</definedName>
    <definedName name="M3포장비3F" localSheetId="5">#REF!</definedName>
    <definedName name="M3포장비3F">#REF!</definedName>
    <definedName name="M4A1P">#REF!</definedName>
    <definedName name="m4a1t">#REF!</definedName>
    <definedName name="m4a2p">#REF!</definedName>
    <definedName name="m4a2t">#REF!</definedName>
    <definedName name="Macro1" localSheetId="2">#REF!</definedName>
    <definedName name="Macro1" localSheetId="3">#REF!</definedName>
    <definedName name="Macro1" localSheetId="5">#REF!</definedName>
    <definedName name="Macro1">#REF!</definedName>
    <definedName name="Macro10" localSheetId="2">#REF!</definedName>
    <definedName name="Macro10" localSheetId="3">#REF!</definedName>
    <definedName name="Macro10" localSheetId="5">#REF!</definedName>
    <definedName name="Macro10">#REF!</definedName>
    <definedName name="Macro11">#REF!</definedName>
    <definedName name="Macro12" localSheetId="2">#REF!</definedName>
    <definedName name="Macro12" localSheetId="3">#REF!</definedName>
    <definedName name="Macro12" localSheetId="5">#REF!</definedName>
    <definedName name="Macro12">#REF!</definedName>
    <definedName name="Macro13" localSheetId="2">#REF!</definedName>
    <definedName name="Macro13" localSheetId="3">#REF!</definedName>
    <definedName name="Macro13" localSheetId="5">#REF!</definedName>
    <definedName name="Macro13">#REF!</definedName>
    <definedName name="Macro14" localSheetId="2">#REF!</definedName>
    <definedName name="Macro14" localSheetId="3">#REF!</definedName>
    <definedName name="Macro14" localSheetId="5">#REF!</definedName>
    <definedName name="Macro14">#REF!</definedName>
    <definedName name="Macro2" localSheetId="2">#REF!</definedName>
    <definedName name="Macro2" localSheetId="3">#REF!</definedName>
    <definedName name="Macro2" localSheetId="5">#REF!</definedName>
    <definedName name="Macro2">#REF!</definedName>
    <definedName name="MACRO3" localSheetId="2">#REF!</definedName>
    <definedName name="MACRO3" localSheetId="3">#REF!</definedName>
    <definedName name="MACRO3" localSheetId="5">#REF!</definedName>
    <definedName name="MACRO3">#REF!</definedName>
    <definedName name="Macro4">#REF!</definedName>
    <definedName name="Macro5" localSheetId="2">#REF!</definedName>
    <definedName name="Macro5" localSheetId="3">#REF!</definedName>
    <definedName name="Macro5" localSheetId="5">#REF!</definedName>
    <definedName name="Macro5">#REF!</definedName>
    <definedName name="Macro6" localSheetId="2">#REF!</definedName>
    <definedName name="Macro6" localSheetId="3">#REF!</definedName>
    <definedName name="Macro6" localSheetId="5">#REF!</definedName>
    <definedName name="Macro6">#REF!</definedName>
    <definedName name="Macro7" localSheetId="2">#REF!</definedName>
    <definedName name="Macro7" localSheetId="3">#REF!</definedName>
    <definedName name="Macro7" localSheetId="5">#REF!</definedName>
    <definedName name="Macro7">#REF!</definedName>
    <definedName name="Macro8" localSheetId="2">#REF!</definedName>
    <definedName name="Macro8" localSheetId="3">#REF!</definedName>
    <definedName name="Macro8" localSheetId="5">#REF!</definedName>
    <definedName name="Macro8">#REF!</definedName>
    <definedName name="Macro9" localSheetId="2">#REF!</definedName>
    <definedName name="Macro9" localSheetId="3">#REF!</definedName>
    <definedName name="Macro9" localSheetId="5">#REF!</definedName>
    <definedName name="Macro9">#REF!</definedName>
    <definedName name="MATRD">#REF!</definedName>
    <definedName name="MATRD2">#REF!</definedName>
    <definedName name="MATRDK">#REF!</definedName>
    <definedName name="MCCEA" localSheetId="2">#REF!</definedName>
    <definedName name="MCCEA" localSheetId="3">#REF!</definedName>
    <definedName name="MCCEA" localSheetId="5">#REF!</definedName>
    <definedName name="MCCEA">#REF!</definedName>
    <definedName name="MCCEB" localSheetId="2">#REF!</definedName>
    <definedName name="MCCEB" localSheetId="3">#REF!</definedName>
    <definedName name="MCCEB">#REF!</definedName>
    <definedName name="MCCF" localSheetId="2">#REF!</definedName>
    <definedName name="MCCF" localSheetId="3">#REF!</definedName>
    <definedName name="MCCF">#REF!</definedName>
    <definedName name="MCCN" localSheetId="2">#REF!</definedName>
    <definedName name="MCCN" localSheetId="3">#REF!</definedName>
    <definedName name="MCCN">#REF!</definedName>
    <definedName name="MCCP" localSheetId="2">#REF!</definedName>
    <definedName name="MCCP" localSheetId="3">#REF!</definedName>
    <definedName name="MCCP">#REF!</definedName>
    <definedName name="MCCS" localSheetId="2">#REF!</definedName>
    <definedName name="MCCS" localSheetId="3">#REF!</definedName>
    <definedName name="MCCS">#REF!</definedName>
    <definedName name="MI_BANG">#REF!</definedName>
    <definedName name="MI_BU">#REF!</definedName>
    <definedName name="MI_GT">#REF!</definedName>
    <definedName name="MI_HAN">#REF!</definedName>
    <definedName name="MI_HP">#REF!</definedName>
    <definedName name="MI_RC1">#REF!</definedName>
    <definedName name="MI_RC2">#REF!</definedName>
    <definedName name="MI_TI">#REF!</definedName>
    <definedName name="MKJIUCX">#REF!</definedName>
    <definedName name="MM" localSheetId="2">#REF!</definedName>
    <definedName name="MM" localSheetId="3">#REF!</definedName>
    <definedName name="MM" localSheetId="5">#REF!</definedName>
    <definedName name="MM">#REF!</definedName>
    <definedName name="MMM" localSheetId="5" hidden="1">#REF!</definedName>
    <definedName name="MMM" hidden="1">#REF!</definedName>
    <definedName name="MNHL">#REF!</definedName>
    <definedName name="MO">#REF!</definedName>
    <definedName name="MONEY" localSheetId="2">#REF!,#REF!</definedName>
    <definedName name="MONEY" localSheetId="3">#REF!,#REF!</definedName>
    <definedName name="MONEY" localSheetId="5">#REF!,#REF!</definedName>
    <definedName name="MONEY">#REF!,#REF!</definedName>
    <definedName name="monitor">#REF!</definedName>
    <definedName name="MOTOR_______">#REF!</definedName>
    <definedName name="MOTOR__________0">#REF!</definedName>
    <definedName name="MOTOR__________10">#REF!</definedName>
    <definedName name="MOTOR__________12">#REF!</definedName>
    <definedName name="MOTOR__________2">#REF!</definedName>
    <definedName name="MOTOR__________3">#REF!</definedName>
    <definedName name="MOTOR__________4">#REF!</definedName>
    <definedName name="MOTOR__________5">#REF!</definedName>
    <definedName name="MOTOR__________6">#REF!</definedName>
    <definedName name="MOTOR__________7">#REF!</definedName>
    <definedName name="MOTOR__________8">#REF!</definedName>
    <definedName name="MOTOR__________9">#REF!</definedName>
    <definedName name="MOTOR__농형_전폐" localSheetId="2">#REF!</definedName>
    <definedName name="MOTOR__농형_전폐" localSheetId="3">#REF!</definedName>
    <definedName name="MOTOR__농형_전폐" localSheetId="5">#REF!</definedName>
    <definedName name="MOTOR__농형_전폐">#REF!</definedName>
    <definedName name="MOUNT" localSheetId="2">#REF!</definedName>
    <definedName name="MOUNT" localSheetId="3">#REF!</definedName>
    <definedName name="MOUNT" localSheetId="5">#REF!</definedName>
    <definedName name="MOUNT">#REF!</definedName>
    <definedName name="MPRIC">#N/A</definedName>
    <definedName name="MTAG">#REF!</definedName>
    <definedName name="MTTR">840</definedName>
    <definedName name="n">#N/A</definedName>
    <definedName name="N1S">#REF!</definedName>
    <definedName name="N2S">#REF!</definedName>
    <definedName name="N3S">#REF!</definedName>
    <definedName name="NAM" localSheetId="2">#REF!</definedName>
    <definedName name="NAM" localSheetId="3">#REF!</definedName>
    <definedName name="NAM" localSheetId="5">#REF!</definedName>
    <definedName name="NAM">#REF!</definedName>
    <definedName name="NAME" localSheetId="2">#REF!</definedName>
    <definedName name="NAME" localSheetId="3">#REF!</definedName>
    <definedName name="NAME" localSheetId="5">#REF!</definedName>
    <definedName name="NAME">#REF!</definedName>
    <definedName name="name1">#REF!</definedName>
    <definedName name="NBVCV">#REF!</definedName>
    <definedName name="NDO">#REF!</definedName>
    <definedName name="NEGO" localSheetId="2">#REF!</definedName>
    <definedName name="NEGO" localSheetId="3">#REF!</definedName>
    <definedName name="NEGO" localSheetId="5">#REF!</definedName>
    <definedName name="NEGO">#REF!</definedName>
    <definedName name="NEW" localSheetId="2">#REF!</definedName>
    <definedName name="NEW" localSheetId="3">#REF!</definedName>
    <definedName name="NEW" localSheetId="5">#REF!</definedName>
    <definedName name="NEW">#REF!</definedName>
    <definedName name="NEWGONG">#REF!</definedName>
    <definedName name="NEWNAME" localSheetId="4">{#N/A,#N/A,FALSE,"CCTV"}</definedName>
    <definedName name="NEWNAME" localSheetId="5" hidden="1">{#N/A,#N/A,FALSE,"CCTV"}</definedName>
    <definedName name="NEWNAME" localSheetId="0" hidden="1">{#N/A,#N/A,FALSE,"CCTV"}</definedName>
    <definedName name="NEWNAME" hidden="1">{#N/A,#N/A,FALSE,"CCTV"}</definedName>
    <definedName name="NEWTONG">#N/A</definedName>
    <definedName name="ＮＥＹＯＫ" localSheetId="2">#REF!</definedName>
    <definedName name="ＮＥＹＯＫ" localSheetId="3">#REF!</definedName>
    <definedName name="ＮＥＹＯＫ" localSheetId="5">#REF!</definedName>
    <definedName name="ＮＥＹＯＫ">#REF!</definedName>
    <definedName name="NHL">#REF!</definedName>
    <definedName name="NI" localSheetId="5">#REF!</definedName>
    <definedName name="NI">#REF!</definedName>
    <definedName name="NNN">#REF!</definedName>
    <definedName name="NO" localSheetId="2">#REF!</definedName>
    <definedName name="NO" localSheetId="3">#REF!</definedName>
    <definedName name="NO" localSheetId="5">#REF!</definedName>
    <definedName name="NO">#REF!</definedName>
    <definedName name="NOIM" localSheetId="5">#REF!</definedName>
    <definedName name="NOIM">#REF!</definedName>
    <definedName name="NOMU">#REF!</definedName>
    <definedName name="NOMUD">#REF!</definedName>
    <definedName name="NOMUDK">#REF!</definedName>
    <definedName name="nonono">#REF!</definedName>
    <definedName name="NPI">#REF!</definedName>
    <definedName name="NSH">#REF!</definedName>
    <definedName name="NSO">#REF!</definedName>
    <definedName name="ntw">#REF!</definedName>
    <definedName name="NUMBER">#REF!</definedName>
    <definedName name="o" hidden="1">#REF!</definedName>
    <definedName name="OIL" localSheetId="0" hidden="1">{"'용역비'!$A$4:$C$8"}</definedName>
    <definedName name="OIL" hidden="1">{"'용역비'!$A$4:$C$8"}</definedName>
    <definedName name="OIO">#REF!</definedName>
    <definedName name="OIOPIPOPOPPOIPOOOIP" localSheetId="2">#REF!</definedName>
    <definedName name="OIOPIPOPOPPOIPOOOIP" localSheetId="3">#REF!</definedName>
    <definedName name="OIOPIPOPOPPOIPOOOIP" localSheetId="5">#REF!</definedName>
    <definedName name="OIOPIPOPOPPOIPOOOIP">#REF!</definedName>
    <definedName name="OL" localSheetId="2">#REF!</definedName>
    <definedName name="OL" localSheetId="3">#REF!</definedName>
    <definedName name="OL">#REF!</definedName>
    <definedName name="OO">#REF!</definedName>
    <definedName name="OOO" localSheetId="4">#REF!</definedName>
    <definedName name="OOO" localSheetId="2" hidden="1">#REF!</definedName>
    <definedName name="OOO" localSheetId="3" hidden="1">#REF!</definedName>
    <definedName name="OOO" hidden="1">#REF!</definedName>
    <definedName name="OOOOOOOOOOOOOOO" localSheetId="2">#REF!</definedName>
    <definedName name="OOOOOOOOOOOOOOO" localSheetId="3">#REF!</definedName>
    <definedName name="OOOOOOOOOOOOOOO" localSheetId="5">#REF!</definedName>
    <definedName name="OOOOOOOOOOOOOOO">#REF!</definedName>
    <definedName name="OOOOOOOOOOOOOOOOOOOOOOOOOOOOOOOO" localSheetId="2">#REF!</definedName>
    <definedName name="OOOOOOOOOOOOOOOOOOOOOOOOOOOOOOOO" localSheetId="3">#REF!</definedName>
    <definedName name="OOOOOOOOOOOOOOOOOOOOOOOOOOOOOOOO" localSheetId="5">#REF!</definedName>
    <definedName name="OOOOOOOOOOOOOOOOOOOOOOOOOOOOOOOO">#REF!</definedName>
    <definedName name="OPOP" hidden="1">#REF!</definedName>
    <definedName name="OPP" hidden="1">#REF!</definedName>
    <definedName name="OPPP" hidden="1">#REF!</definedName>
    <definedName name="OPTION" localSheetId="2">#REF!</definedName>
    <definedName name="OPTION" localSheetId="3">#REF!</definedName>
    <definedName name="OPTION" localSheetId="5">#REF!</definedName>
    <definedName name="OPTION">#REF!</definedName>
    <definedName name="oq" localSheetId="5" hidden="1">{#N/A,#N/A,FALSE,"이정표"}</definedName>
    <definedName name="oq" localSheetId="0" hidden="1">{#N/A,#N/A,FALSE,"이정표"}</definedName>
    <definedName name="oq" hidden="1">{#N/A,#N/A,FALSE,"이정표"}</definedName>
    <definedName name="or" localSheetId="2">#REF!</definedName>
    <definedName name="or" localSheetId="3">#REF!</definedName>
    <definedName name="or">#REF!</definedName>
    <definedName name="or___0">#REF!</definedName>
    <definedName name="or___12">#REF!</definedName>
    <definedName name="ou">#REF!</definedName>
    <definedName name="P">#N/A</definedName>
    <definedName name="P1693a3" localSheetId="2">#REF!</definedName>
    <definedName name="P1693a3" localSheetId="3">#REF!</definedName>
    <definedName name="P1693a3" localSheetId="5">#REF!</definedName>
    <definedName name="P1693a3">#REF!</definedName>
    <definedName name="PA" localSheetId="2">#REF!</definedName>
    <definedName name="PA" localSheetId="3">#REF!</definedName>
    <definedName name="PA" localSheetId="5">#REF!</definedName>
    <definedName name="PA">#REF!</definedName>
    <definedName name="Pagedel" localSheetId="2">#REF!</definedName>
    <definedName name="Pagedel" localSheetId="3">#REF!</definedName>
    <definedName name="Pagedel" localSheetId="5">#REF!</definedName>
    <definedName name="Pagedel">#REF!</definedName>
    <definedName name="PASS">#REF!</definedName>
    <definedName name="PB" localSheetId="2">#REF!</definedName>
    <definedName name="PB" localSheetId="3">#REF!</definedName>
    <definedName name="PB" localSheetId="5">#REF!</definedName>
    <definedName name="PB">#REF!</definedName>
    <definedName name="PC대수">#REF!</definedName>
    <definedName name="PE">#REF!</definedName>
    <definedName name="PE100C">#REF!</definedName>
    <definedName name="PE16C">#REF!</definedName>
    <definedName name="PE22C">#REF!</definedName>
    <definedName name="PE28C">#REF!</definedName>
    <definedName name="PE36C">#REF!</definedName>
    <definedName name="PE42C">#REF!</definedName>
    <definedName name="PE54C">#REF!</definedName>
    <definedName name="PERT" localSheetId="0" hidden="1">{#N/A,#N/A,FALSE,"ALM-ASISC"}</definedName>
    <definedName name="PERT" hidden="1">{#N/A,#N/A,FALSE,"ALM-ASISC"}</definedName>
    <definedName name="PGASKET" localSheetId="2">#REF!</definedName>
    <definedName name="PGASKET" localSheetId="3">#REF!</definedName>
    <definedName name="PGASKET" localSheetId="5">#REF!</definedName>
    <definedName name="PGASKET">#REF!</definedName>
    <definedName name="PGSOCKET" localSheetId="2">#REF!</definedName>
    <definedName name="PGSOCKET" localSheetId="3">#REF!</definedName>
    <definedName name="PGSOCKET" localSheetId="5">#REF!</definedName>
    <definedName name="PGSOCKET">#REF!</definedName>
    <definedName name="PH">#REF!</definedName>
    <definedName name="pi">#REF!</definedName>
    <definedName name="pi_e">#REF!</definedName>
    <definedName name="pi_ea">#REF!</definedName>
    <definedName name="PI48___0">#REF!</definedName>
    <definedName name="PI48___10">#REF!</definedName>
    <definedName name="PI48___12">#REF!</definedName>
    <definedName name="PI48___2">#REF!</definedName>
    <definedName name="PI48___3">#REF!</definedName>
    <definedName name="PI48___4">#REF!</definedName>
    <definedName name="PI48___5">#REF!</definedName>
    <definedName name="PI48___7">#REF!</definedName>
    <definedName name="PI48___8">#REF!</definedName>
    <definedName name="PI48___9">#REF!</definedName>
    <definedName name="PI60___0">#REF!</definedName>
    <definedName name="PI60___10">#REF!</definedName>
    <definedName name="PI60___12">#REF!</definedName>
    <definedName name="PI60___2">#REF!</definedName>
    <definedName name="PI60___3">#REF!</definedName>
    <definedName name="PI60___4">#REF!</definedName>
    <definedName name="PI60___5">#REF!</definedName>
    <definedName name="PI60___7">#REF!</definedName>
    <definedName name="PI60___8">#REF!</definedName>
    <definedName name="PI60___9">#REF!</definedName>
    <definedName name="piece">#REF!</definedName>
    <definedName name="pile길이">#REF!</definedName>
    <definedName name="PIPE" localSheetId="2">#REF!</definedName>
    <definedName name="PIPE" localSheetId="3">#REF!</definedName>
    <definedName name="PIPE" localSheetId="5">#REF!</definedName>
    <definedName name="PIPE">#REF!</definedName>
    <definedName name="PIPE250" localSheetId="2">#REF!</definedName>
    <definedName name="PIPE250" localSheetId="3">#REF!</definedName>
    <definedName name="PIPE250" localSheetId="5">#REF!</definedName>
    <definedName name="PIPE250">#REF!</definedName>
    <definedName name="PIPE300" localSheetId="2">#REF!</definedName>
    <definedName name="PIPE300" localSheetId="3">#REF!</definedName>
    <definedName name="PIPE300" localSheetId="5">#REF!</definedName>
    <definedName name="PIPE300">#REF!</definedName>
    <definedName name="PIPE350" localSheetId="2">#REF!</definedName>
    <definedName name="PIPE350" localSheetId="3">#REF!</definedName>
    <definedName name="PIPE350" localSheetId="5">#REF!</definedName>
    <definedName name="PIPE350">#REF!</definedName>
    <definedName name="PIPE40">#REF!</definedName>
    <definedName name="PMS" localSheetId="2">#REF!</definedName>
    <definedName name="PMS" localSheetId="3">#REF!</definedName>
    <definedName name="PMS" localSheetId="5">#REF!</definedName>
    <definedName name="PMS">#REF!</definedName>
    <definedName name="PNAME">#N/A</definedName>
    <definedName name="PNLW10" localSheetId="2">#REF!</definedName>
    <definedName name="PNLW10" localSheetId="3">#REF!</definedName>
    <definedName name="PNLW10" localSheetId="5">#REF!</definedName>
    <definedName name="PNLW10">#REF!</definedName>
    <definedName name="PNLW8" localSheetId="2">#REF!</definedName>
    <definedName name="PNLW8" localSheetId="3">#REF!</definedName>
    <definedName name="PNLW8">#REF!</definedName>
    <definedName name="POI">#REF!</definedName>
    <definedName name="POR11C45R141C45RTSKS15C5LRTHR5C">#REF!</definedName>
    <definedName name="POR121175C2054RTSKS15C6LRTHDLRT">#REF!</definedName>
    <definedName name="POR16C16R589C41RTSKS15C6LRTHR8C">#REF!</definedName>
    <definedName name="POR3C1R50C13RTSKS15C5LRTHDLRTMT">#REF!</definedName>
    <definedName name="POR458C2054RTSKS15C6LRTHDLRTM4T">#REF!</definedName>
    <definedName name="POR7280C116RTSKS15C6LRTHR26C116">#REF!</definedName>
    <definedName name="POR7C2R55C18RTSKS13C5LRTHDLTBDL">#REF!</definedName>
    <definedName name="POR7C77R72C83RTSKS13C5LRTHDLTBD">#REF!</definedName>
    <definedName name="por840c3542RTsks12c4lRTm1TB0TB5">#REF!</definedName>
    <definedName name="PP" localSheetId="2">#REF!</definedName>
    <definedName name="PP" localSheetId="3">#REF!</definedName>
    <definedName name="PP">#REF!</definedName>
    <definedName name="PPP" localSheetId="4">#REF!</definedName>
    <definedName name="PPP" localSheetId="2" hidden="1">#REF!</definedName>
    <definedName name="PPP" localSheetId="3" hidden="1">#REF!</definedName>
    <definedName name="PPP" hidden="1">#REF!</definedName>
    <definedName name="pppppp">#REF!</definedName>
    <definedName name="PP로프">#REF!</definedName>
    <definedName name="PRCRANGE">#REF!</definedName>
    <definedName name="prin">#REF!</definedName>
    <definedName name="print">#REF!</definedName>
    <definedName name="PRINT.AREA.MI">#REF!</definedName>
    <definedName name="_xlnm.Print_Area" localSheetId="4">공량산출서!$A$1:$S$513</definedName>
    <definedName name="_xlnm.Print_Area" localSheetId="2">내역서!$A$1:$L$169</definedName>
    <definedName name="_xlnm.Print_Area" localSheetId="3">단가비교표!$A$1:$L$127</definedName>
    <definedName name="_xlnm.Print_Area" localSheetId="5">시중노임단가!$A$1:$F$17</definedName>
    <definedName name="_xlnm.Print_Area" localSheetId="0">원가계산서!$A$1:$E$24</definedName>
    <definedName name="_xlnm.Print_Area" localSheetId="1">집계표!$A$1:$J$22</definedName>
    <definedName name="_xlnm.Print_Area">#REF!</definedName>
    <definedName name="PRINT_AREA_MI" localSheetId="2">#REF!</definedName>
    <definedName name="PRINT_AREA_MI" localSheetId="3">#REF!</definedName>
    <definedName name="PRINT_AREA_MI" localSheetId="5">#REF!</definedName>
    <definedName name="PRINT_AREA_MI">#REF!</definedName>
    <definedName name="Print_files">#REF!</definedName>
    <definedName name="PRINT_PAPER" localSheetId="2">#REF!</definedName>
    <definedName name="PRINT_PAPER" localSheetId="3">#REF!</definedName>
    <definedName name="PRINT_PAPER" localSheetId="5">#REF!</definedName>
    <definedName name="PRINT_PAPER">#REF!</definedName>
    <definedName name="PRINT_TILIES">#REF!,#REF!,#REF!,#REF!,#REF!</definedName>
    <definedName name="PRINT_TILLES">#REF!,#REF!</definedName>
    <definedName name="PRINT_TILTES">#REF!</definedName>
    <definedName name="print_tital" localSheetId="2">#REF!</definedName>
    <definedName name="print_tital" localSheetId="3">#REF!</definedName>
    <definedName name="print_tital" localSheetId="5">#REF!</definedName>
    <definedName name="print_tital">#REF!</definedName>
    <definedName name="print_Titels">#REF!</definedName>
    <definedName name="print_title" localSheetId="2">#REF!</definedName>
    <definedName name="print_title" localSheetId="3">#REF!</definedName>
    <definedName name="print_title" localSheetId="5">#REF!</definedName>
    <definedName name="print_title">#REF!</definedName>
    <definedName name="PRINT_TITLEES" localSheetId="2">#REF!</definedName>
    <definedName name="PRINT_TITLEES" localSheetId="3">#REF!</definedName>
    <definedName name="PRINT_TITLEES" localSheetId="5">#REF!</definedName>
    <definedName name="PRINT_TITLEES">#REF!</definedName>
    <definedName name="_xlnm.Print_Titles" localSheetId="4">공량산출서!$3:$4</definedName>
    <definedName name="_xlnm.Print_Titles" localSheetId="2">내역서!$3:$4</definedName>
    <definedName name="_xlnm.Print_Titles" localSheetId="3">단가비교표!$3:$4</definedName>
    <definedName name="_xlnm.Print_Titles" localSheetId="5">#REF!</definedName>
    <definedName name="_xlnm.Print_Titles" localSheetId="0">원가계산서!$3:$3</definedName>
    <definedName name="_xlnm.Print_Titles" localSheetId="1">집계표!$4:$4</definedName>
    <definedName name="_xlnm.Print_Titles">#REF!</definedName>
    <definedName name="PRINT_TITLES_MI">#N/A</definedName>
    <definedName name="PRINT_TITLESS" localSheetId="2">#REF!</definedName>
    <definedName name="PRINT_TITLESS" localSheetId="3">#REF!</definedName>
    <definedName name="PRINT_TITLESS" localSheetId="5">#REF!</definedName>
    <definedName name="PRINT_TITLESS">#REF!</definedName>
    <definedName name="Printed_Titles">#REF!</definedName>
    <definedName name="printer" localSheetId="2">#REF!</definedName>
    <definedName name="printer" localSheetId="3">#REF!</definedName>
    <definedName name="printer" localSheetId="5">#REF!</definedName>
    <definedName name="printer">#REF!</definedName>
    <definedName name="PRINTER_AREA" localSheetId="2">#REF!</definedName>
    <definedName name="PRINTER_AREA" localSheetId="3">#REF!</definedName>
    <definedName name="PRINTER_AREA" localSheetId="5">#REF!</definedName>
    <definedName name="PRINTER_AREA">#REF!</definedName>
    <definedName name="printer_Titles" localSheetId="2">#REF!</definedName>
    <definedName name="printer_Titles" localSheetId="3">#REF!</definedName>
    <definedName name="printer_Titles" localSheetId="5">#REF!</definedName>
    <definedName name="printer_Titles">#REF!</definedName>
    <definedName name="printer_ttitle" localSheetId="2">#REF!</definedName>
    <definedName name="printer_ttitle" localSheetId="3">#REF!</definedName>
    <definedName name="printer_ttitle" localSheetId="5">#REF!</definedName>
    <definedName name="printer_ttitle">#REF!</definedName>
    <definedName name="Project">#REF!</definedName>
    <definedName name="PS15C4LRTOR5C1R1000C10RTHR3C1R4">#REF!</definedName>
    <definedName name="PSKS12C4LRTOR6C73R45C74RTHDLRTM">#REF!</definedName>
    <definedName name="PSKS12C4LRTOR9C1R47C10RTHDLRTM3">#REF!</definedName>
    <definedName name="PSKS15C6LRTOR3C76R62C88RTM1TB0T">#REF!</definedName>
    <definedName name="Psqlbp4lRTOR6C15R45C16RTHDLRTM0">#REF!</definedName>
    <definedName name="Psqlbp4lRTOR6C15R45C16RTHDLRTM7">#REF!</definedName>
    <definedName name="PTFSA">#REF!</definedName>
    <definedName name="PVC10T" localSheetId="2">#REF!</definedName>
    <definedName name="PVC10T" localSheetId="3">#REF!</definedName>
    <definedName name="PVC10T" localSheetId="5">#REF!</definedName>
    <definedName name="PVC10T">#REF!</definedName>
    <definedName name="PVC5T" localSheetId="2">#REF!</definedName>
    <definedName name="PVC5T" localSheetId="3">#REF!</definedName>
    <definedName name="PVC5T" localSheetId="5">#REF!</definedName>
    <definedName name="PVC5T">#REF!</definedName>
    <definedName name="PVC5TFAB" localSheetId="2">#REF!</definedName>
    <definedName name="PVC5TFAB" localSheetId="3">#REF!</definedName>
    <definedName name="PVC5TFAB" localSheetId="5">#REF!</definedName>
    <definedName name="PVC5TFAB">#REF!</definedName>
    <definedName name="PVC5T일반" localSheetId="2">#REF!</definedName>
    <definedName name="PVC5T일반" localSheetId="3">#REF!</definedName>
    <definedName name="PVC5T일반" localSheetId="5">#REF!</definedName>
    <definedName name="PVC5T일반">#REF!</definedName>
    <definedName name="PVC6T" localSheetId="2">#REF!</definedName>
    <definedName name="PVC6T" localSheetId="3">#REF!</definedName>
    <definedName name="PVC6T" localSheetId="5">#REF!</definedName>
    <definedName name="PVC6T">#REF!</definedName>
    <definedName name="PVC6TFAB" localSheetId="2">#REF!</definedName>
    <definedName name="PVC6TFAB" localSheetId="3">#REF!</definedName>
    <definedName name="PVC6TFAB" localSheetId="5">#REF!</definedName>
    <definedName name="PVC6TFAB">#REF!</definedName>
    <definedName name="PVC6T일반" localSheetId="2">#REF!</definedName>
    <definedName name="PVC6T일반" localSheetId="3">#REF!</definedName>
    <definedName name="PVC6T일반" localSheetId="5">#REF!</definedName>
    <definedName name="PVC6T일반">#REF!</definedName>
    <definedName name="PVC8T" localSheetId="2">#REF!</definedName>
    <definedName name="PVC8T" localSheetId="3">#REF!</definedName>
    <definedName name="PVC8T" localSheetId="5">#REF!</definedName>
    <definedName name="PVC8T">#REF!</definedName>
    <definedName name="PVC8TFAB" localSheetId="2">#REF!</definedName>
    <definedName name="PVC8TFAB" localSheetId="3">#REF!</definedName>
    <definedName name="PVC8TFAB" localSheetId="5">#REF!</definedName>
    <definedName name="PVC8TFAB">#REF!</definedName>
    <definedName name="PVC8T일반" localSheetId="2">#REF!</definedName>
    <definedName name="PVC8T일반" localSheetId="3">#REF!</definedName>
    <definedName name="PVC8T일반" localSheetId="5">#REF!</definedName>
    <definedName name="PVC8T일반">#REF!</definedName>
    <definedName name="PVCPLATE15" localSheetId="2">#REF!</definedName>
    <definedName name="PVCPLATE15" localSheetId="3">#REF!</definedName>
    <definedName name="PVCPLATE15" localSheetId="5">#REF!</definedName>
    <definedName name="PVCPLATE15">#REF!</definedName>
    <definedName name="PVCSOCKET100" localSheetId="2">#REF!</definedName>
    <definedName name="PVCSOCKET100" localSheetId="3">#REF!</definedName>
    <definedName name="PVCSOCKET100" localSheetId="5">#REF!</definedName>
    <definedName name="PVCSOCKET100">#REF!</definedName>
    <definedName name="PVCSOCKET150" localSheetId="2">#REF!</definedName>
    <definedName name="PVCSOCKET150" localSheetId="3">#REF!</definedName>
    <definedName name="PVCSOCKET150" localSheetId="5">#REF!</definedName>
    <definedName name="PVCSOCKET150">#REF!</definedName>
    <definedName name="PVCSOCKET200" localSheetId="2">#REF!</definedName>
    <definedName name="PVCSOCKET200" localSheetId="3">#REF!</definedName>
    <definedName name="PVCSOCKET200" localSheetId="5">#REF!</definedName>
    <definedName name="PVCSOCKET200">#REF!</definedName>
    <definedName name="PVCSOCKET250" localSheetId="2">#REF!</definedName>
    <definedName name="PVCSOCKET250" localSheetId="3">#REF!</definedName>
    <definedName name="PVCSOCKET250" localSheetId="5">#REF!</definedName>
    <definedName name="PVCSOCKET250">#REF!</definedName>
    <definedName name="PVCSOCKET50" localSheetId="2">#REF!</definedName>
    <definedName name="PVCSOCKET50" localSheetId="3">#REF!</definedName>
    <definedName name="PVCSOCKET50" localSheetId="5">#REF!</definedName>
    <definedName name="PVCSOCKET50">#REF!</definedName>
    <definedName name="PVCTESTHOLE" localSheetId="2">#REF!</definedName>
    <definedName name="PVCTESTHOLE" localSheetId="3">#REF!</definedName>
    <definedName name="PVCTESTHOLE" localSheetId="5">#REF!</definedName>
    <definedName name="PVCTESTHOLE">#REF!</definedName>
    <definedName name="PVCVD" localSheetId="2">#REF!</definedName>
    <definedName name="PVCVD" localSheetId="3">#REF!</definedName>
    <definedName name="PVCVD" localSheetId="5">#REF!</definedName>
    <definedName name="PVCVD">#REF!</definedName>
    <definedName name="PYROK">#REF!</definedName>
    <definedName name="Q" localSheetId="2">#REF!</definedName>
    <definedName name="Q" localSheetId="3">#REF!</definedName>
    <definedName name="Q" localSheetId="5">#REF!</definedName>
    <definedName name="Q">#REF!</definedName>
    <definedName name="Q0245되메우기">#REF!</definedName>
    <definedName name="Q0245되메우기불량">#REF!</definedName>
    <definedName name="Q0245사석">#REF!</definedName>
    <definedName name="Q0245사석불량">#REF!</definedName>
    <definedName name="Q0245사석야간">#REF!</definedName>
    <definedName name="Q0245토사">#REF!</definedName>
    <definedName name="Q0245토사불량">#REF!</definedName>
    <definedName name="Q0245토사야간">#REF!</definedName>
    <definedName name="Q04135되메우기">#REF!</definedName>
    <definedName name="Q04135되메우기불량">#REF!</definedName>
    <definedName name="Q04135사석">#REF!</definedName>
    <definedName name="Q04135사석불량">#REF!</definedName>
    <definedName name="Q04135사석야간">#REF!</definedName>
    <definedName name="Q04135토사">#REF!</definedName>
    <definedName name="Q04135토사불량">#REF!</definedName>
    <definedName name="Q04135토사야간">#REF!</definedName>
    <definedName name="Q0490되메우기">#REF!</definedName>
    <definedName name="Q0490되메우기불량">#REF!</definedName>
    <definedName name="Q0490토사">#REF!</definedName>
    <definedName name="Q0490토사불량">#REF!</definedName>
    <definedName name="Q0790되메우기">#REF!</definedName>
    <definedName name="Q0790되메우기불량">#REF!</definedName>
    <definedName name="Q0790토사">#REF!</definedName>
    <definedName name="q234562456" localSheetId="0" hidden="1">{"'용역비'!$A$4:$C$8"}</definedName>
    <definedName name="q234562456" hidden="1">{"'용역비'!$A$4:$C$8"}</definedName>
    <definedName name="QFQF" hidden="1">#REF!</definedName>
    <definedName name="qk" localSheetId="5" hidden="1">{"'자리배치도'!$AG$1:$CI$28"}</definedName>
    <definedName name="qk" localSheetId="0" hidden="1">{"'자리배치도'!$AG$1:$CI$28"}</definedName>
    <definedName name="qk" hidden="1">{"'자리배치도'!$AG$1:$CI$28"}</definedName>
    <definedName name="QLQL">#REF!</definedName>
    <definedName name="qq" localSheetId="5" hidden="1">{#N/A,#N/A,FALSE,"CCTV"}</definedName>
    <definedName name="qq" localSheetId="0" hidden="1">{#N/A,#N/A,FALSE,"CCTV"}</definedName>
    <definedName name="qq" hidden="1">{#N/A,#N/A,FALSE,"CCTV"}</definedName>
    <definedName name="qqq" localSheetId="0" hidden="1">{#N/A,#N/A,FALSE,"ALM-ASISC"}</definedName>
    <definedName name="qqq" hidden="1">{#N/A,#N/A,FALSE,"ALM-ASISC"}</definedName>
    <definedName name="qqqq" localSheetId="2">#REF!</definedName>
    <definedName name="qqqq" localSheetId="3">#REF!</definedName>
    <definedName name="qqqq" localSheetId="5">#REF!</definedName>
    <definedName name="qqqq">#REF!</definedName>
    <definedName name="QQQQQ" localSheetId="5">#REF!</definedName>
    <definedName name="QQQQQ">#REF!</definedName>
    <definedName name="qqqqqq" localSheetId="2">#REF!</definedName>
    <definedName name="qqqqqq" localSheetId="3">#REF!</definedName>
    <definedName name="qqqqqq" localSheetId="5">#REF!</definedName>
    <definedName name="qqqqqq">#REF!</definedName>
    <definedName name="qqqqqqqqw" localSheetId="0" hidden="1">{#N/A,#N/A,FALSE,"전력간선"}</definedName>
    <definedName name="qqqqqqqqw" hidden="1">{#N/A,#N/A,FALSE,"전력간선"}</definedName>
    <definedName name="qqqww" localSheetId="0" hidden="1">{#N/A,#N/A,FALSE,"전력간선"}</definedName>
    <definedName name="qqqww" hidden="1">{#N/A,#N/A,FALSE,"전력간선"}</definedName>
    <definedName name="qqwwjl" localSheetId="0" hidden="1">{#N/A,#N/A,FALSE,"전력간선"}</definedName>
    <definedName name="qqwwjl" hidden="1">{#N/A,#N/A,FALSE,"전력간선"}</definedName>
    <definedName name="qsqsqok" localSheetId="0" hidden="1">{#N/A,#N/A,FALSE,"전력간선"}</definedName>
    <definedName name="qsqsqok" hidden="1">{#N/A,#N/A,FALSE,"전력간선"}</definedName>
    <definedName name="QW" localSheetId="2">#REF!</definedName>
    <definedName name="QW" localSheetId="3">#REF!</definedName>
    <definedName name="QW" localSheetId="5">#REF!</definedName>
    <definedName name="QW">#REF!</definedName>
    <definedName name="QWE" localSheetId="0" hidden="1">{#N/A,#N/A,FALSE,"이태원철근"}</definedName>
    <definedName name="QWE" hidden="1">{#N/A,#N/A,FALSE,"이태원철근"}</definedName>
    <definedName name="QWER" localSheetId="0" hidden="1">{#N/A,#N/A,FALSE,"이태원철근"}</definedName>
    <definedName name="QWER" hidden="1">{#N/A,#N/A,FALSE,"이태원철근"}</definedName>
    <definedName name="qwqwwqio" localSheetId="0" hidden="1">{#N/A,#N/A,FALSE,"전력간선"}</definedName>
    <definedName name="qwqwwqio" hidden="1">{#N/A,#N/A,FALSE,"전력간선"}</definedName>
    <definedName name="QWS" localSheetId="2" hidden="1">#REF!</definedName>
    <definedName name="QWS" localSheetId="3" hidden="1">#REF!</definedName>
    <definedName name="QWS" localSheetId="5" hidden="1">#REF!</definedName>
    <definedName name="QWS" hidden="1">#REF!</definedName>
    <definedName name="qwwwwwqq" localSheetId="0" hidden="1">{#N/A,#N/A,FALSE,"전력간선"}</definedName>
    <definedName name="qwwwwwqq" hidden="1">{#N/A,#N/A,FALSE,"전력간선"}</definedName>
    <definedName name="qyk" localSheetId="0" hidden="1">{"'용역비'!$A$4:$C$8"}</definedName>
    <definedName name="qyk" hidden="1">{"'용역비'!$A$4:$C$8"}</definedName>
    <definedName name="RACK" localSheetId="2">#REF!</definedName>
    <definedName name="RACK" localSheetId="3">#REF!</definedName>
    <definedName name="RACK" localSheetId="5">#REF!</definedName>
    <definedName name="RACK">#REF!</definedName>
    <definedName name="RBOLT" localSheetId="2">#REF!</definedName>
    <definedName name="RBOLT" localSheetId="3">#REF!</definedName>
    <definedName name="RBOLT" localSheetId="5">#REF!</definedName>
    <definedName name="RBOLT">#REF!</definedName>
    <definedName name="RC_B">#REF!</definedName>
    <definedName name="RDS" localSheetId="2">#REF!</definedName>
    <definedName name="RDS" localSheetId="3">#REF!</definedName>
    <definedName name="RDS" localSheetId="5">#REF!</definedName>
    <definedName name="RDS">#REF!</definedName>
    <definedName name="RE">#REF!</definedName>
    <definedName name="_xlnm.Recorder">#REF!</definedName>
    <definedName name="RECTAG">#REF!</definedName>
    <definedName name="REM">#REF!</definedName>
    <definedName name="RF" localSheetId="0">BlankMacro1</definedName>
    <definedName name="RF">BlankMacro1</definedName>
    <definedName name="rfgef" localSheetId="0">BlankMacro1</definedName>
    <definedName name="rfgef">BlankMacro1</definedName>
    <definedName name="rgfet">#REF!</definedName>
    <definedName name="RGWER" localSheetId="2">#REF!</definedName>
    <definedName name="RGWER" localSheetId="3">#REF!</definedName>
    <definedName name="RGWER" localSheetId="5">#REF!</definedName>
    <definedName name="RGWER">#REF!</definedName>
    <definedName name="rgxg">#REF!</definedName>
    <definedName name="RH" localSheetId="0" hidden="1">{"'용역비'!$A$4:$C$8"}</definedName>
    <definedName name="RH" hidden="1">{"'용역비'!$A$4:$C$8"}</definedName>
    <definedName name="RHA" localSheetId="5">#REF!</definedName>
    <definedName name="RHA">#REF!</definedName>
    <definedName name="RHAB" localSheetId="2">#REF!</definedName>
    <definedName name="RHAB" localSheetId="3">#REF!</definedName>
    <definedName name="RHAB" localSheetId="5">#REF!</definedName>
    <definedName name="RHAB">#REF!</definedName>
    <definedName name="rhe" localSheetId="2">#REF!</definedName>
    <definedName name="rhe" localSheetId="3">#REF!</definedName>
    <definedName name="rhe" localSheetId="5">#REF!</definedName>
    <definedName name="rhe">#REF!</definedName>
    <definedName name="rhkstp" localSheetId="0" hidden="1">{#N/A,#N/A,FALSE,"DAOCM 2차 검토"}</definedName>
    <definedName name="rhkstp" hidden="1">{#N/A,#N/A,FALSE,"DAOCM 2차 검토"}</definedName>
    <definedName name="riipd" localSheetId="2">#REF!</definedName>
    <definedName name="riipd" localSheetId="3">#REF!</definedName>
    <definedName name="riipd" localSheetId="5">#REF!</definedName>
    <definedName name="riipd">#REF!</definedName>
    <definedName name="RJRJ" localSheetId="0">BlankMacro1</definedName>
    <definedName name="RJRJ">BlankMacro1</definedName>
    <definedName name="RJRKJRKJR" localSheetId="0">BlankMacro1</definedName>
    <definedName name="RJRKJRKJR">BlankMacro1</definedName>
    <definedName name="RK" localSheetId="2" hidden="1">#REF!</definedName>
    <definedName name="RK" localSheetId="3" hidden="1">#REF!</definedName>
    <definedName name="RK" hidden="1">#REF!</definedName>
    <definedName name="RKFL" localSheetId="2">#REF!</definedName>
    <definedName name="RKFL" localSheetId="3">#REF!</definedName>
    <definedName name="RKFL" localSheetId="5">#REF!</definedName>
    <definedName name="RKFL">#REF!</definedName>
    <definedName name="RL" localSheetId="2">#REF!</definedName>
    <definedName name="RL" localSheetId="3">#REF!</definedName>
    <definedName name="RL" localSheetId="5">#REF!</definedName>
    <definedName name="RL">#REF!</definedName>
    <definedName name="RLTJD" localSheetId="0">BlankMacro1</definedName>
    <definedName name="RLTJD">BlankMacro1</definedName>
    <definedName name="RO110___0">#REF!</definedName>
    <definedName name="RO110___10">#REF!</definedName>
    <definedName name="RO110___12">#REF!</definedName>
    <definedName name="RO110___2">#REF!</definedName>
    <definedName name="RO110___3">#REF!</definedName>
    <definedName name="RO110___4">#REF!</definedName>
    <definedName name="RO110___5">#REF!</definedName>
    <definedName name="RO110___7">#REF!</definedName>
    <definedName name="RO110___8">#REF!</definedName>
    <definedName name="RO110___9">#REF!</definedName>
    <definedName name="RO22___0">#REF!</definedName>
    <definedName name="RO22___10">#REF!</definedName>
    <definedName name="RO22___12">#REF!</definedName>
    <definedName name="RO22___2">#REF!</definedName>
    <definedName name="RO22___3">#REF!</definedName>
    <definedName name="RO22___4">#REF!</definedName>
    <definedName name="RO22___5">#REF!</definedName>
    <definedName name="RO22___7">#REF!</definedName>
    <definedName name="RO22___8">#REF!</definedName>
    <definedName name="RO22___9">#REF!</definedName>
    <definedName name="RO35___0">#REF!</definedName>
    <definedName name="RO35___10">#REF!</definedName>
    <definedName name="RO35___12">#REF!</definedName>
    <definedName name="RO35___2">#REF!</definedName>
    <definedName name="RO35___3">#REF!</definedName>
    <definedName name="RO35___4">#REF!</definedName>
    <definedName name="RO35___5">#REF!</definedName>
    <definedName name="RO35___7">#REF!</definedName>
    <definedName name="RO35___8">#REF!</definedName>
    <definedName name="RO35___9">#REF!</definedName>
    <definedName name="RO60___0">#REF!</definedName>
    <definedName name="RO60___10">#REF!</definedName>
    <definedName name="RO60___12">#REF!</definedName>
    <definedName name="RO60___2">#REF!</definedName>
    <definedName name="RO60___3">#REF!</definedName>
    <definedName name="RO60___4">#REF!</definedName>
    <definedName name="RO60___5">#REF!</definedName>
    <definedName name="RO60___7">#REF!</definedName>
    <definedName name="RO60___8">#REF!</definedName>
    <definedName name="RO60___9">#REF!</definedName>
    <definedName name="RO80___0">#REF!</definedName>
    <definedName name="RO80___10">#REF!</definedName>
    <definedName name="RO80___12">#REF!</definedName>
    <definedName name="RO80___2">#REF!</definedName>
    <definedName name="RO80___3">#REF!</definedName>
    <definedName name="RO80___4">#REF!</definedName>
    <definedName name="RO80___5">#REF!</definedName>
    <definedName name="RO80___7">#REF!</definedName>
    <definedName name="RO80___8">#REF!</definedName>
    <definedName name="RO80___9">#REF!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wclm">MOD(ROW(),2)</definedName>
    <definedName name="rr" hidden="1">#REF!</definedName>
    <definedName name="RRR" hidden="1">#REF!</definedName>
    <definedName name="RT">#REF!,#REF!,#REF!</definedName>
    <definedName name="RTEATE" localSheetId="2">#REF!</definedName>
    <definedName name="RTEATE" localSheetId="3">#REF!</definedName>
    <definedName name="RTEATE" localSheetId="5">#REF!</definedName>
    <definedName name="RTEATE">#REF!</definedName>
    <definedName name="RTERAT" localSheetId="2">#REF!</definedName>
    <definedName name="RTERAT" localSheetId="3">#REF!</definedName>
    <definedName name="RTERAT" localSheetId="5">#REF!</definedName>
    <definedName name="RTERAT">#REF!</definedName>
    <definedName name="RTGH" localSheetId="0" hidden="1">{"'용역비'!$A$4:$C$8"}</definedName>
    <definedName name="RTGH" hidden="1">{"'용역비'!$A$4:$C$8"}</definedName>
    <definedName name="RTGRE" localSheetId="2">#REF!</definedName>
    <definedName name="RTGRE" localSheetId="3">#REF!</definedName>
    <definedName name="RTGRE" localSheetId="5">#REF!</definedName>
    <definedName name="RTGRE">#REF!</definedName>
    <definedName name="rth" localSheetId="0" hidden="1">{"'용역비'!$A$4:$C$8"}</definedName>
    <definedName name="rth" hidden="1">{"'용역비'!$A$4:$C$8"}</definedName>
    <definedName name="RTHT" localSheetId="2">#REF!</definedName>
    <definedName name="RTHT" localSheetId="3">#REF!</definedName>
    <definedName name="RTHT" localSheetId="5">#REF!</definedName>
    <definedName name="RTHT">#REF!</definedName>
    <definedName name="rty">#REF!,#REF!</definedName>
    <definedName name="RVD300납품" localSheetId="2">#REF!</definedName>
    <definedName name="RVD300납품" localSheetId="3">#REF!</definedName>
    <definedName name="RVD300납품" localSheetId="5">#REF!</definedName>
    <definedName name="RVD300납품">#REF!</definedName>
    <definedName name="RW">#REF!</definedName>
    <definedName name="RYANG">#N/A</definedName>
    <definedName name="RYUIRYU" localSheetId="0" hidden="1">{"'용역비'!$A$4:$C$8"}</definedName>
    <definedName name="RYUIRYU" hidden="1">{"'용역비'!$A$4:$C$8"}</definedName>
    <definedName name="ryuk" localSheetId="0" hidden="1">{"'용역비'!$A$4:$C$8"}</definedName>
    <definedName name="ryuk" hidden="1">{"'용역비'!$A$4:$C$8"}</definedName>
    <definedName name="S" localSheetId="2">#REF!</definedName>
    <definedName name="S" localSheetId="3">#REF!</definedName>
    <definedName name="S" localSheetId="5">#REF!</definedName>
    <definedName name="S">#REF!</definedName>
    <definedName name="S_1">#REF!</definedName>
    <definedName name="S_W개발제외노무비">#REF!</definedName>
    <definedName name="S2L">#REF!</definedName>
    <definedName name="SA">#REF!</definedName>
    <definedName name="SADDLE" localSheetId="2">#REF!</definedName>
    <definedName name="SADDLE" localSheetId="3">#REF!</definedName>
    <definedName name="SADDLE" localSheetId="5">#REF!</definedName>
    <definedName name="SADDLE">#REF!</definedName>
    <definedName name="saddle400" localSheetId="2">#REF!</definedName>
    <definedName name="saddle400" localSheetId="3">#REF!</definedName>
    <definedName name="saddle400" localSheetId="5">#REF!</definedName>
    <definedName name="saddle400">#REF!</definedName>
    <definedName name="saddle500" localSheetId="2">#REF!</definedName>
    <definedName name="saddle500" localSheetId="3">#REF!</definedName>
    <definedName name="saddle500" localSheetId="5">#REF!</definedName>
    <definedName name="saddle500">#REF!</definedName>
    <definedName name="saddle550" localSheetId="2">#REF!</definedName>
    <definedName name="saddle550" localSheetId="3">#REF!</definedName>
    <definedName name="saddle550" localSheetId="5">#REF!</definedName>
    <definedName name="saddle550">#REF!</definedName>
    <definedName name="saddle600" localSheetId="2">#REF!</definedName>
    <definedName name="saddle600" localSheetId="3">#REF!</definedName>
    <definedName name="saddle600" localSheetId="5">#REF!</definedName>
    <definedName name="saddle600">#REF!</definedName>
    <definedName name="saddle700" localSheetId="2">#REF!</definedName>
    <definedName name="saddle700" localSheetId="3">#REF!</definedName>
    <definedName name="saddle700" localSheetId="5">#REF!</definedName>
    <definedName name="saddle700">#REF!</definedName>
    <definedName name="saddle800" localSheetId="2">#REF!</definedName>
    <definedName name="saddle800" localSheetId="3">#REF!</definedName>
    <definedName name="saddle800" localSheetId="5">#REF!</definedName>
    <definedName name="saddle800">#REF!</definedName>
    <definedName name="saddle900" localSheetId="2">#REF!</definedName>
    <definedName name="saddle900" localSheetId="3">#REF!</definedName>
    <definedName name="saddle900" localSheetId="5">#REF!</definedName>
    <definedName name="saddle900">#REF!</definedName>
    <definedName name="SADDLE900이상" localSheetId="2">#REF!</definedName>
    <definedName name="SADDLE900이상" localSheetId="3">#REF!</definedName>
    <definedName name="SADDLE900이상" localSheetId="5">#REF!</definedName>
    <definedName name="SADDLE900이상">#REF!</definedName>
    <definedName name="sadfaff" localSheetId="0" hidden="1">{#N/A,#N/A,FALSE,"전력간선"}</definedName>
    <definedName name="sadfaff" hidden="1">{#N/A,#N/A,FALSE,"전력간선"}</definedName>
    <definedName name="SAFFGGF" hidden="1">"김명신"</definedName>
    <definedName name="sample" localSheetId="2">#REF!</definedName>
    <definedName name="sample" localSheetId="3">#REF!</definedName>
    <definedName name="sample" localSheetId="5">#REF!</definedName>
    <definedName name="sample">#REF!</definedName>
    <definedName name="SAN" localSheetId="2">#REF!</definedName>
    <definedName name="SAN" localSheetId="3">#REF!</definedName>
    <definedName name="SAN" localSheetId="5">#REF!</definedName>
    <definedName name="SAN">#REF!</definedName>
    <definedName name="sanch_1" localSheetId="2">#REF!</definedName>
    <definedName name="sanch_1" localSheetId="3">#REF!</definedName>
    <definedName name="sanch_1" localSheetId="5">#REF!</definedName>
    <definedName name="sanch_1">#REF!</definedName>
    <definedName name="sanch_2" localSheetId="2">#REF!</definedName>
    <definedName name="sanch_2" localSheetId="3">#REF!</definedName>
    <definedName name="sanch_2" localSheetId="5">#REF!</definedName>
    <definedName name="sanch_2">#REF!</definedName>
    <definedName name="sanch_3" localSheetId="2">#REF!</definedName>
    <definedName name="sanch_3" localSheetId="3">#REF!</definedName>
    <definedName name="sanch_3" localSheetId="5">#REF!</definedName>
    <definedName name="sanch_3">#REF!</definedName>
    <definedName name="sanch_4">#REF!</definedName>
    <definedName name="sanch_6" localSheetId="2">#REF!</definedName>
    <definedName name="sanch_6" localSheetId="3">#REF!</definedName>
    <definedName name="sanch_6" localSheetId="5">#REF!</definedName>
    <definedName name="sanch_6">#REF!</definedName>
    <definedName name="SC">COUNTIF(#REF!,#REF!)</definedName>
    <definedName name="SCK">#REF!</definedName>
    <definedName name="SCODE">#N/A</definedName>
    <definedName name="SCRUBBER" localSheetId="2">#REF!</definedName>
    <definedName name="SCRUBBER" localSheetId="3">#REF!</definedName>
    <definedName name="SCRUBBER" localSheetId="5">#REF!</definedName>
    <definedName name="SCRUBBER">#REF!</definedName>
    <definedName name="SCRUBBERHOUSING" localSheetId="2">#REF!</definedName>
    <definedName name="SCRUBBERHOUSING" localSheetId="3">#REF!</definedName>
    <definedName name="SCRUBBERHOUSING" localSheetId="5">#REF!</definedName>
    <definedName name="SCRUBBERHOUSING">#REF!</definedName>
    <definedName name="SCRUBBER추가" localSheetId="2">#REF!</definedName>
    <definedName name="SCRUBBER추가" localSheetId="3">#REF!</definedName>
    <definedName name="SCRUBBER추가" localSheetId="5">#REF!</definedName>
    <definedName name="SCRUBBER추가">#REF!</definedName>
    <definedName name="sd">#REF!</definedName>
    <definedName name="SDA" localSheetId="0" hidden="1">{"'광피스표'!$A$3:$N$54"}</definedName>
    <definedName name="SDA" hidden="1">{"'광피스표'!$A$3:$N$54"}</definedName>
    <definedName name="sdakfj" localSheetId="2">#REF!</definedName>
    <definedName name="sdakfj" localSheetId="3">#REF!</definedName>
    <definedName name="sdakfj" localSheetId="5">#REF!</definedName>
    <definedName name="sdakfj">#REF!</definedName>
    <definedName name="sde">#REF!</definedName>
    <definedName name="SDF" localSheetId="2">#REF!</definedName>
    <definedName name="SDF" localSheetId="3">#REF!</definedName>
    <definedName name="SDF" localSheetId="5">#REF!</definedName>
    <definedName name="SDF">#REF!</definedName>
    <definedName name="SDF___0">#REF!</definedName>
    <definedName name="SDF___11">#REF!</definedName>
    <definedName name="SDF___12">#REF!</definedName>
    <definedName name="SDF___8">#REF!</definedName>
    <definedName name="SDFHK" localSheetId="2">#REF!</definedName>
    <definedName name="SDFHK" localSheetId="3">#REF!</definedName>
    <definedName name="SDFHK" localSheetId="5">#REF!</definedName>
    <definedName name="SDFHK">#REF!</definedName>
    <definedName name="sdfjk" localSheetId="2">#REF!</definedName>
    <definedName name="sdfjk" localSheetId="3">#REF!</definedName>
    <definedName name="sdfjk" localSheetId="5">#REF!</definedName>
    <definedName name="sdfjk">#REF!</definedName>
    <definedName name="SDFSD" localSheetId="2">#REF!</definedName>
    <definedName name="SDFSD" localSheetId="3">#REF!</definedName>
    <definedName name="SDFSD" localSheetId="5">#REF!</definedName>
    <definedName name="SDFSD">#REF!</definedName>
    <definedName name="sdfsdf">#REF!</definedName>
    <definedName name="SDFSF" localSheetId="2" hidden="1">#REF!</definedName>
    <definedName name="SDFSF" localSheetId="3" hidden="1">#REF!</definedName>
    <definedName name="SDFSF" localSheetId="5" hidden="1">#REF!</definedName>
    <definedName name="SDFSF" hidden="1">#REF!</definedName>
    <definedName name="sdg" localSheetId="2">#REF!</definedName>
    <definedName name="sdg" localSheetId="3">#REF!</definedName>
    <definedName name="sdg" localSheetId="5">#REF!</definedName>
    <definedName name="sdg">#REF!</definedName>
    <definedName name="sdjfkl" localSheetId="2">#REF!</definedName>
    <definedName name="sdjfkl" localSheetId="3">#REF!</definedName>
    <definedName name="sdjfkl" localSheetId="5">#REF!</definedName>
    <definedName name="sdjfkl">#REF!</definedName>
    <definedName name="SDJI" localSheetId="2">#REF!</definedName>
    <definedName name="SDJI" localSheetId="3">#REF!</definedName>
    <definedName name="SDJI" localSheetId="5">#REF!</definedName>
    <definedName name="SDJI">#REF!</definedName>
    <definedName name="SDJPD" localSheetId="0" hidden="1">{#N/A,#N/A,FALSE,"전력간선"}</definedName>
    <definedName name="SDJPD" hidden="1">{#N/A,#N/A,FALSE,"전력간선"}</definedName>
    <definedName name="sdryhj" localSheetId="0" hidden="1">{"'용역비'!$A$4:$C$8"}</definedName>
    <definedName name="sdryhj" hidden="1">{"'용역비'!$A$4:$C$8"}</definedName>
    <definedName name="SDSKJLAJD" localSheetId="0" hidden="1">{#N/A,#N/A,FALSE,"전력간선"}</definedName>
    <definedName name="SDSKJLAJD" hidden="1">{#N/A,#N/A,FALSE,"전력간선"}</definedName>
    <definedName name="SE" localSheetId="0" hidden="1">{"'용역비'!$A$4:$C$8"}</definedName>
    <definedName name="SE" hidden="1">{"'용역비'!$A$4:$C$8"}</definedName>
    <definedName name="SEQNO">#REF!</definedName>
    <definedName name="SERVICE" localSheetId="0" hidden="1">{#N/A,#N/A,FALSE,"이태원철근"}</definedName>
    <definedName name="SERVICE" hidden="1">{#N/A,#N/A,FALSE,"이태원철근"}</definedName>
    <definedName name="SET">#REF!</definedName>
    <definedName name="SETANCHOR10" localSheetId="2">#REF!</definedName>
    <definedName name="SETANCHOR10" localSheetId="3">#REF!</definedName>
    <definedName name="SETANCHOR10" localSheetId="5">#REF!</definedName>
    <definedName name="SETANCHOR10">#REF!</definedName>
    <definedName name="SETANCHOR12" localSheetId="2">#REF!</definedName>
    <definedName name="SETANCHOR12" localSheetId="3">#REF!</definedName>
    <definedName name="SETANCHOR12" localSheetId="5">#REF!</definedName>
    <definedName name="SETANCHOR12">#REF!</definedName>
    <definedName name="SEVSE">#REF!</definedName>
    <definedName name="SF" localSheetId="2">#REF!</definedName>
    <definedName name="SF" localSheetId="3">#REF!</definedName>
    <definedName name="SF" localSheetId="5">#REF!</definedName>
    <definedName name="SF">#REF!</definedName>
    <definedName name="sfdbd">#REF!</definedName>
    <definedName name="sfds">#REF!</definedName>
    <definedName name="sfewfewffdfdsf">#REF!</definedName>
    <definedName name="sffdq" localSheetId="0" hidden="1">{#N/A,#N/A,FALSE,"전력간선"}</definedName>
    <definedName name="sffdq" hidden="1">{#N/A,#N/A,FALSE,"전력간선"}</definedName>
    <definedName name="SGSGFGHJHJH" hidden="1">"D:\SKT중계기 시설공사\CK-A2차\MyHTML.htm"</definedName>
    <definedName name="shaftdbs" localSheetId="5">#REF!</definedName>
    <definedName name="shaftdbs">#REF!</definedName>
    <definedName name="SHEET56">#REF!</definedName>
    <definedName name="shop" localSheetId="2">#REF!</definedName>
    <definedName name="shop" localSheetId="3">#REF!</definedName>
    <definedName name="shop" localSheetId="5">#REF!</definedName>
    <definedName name="shop">#REF!</definedName>
    <definedName name="SHT">#REF!</definedName>
    <definedName name="SIGHT1" localSheetId="2">#REF!</definedName>
    <definedName name="SIGHT1" localSheetId="3">#REF!</definedName>
    <definedName name="SIGHT1" localSheetId="5">#REF!</definedName>
    <definedName name="SIGHT1">#REF!</definedName>
    <definedName name="SIGHT150" localSheetId="2">#REF!</definedName>
    <definedName name="SIGHT150" localSheetId="3">#REF!</definedName>
    <definedName name="SIGHT150" localSheetId="5">#REF!</definedName>
    <definedName name="SIGHT150">#REF!</definedName>
    <definedName name="SIGHT2" localSheetId="2">#REF!</definedName>
    <definedName name="SIGHT2" localSheetId="3">#REF!</definedName>
    <definedName name="SIGHT2" localSheetId="5">#REF!</definedName>
    <definedName name="SIGHT2">#REF!</definedName>
    <definedName name="SIGHT300" localSheetId="2">#REF!</definedName>
    <definedName name="SIGHT300" localSheetId="3">#REF!</definedName>
    <definedName name="SIGHT300" localSheetId="5">#REF!</definedName>
    <definedName name="SIGHT300">#REF!</definedName>
    <definedName name="SIGHT300200" localSheetId="2">#REF!</definedName>
    <definedName name="SIGHT300200" localSheetId="3">#REF!</definedName>
    <definedName name="SIGHT300200" localSheetId="5">#REF!</definedName>
    <definedName name="SIGHT300200">#REF!</definedName>
    <definedName name="SIGHT300300" localSheetId="2">#REF!</definedName>
    <definedName name="SIGHT300300" localSheetId="3">#REF!</definedName>
    <definedName name="SIGHT300300" localSheetId="5">#REF!</definedName>
    <definedName name="SIGHT300300">#REF!</definedName>
    <definedName name="SIGHT450" localSheetId="2">#REF!</definedName>
    <definedName name="SIGHT450" localSheetId="3">#REF!</definedName>
    <definedName name="SIGHT450" localSheetId="5">#REF!</definedName>
    <definedName name="SIGHT450">#REF!</definedName>
    <definedName name="SIGHT450300" localSheetId="2">#REF!</definedName>
    <definedName name="SIGHT450300" localSheetId="3">#REF!</definedName>
    <definedName name="SIGHT450300" localSheetId="5">#REF!</definedName>
    <definedName name="SIGHT450300">#REF!</definedName>
    <definedName name="SIGHT450x450" localSheetId="2">#REF!</definedName>
    <definedName name="SIGHT450x450" localSheetId="3">#REF!</definedName>
    <definedName name="SIGHT450x450" localSheetId="5">#REF!</definedName>
    <definedName name="SIGHT450x450">#REF!</definedName>
    <definedName name="sinchook">#REF!</definedName>
    <definedName name="sjrhei" localSheetId="2">#REF!</definedName>
    <definedName name="sjrhei" localSheetId="3">#REF!</definedName>
    <definedName name="sjrhei" localSheetId="5">#REF!</definedName>
    <definedName name="sjrhei">#REF!</definedName>
    <definedName name="SK">#REF!</definedName>
    <definedName name="skadjf" localSheetId="2">#REF!</definedName>
    <definedName name="skadjf" localSheetId="3">#REF!</definedName>
    <definedName name="skadjf" localSheetId="5">#REF!</definedName>
    <definedName name="skadjf">#REF!</definedName>
    <definedName name="SKE">#REF!</definedName>
    <definedName name="SLEEVE100" localSheetId="2">#REF!</definedName>
    <definedName name="SLEEVE100" localSheetId="3">#REF!</definedName>
    <definedName name="SLEEVE100" localSheetId="5">#REF!</definedName>
    <definedName name="SLEEVE100">#REF!</definedName>
    <definedName name="SLEEVE150" localSheetId="2">#REF!</definedName>
    <definedName name="SLEEVE150" localSheetId="3">#REF!</definedName>
    <definedName name="SLEEVE150" localSheetId="5">#REF!</definedName>
    <definedName name="SLEEVE150">#REF!</definedName>
    <definedName name="SLEEVE200" localSheetId="2">#REF!</definedName>
    <definedName name="SLEEVE200" localSheetId="3">#REF!</definedName>
    <definedName name="SLEEVE200" localSheetId="5">#REF!</definedName>
    <definedName name="SLEEVE200">#REF!</definedName>
    <definedName name="SLEEVE300" localSheetId="2">#REF!</definedName>
    <definedName name="SLEEVE300" localSheetId="3">#REF!</definedName>
    <definedName name="SLEEVE300" localSheetId="5">#REF!</definedName>
    <definedName name="SLEEVE300">#REF!</definedName>
    <definedName name="SLEEVE350" localSheetId="2">#REF!</definedName>
    <definedName name="SLEEVE350" localSheetId="3">#REF!</definedName>
    <definedName name="SLEEVE350" localSheetId="5">#REF!</definedName>
    <definedName name="SLEEVE350">#REF!</definedName>
    <definedName name="SLEEVE80" localSheetId="2">#REF!</definedName>
    <definedName name="SLEEVE80" localSheetId="3">#REF!</definedName>
    <definedName name="SLEEVE80" localSheetId="5">#REF!</definedName>
    <definedName name="SLEEVE80">#REF!</definedName>
    <definedName name="SLID" localSheetId="2">#REF!</definedName>
    <definedName name="SLID" localSheetId="3">#REF!</definedName>
    <definedName name="SLID" localSheetId="5">#REF!</definedName>
    <definedName name="SLID">#REF!</definedName>
    <definedName name="SO" localSheetId="0" hidden="1">{#N/A,#N/A,FALSE,"CCTV"}</definedName>
    <definedName name="SO" hidden="1">{#N/A,#N/A,FALSE,"CCTV"}</definedName>
    <definedName name="SOCKET100" localSheetId="2">#REF!</definedName>
    <definedName name="SOCKET100" localSheetId="3">#REF!</definedName>
    <definedName name="SOCKET100" localSheetId="5">#REF!</definedName>
    <definedName name="SOCKET100">#REF!</definedName>
    <definedName name="SOCKET150" localSheetId="2">#REF!</definedName>
    <definedName name="SOCKET150" localSheetId="3">#REF!</definedName>
    <definedName name="SOCKET150" localSheetId="5">#REF!</definedName>
    <definedName name="SOCKET150">#REF!</definedName>
    <definedName name="SOCKET200" localSheetId="2">#REF!</definedName>
    <definedName name="SOCKET200" localSheetId="3">#REF!</definedName>
    <definedName name="SOCKET200" localSheetId="5">#REF!</definedName>
    <definedName name="SOCKET200">#REF!</definedName>
    <definedName name="SOCKET250" localSheetId="2">#REF!</definedName>
    <definedName name="SOCKET250" localSheetId="3">#REF!</definedName>
    <definedName name="SOCKET250" localSheetId="5">#REF!</definedName>
    <definedName name="SOCKET250">#REF!</definedName>
    <definedName name="SOCKET300" localSheetId="2">#REF!</definedName>
    <definedName name="SOCKET300" localSheetId="3">#REF!</definedName>
    <definedName name="SOCKET300" localSheetId="5">#REF!</definedName>
    <definedName name="SOCKET300">#REF!</definedName>
    <definedName name="SOCKET350" localSheetId="2">#REF!</definedName>
    <definedName name="SOCKET350" localSheetId="3">#REF!</definedName>
    <definedName name="SOCKET350" localSheetId="5">#REF!</definedName>
    <definedName name="SOCKET350">#REF!</definedName>
    <definedName name="SOCKET50" localSheetId="5">#REF!</definedName>
    <definedName name="SOCKET50">#REF!</definedName>
    <definedName name="SODURTJ">#REF!</definedName>
    <definedName name="SOFTWARE">#REF!</definedName>
    <definedName name="SORT" localSheetId="2" hidden="1">#REF!</definedName>
    <definedName name="SORT" localSheetId="3" hidden="1">#REF!</definedName>
    <definedName name="SORT" localSheetId="5" hidden="1">#REF!</definedName>
    <definedName name="SORT" hidden="1">#REF!</definedName>
    <definedName name="SP">#REF!</definedName>
    <definedName name="SPARE" localSheetId="2">#REF!</definedName>
    <definedName name="SPARE" localSheetId="3">#REF!</definedName>
    <definedName name="SPARE" localSheetId="5">#REF!</definedName>
    <definedName name="SPARE">#REF!</definedName>
    <definedName name="SPECI">#N/A</definedName>
    <definedName name="SPECIAL" localSheetId="2">#REF!</definedName>
    <definedName name="SPECIAL" localSheetId="3">#REF!</definedName>
    <definedName name="SPECIAL" localSheetId="5">#REF!</definedName>
    <definedName name="SPECIAL">#REF!</definedName>
    <definedName name="SPLICE" localSheetId="2">#REF!</definedName>
    <definedName name="SPLICE" localSheetId="3">#REF!</definedName>
    <definedName name="SPLICE" localSheetId="5">#REF!</definedName>
    <definedName name="SPLICE">#REF!</definedName>
    <definedName name="sqsshj" localSheetId="0" hidden="1">{#N/A,#N/A,FALSE,"전력간선"}</definedName>
    <definedName name="sqsshj" hidden="1">{#N/A,#N/A,FALSE,"전력간선"}</definedName>
    <definedName name="sr">#REF!,#REF!</definedName>
    <definedName name="srth" localSheetId="0" hidden="1">{"'용역비'!$A$4:$C$8"}</definedName>
    <definedName name="srth" hidden="1">{"'용역비'!$A$4:$C$8"}</definedName>
    <definedName name="SS" localSheetId="2">#REF!</definedName>
    <definedName name="SS" localSheetId="3">#REF!</definedName>
    <definedName name="SS" localSheetId="5">#REF!</definedName>
    <definedName name="SS">#REF!</definedName>
    <definedName name="SS___0">#REF!</definedName>
    <definedName name="SS___11">#REF!</definedName>
    <definedName name="SS___12">#REF!</definedName>
    <definedName name="SS___8">#REF!</definedName>
    <definedName name="SSA">#REF!</definedName>
    <definedName name="sss" localSheetId="2">#REF!</definedName>
    <definedName name="sss" localSheetId="3">#REF!</definedName>
    <definedName name="sss">#REF!</definedName>
    <definedName name="SSS___0">#REF!</definedName>
    <definedName name="SSS___11">#REF!</definedName>
    <definedName name="SSS___12">#REF!</definedName>
    <definedName name="SSS___8">#REF!</definedName>
    <definedName name="SSSS" localSheetId="2">#REF!</definedName>
    <definedName name="SSSS" localSheetId="3">#REF!</definedName>
    <definedName name="SSSS">#REF!</definedName>
    <definedName name="SSSS___0">#REF!</definedName>
    <definedName name="SSSS___11">#REF!</definedName>
    <definedName name="SSSS___12">#REF!</definedName>
    <definedName name="SSSS___8">#REF!</definedName>
    <definedName name="SSSSS" localSheetId="2">#REF!</definedName>
    <definedName name="SSSSS" localSheetId="3">#REF!</definedName>
    <definedName name="SSSSS" localSheetId="5">#REF!</definedName>
    <definedName name="SSSSS">#REF!</definedName>
    <definedName name="SSSSS___0">#REF!</definedName>
    <definedName name="SSSSS___11">#REF!</definedName>
    <definedName name="SSSSS___12">#REF!</definedName>
    <definedName name="SSSSS___8">#REF!</definedName>
    <definedName name="SSSSSS" localSheetId="2">#REF!</definedName>
    <definedName name="SSSSSS" localSheetId="3">#REF!</definedName>
    <definedName name="SSSSSS" localSheetId="5">#REF!</definedName>
    <definedName name="SSSSSS">#REF!</definedName>
    <definedName name="SSSSSS___0">#REF!</definedName>
    <definedName name="SSSSSS___11">#REF!</definedName>
    <definedName name="SSSSSS___12">#REF!</definedName>
    <definedName name="SSSSSS___8">#REF!</definedName>
    <definedName name="ssws" localSheetId="0" hidden="1">{#N/A,#N/A,FALSE,"3가";#N/A,#N/A,FALSE,"3나";#N/A,#N/A,FALSE,"3다"}</definedName>
    <definedName name="ssws" hidden="1">{#N/A,#N/A,FALSE,"3가";#N/A,#N/A,FALSE,"3나";#N/A,#N/A,FALSE,"3다"}</definedName>
    <definedName name="SS기계실" localSheetId="2">#REF!</definedName>
    <definedName name="SS기계실" localSheetId="3">#REF!</definedName>
    <definedName name="SS기계실" localSheetId="5">#REF!</definedName>
    <definedName name="SS기계실">#REF!</definedName>
    <definedName name="START" localSheetId="2">#REF!</definedName>
    <definedName name="START" localSheetId="3">#REF!</definedName>
    <definedName name="START">#REF!</definedName>
    <definedName name="start1">#REF!</definedName>
    <definedName name="startcell" localSheetId="2">#REF!</definedName>
    <definedName name="startcell" localSheetId="3">#REF!</definedName>
    <definedName name="startcell" localSheetId="5">#REF!</definedName>
    <definedName name="startcell">#REF!</definedName>
    <definedName name="STCODE">#REF!</definedName>
    <definedName name="STEEL1F" localSheetId="2">#REF!</definedName>
    <definedName name="STEEL1F" localSheetId="3">#REF!</definedName>
    <definedName name="STEEL1F" localSheetId="5">#REF!</definedName>
    <definedName name="STEEL1F">#REF!</definedName>
    <definedName name="STEEL3F" localSheetId="2">#REF!</definedName>
    <definedName name="STEEL3F" localSheetId="3">#REF!</definedName>
    <definedName name="STEEL3F" localSheetId="5">#REF!</definedName>
    <definedName name="STEEL3F">#REF!</definedName>
    <definedName name="STEELRISER" localSheetId="2">#REF!</definedName>
    <definedName name="STEELRISER" localSheetId="3">#REF!</definedName>
    <definedName name="STEELRISER" localSheetId="5">#REF!</definedName>
    <definedName name="STEELRISER">#REF!</definedName>
    <definedName name="STEELROOF" localSheetId="2">#REF!</definedName>
    <definedName name="STEELROOF" localSheetId="3">#REF!</definedName>
    <definedName name="STEELROOF" localSheetId="5">#REF!</definedName>
    <definedName name="STEELROOF">#REF!</definedName>
    <definedName name="STLA" localSheetId="2">#REF!</definedName>
    <definedName name="STLA" localSheetId="3">#REF!</definedName>
    <definedName name="STLA" localSheetId="5">#REF!</definedName>
    <definedName name="STLA">#REF!</definedName>
    <definedName name="STLAGU" localSheetId="2">#REF!</definedName>
    <definedName name="STLAGU" localSheetId="3">#REF!</definedName>
    <definedName name="STLAGU" localSheetId="5">#REF!</definedName>
    <definedName name="STLAGU">#REF!</definedName>
    <definedName name="STP" localSheetId="0" hidden="1">{#N/A,#N/A,FALSE,"3가";#N/A,#N/A,FALSE,"3나";#N/A,#N/A,FALSE,"3다"}</definedName>
    <definedName name="STP" hidden="1">{#N/A,#N/A,FALSE,"3가";#N/A,#N/A,FALSE,"3나";#N/A,#N/A,FALSE,"3다"}</definedName>
    <definedName name="STRUT">#REF!</definedName>
    <definedName name="STRUT_E">#REF!</definedName>
    <definedName name="STRUT_EA">#REF!</definedName>
    <definedName name="STRUT_EA1">#REF!</definedName>
    <definedName name="STS" localSheetId="0" hidden="1">{"'용역비'!$A$4:$C$8"}</definedName>
    <definedName name="STS" hidden="1">{"'용역비'!$A$4:$C$8"}</definedName>
    <definedName name="ST산출" localSheetId="0">BlankMacro1</definedName>
    <definedName name="ST산출">BlankMacro1</definedName>
    <definedName name="SUBT1" localSheetId="2">#REF!</definedName>
    <definedName name="SUBT1" localSheetId="3">#REF!</definedName>
    <definedName name="SUBT1" localSheetId="5">#REF!</definedName>
    <definedName name="SUBT1">#REF!</definedName>
    <definedName name="SUBT2" localSheetId="2">#REF!</definedName>
    <definedName name="SUBT2" localSheetId="3">#REF!</definedName>
    <definedName name="SUBT2" localSheetId="5">#REF!</definedName>
    <definedName name="SUBT2">#REF!</definedName>
    <definedName name="SUBT3" localSheetId="2">#REF!</definedName>
    <definedName name="SUBT3" localSheetId="3">#REF!</definedName>
    <definedName name="SUBT3" localSheetId="5">#REF!</definedName>
    <definedName name="SUBT3">#REF!</definedName>
    <definedName name="SUM">#N/A</definedName>
    <definedName name="SUM_A" localSheetId="2">#REF!</definedName>
    <definedName name="SUM_A" localSheetId="3">#REF!</definedName>
    <definedName name="SUM_A" localSheetId="5">#REF!</definedName>
    <definedName name="SUM_A">#REF!</definedName>
    <definedName name="SUMP" localSheetId="2">#REF!</definedName>
    <definedName name="SUMP" localSheetId="3">#REF!</definedName>
    <definedName name="SUMP" localSheetId="5">#REF!</definedName>
    <definedName name="SUMP">#REF!</definedName>
    <definedName name="SUPOL" localSheetId="2">#REF!</definedName>
    <definedName name="SUPOL" localSheetId="3">#REF!</definedName>
    <definedName name="SUPOL" localSheetId="5">#REF!</definedName>
    <definedName name="SUPOL">#REF!</definedName>
    <definedName name="supoltape" localSheetId="2">#REF!</definedName>
    <definedName name="supoltape" localSheetId="3">#REF!</definedName>
    <definedName name="supoltape">#REF!</definedName>
    <definedName name="SUSHANGER" localSheetId="5">#REF!</definedName>
    <definedName name="SUSHANGER">#REF!</definedName>
    <definedName name="SUSLA" localSheetId="2">#REF!</definedName>
    <definedName name="SUSLA" localSheetId="3">#REF!</definedName>
    <definedName name="SUSLA" localSheetId="5">#REF!</definedName>
    <definedName name="SUSLA">#REF!</definedName>
    <definedName name="SUSLAGU" localSheetId="2">#REF!</definedName>
    <definedName name="SUSLAGU" localSheetId="3">#REF!</definedName>
    <definedName name="SUSLAGU" localSheetId="5">#REF!</definedName>
    <definedName name="SUSLAGU">#REF!</definedName>
    <definedName name="SUS제작" localSheetId="2">#REF!</definedName>
    <definedName name="SUS제작" localSheetId="3">#REF!</definedName>
    <definedName name="SUS제작" localSheetId="5">#REF!</definedName>
    <definedName name="SUS제작">#REF!</definedName>
    <definedName name="SUS제작설치" localSheetId="2">#REF!</definedName>
    <definedName name="SUS제작설치" localSheetId="3">#REF!</definedName>
    <definedName name="SUS제작설치">#REF!</definedName>
    <definedName name="SWL">#REF!</definedName>
    <definedName name="swqedsa" localSheetId="0" hidden="1">{#N/A,#N/A,FALSE,"전력간선"}</definedName>
    <definedName name="swqedsa" hidden="1">{#N/A,#N/A,FALSE,"전력간선"}</definedName>
    <definedName name="SWR">#REF!</definedName>
    <definedName name="SW시험기사">#REF!</definedName>
    <definedName name="SW시험사001">#REF!</definedName>
    <definedName name="SW시험사002">#REF!</definedName>
    <definedName name="SW시험사011">#REF!</definedName>
    <definedName name="SW시험사982">#REF!</definedName>
    <definedName name="SW시험사991">#REF!</definedName>
    <definedName name="SW시험사992">#REF!</definedName>
    <definedName name="SY">#REF!</definedName>
    <definedName name="sys" localSheetId="2">#REF!</definedName>
    <definedName name="sys" localSheetId="3">#REF!</definedName>
    <definedName name="sys" localSheetId="5">#REF!</definedName>
    <definedName name="sys">#REF!</definedName>
    <definedName name="S행">#REF!</definedName>
    <definedName name="T" localSheetId="2">#REF!</definedName>
    <definedName name="T" localSheetId="3">#REF!</definedName>
    <definedName name="T" localSheetId="5">#REF!</definedName>
    <definedName name="T">#REF!</definedName>
    <definedName name="T10M">#REF!</definedName>
    <definedName name="T10P">#REF!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a1p">#REF!</definedName>
    <definedName name="t1a1t">#REF!</definedName>
    <definedName name="t1a2p">#REF!</definedName>
    <definedName name="t1a2t">#REF!</definedName>
    <definedName name="T1E">#REF!</definedName>
    <definedName name="T1M">#REF!</definedName>
    <definedName name="T1P">#REF!</definedName>
    <definedName name="T1S">#REF!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a1p">#REF!</definedName>
    <definedName name="t2a1t">#REF!</definedName>
    <definedName name="t2a2p">#REF!</definedName>
    <definedName name="t2a2t">#REF!</definedName>
    <definedName name="T2E">#REF!</definedName>
    <definedName name="T2M">#REF!</definedName>
    <definedName name="T2P">#REF!</definedName>
    <definedName name="T2S">#REF!</definedName>
    <definedName name="T3A1P">#REF!</definedName>
    <definedName name="t3a1t">#REF!</definedName>
    <definedName name="t3a2p">#REF!</definedName>
    <definedName name="t3a2t">#REF!</definedName>
    <definedName name="T3P">#REF!</definedName>
    <definedName name="T3S">#REF!</definedName>
    <definedName name="T4M">#REF!</definedName>
    <definedName name="T4P">#REF!</definedName>
    <definedName name="T5M">#REF!</definedName>
    <definedName name="T5P">#REF!</definedName>
    <definedName name="T6M">#REF!</definedName>
    <definedName name="T6P">#REF!</definedName>
    <definedName name="T7M">#REF!</definedName>
    <definedName name="T7P">#REF!</definedName>
    <definedName name="T8M">#REF!</definedName>
    <definedName name="T8P">#REF!</definedName>
    <definedName name="T9M">#REF!</definedName>
    <definedName name="T9P">#REF!</definedName>
    <definedName name="Ta">#REF!</definedName>
    <definedName name="TA1P">#REF!</definedName>
    <definedName name="ta1t">#REF!</definedName>
    <definedName name="ta2p">#REF!</definedName>
    <definedName name="ta2t">#REF!</definedName>
    <definedName name="TABLE" localSheetId="2">#REF!</definedName>
    <definedName name="TABLE" localSheetId="3">#REF!</definedName>
    <definedName name="TABLE" localSheetId="5">#REF!</definedName>
    <definedName name="TABLE">#REF!</definedName>
    <definedName name="TABLE_14" localSheetId="2">#REF!</definedName>
    <definedName name="TABLE_14" localSheetId="3">#REF!</definedName>
    <definedName name="TABLE_14">#REF!</definedName>
    <definedName name="TABLE_15" localSheetId="2">#REF!</definedName>
    <definedName name="TABLE_15" localSheetId="3">#REF!</definedName>
    <definedName name="TABLE_15">#REF!</definedName>
    <definedName name="TABLE_2" localSheetId="2">#REF!</definedName>
    <definedName name="TABLE_2" localSheetId="3">#REF!</definedName>
    <definedName name="TABLE_2">#REF!</definedName>
    <definedName name="TABLE_23" localSheetId="2">#REF!</definedName>
    <definedName name="TABLE_23" localSheetId="3">#REF!</definedName>
    <definedName name="TABLE_23">#REF!</definedName>
    <definedName name="TABLE_24" localSheetId="2">#REF!</definedName>
    <definedName name="TABLE_24" localSheetId="3">#REF!</definedName>
    <definedName name="TABLE_24">#REF!</definedName>
    <definedName name="TABLE_25" localSheetId="2">#REF!</definedName>
    <definedName name="TABLE_25" localSheetId="3">#REF!</definedName>
    <definedName name="TABLE_25">#REF!</definedName>
    <definedName name="TABLE_26" localSheetId="2">#REF!</definedName>
    <definedName name="TABLE_26" localSheetId="3">#REF!</definedName>
    <definedName name="TABLE_26">#REF!</definedName>
    <definedName name="TABLE_27" localSheetId="2">#REF!</definedName>
    <definedName name="TABLE_27" localSheetId="3">#REF!</definedName>
    <definedName name="TABLE_27">#REF!</definedName>
    <definedName name="TABLE_28" localSheetId="2">#REF!</definedName>
    <definedName name="TABLE_28" localSheetId="3">#REF!</definedName>
    <definedName name="TABLE_28">#REF!</definedName>
    <definedName name="TABLE_29" localSheetId="2">#REF!</definedName>
    <definedName name="TABLE_29" localSheetId="3">#REF!</definedName>
    <definedName name="TABLE_29">#REF!</definedName>
    <definedName name="TABLE_30" localSheetId="2">#REF!</definedName>
    <definedName name="TABLE_30" localSheetId="3">#REF!</definedName>
    <definedName name="TABLE_30">#REF!</definedName>
    <definedName name="TABLE_31" localSheetId="2">#REF!</definedName>
    <definedName name="TABLE_31" localSheetId="3">#REF!</definedName>
    <definedName name="TABLE_31">#REF!</definedName>
    <definedName name="TABLE_32" localSheetId="2">#REF!</definedName>
    <definedName name="TABLE_32" localSheetId="3">#REF!</definedName>
    <definedName name="TABLE_32">#REF!</definedName>
    <definedName name="TABLE_33" localSheetId="2">#REF!</definedName>
    <definedName name="TABLE_33" localSheetId="3">#REF!</definedName>
    <definedName name="TABLE_33">#REF!</definedName>
    <definedName name="TABLE_34" localSheetId="2">#REF!</definedName>
    <definedName name="TABLE_34" localSheetId="3">#REF!</definedName>
    <definedName name="TABLE_34">#REF!</definedName>
    <definedName name="TABLE_35" localSheetId="2">#REF!</definedName>
    <definedName name="TABLE_35" localSheetId="3">#REF!</definedName>
    <definedName name="TABLE_35">#REF!</definedName>
    <definedName name="TABLE_36" localSheetId="2">#REF!</definedName>
    <definedName name="TABLE_36" localSheetId="3">#REF!</definedName>
    <definedName name="TABLE_36">#REF!</definedName>
    <definedName name="TABLE_37" localSheetId="2">#REF!</definedName>
    <definedName name="TABLE_37" localSheetId="3">#REF!</definedName>
    <definedName name="TABLE_37">#REF!</definedName>
    <definedName name="TABLE_38" localSheetId="2">#REF!</definedName>
    <definedName name="TABLE_38" localSheetId="3">#REF!</definedName>
    <definedName name="TABLE_38">#REF!</definedName>
    <definedName name="TABLE_39" localSheetId="2">#REF!</definedName>
    <definedName name="TABLE_39" localSheetId="3">#REF!</definedName>
    <definedName name="TABLE_39">#REF!</definedName>
    <definedName name="TABLE_40" localSheetId="2">#REF!</definedName>
    <definedName name="TABLE_40" localSheetId="3">#REF!</definedName>
    <definedName name="TABLE_40">#REF!</definedName>
    <definedName name="TABLE_41" localSheetId="2">#REF!</definedName>
    <definedName name="TABLE_41" localSheetId="3">#REF!</definedName>
    <definedName name="TABLE_41">#REF!</definedName>
    <definedName name="TABLE_42" localSheetId="2">#REF!</definedName>
    <definedName name="TABLE_42" localSheetId="3">#REF!</definedName>
    <definedName name="TABLE_42">#REF!</definedName>
    <definedName name="TABLE_43" localSheetId="2">#REF!</definedName>
    <definedName name="TABLE_43" localSheetId="3">#REF!</definedName>
    <definedName name="TABLE_43">#REF!</definedName>
    <definedName name="TABLE_44" localSheetId="2">#REF!</definedName>
    <definedName name="TABLE_44" localSheetId="3">#REF!</definedName>
    <definedName name="TABLE_44">#REF!</definedName>
    <definedName name="TABLE_45" localSheetId="2">#REF!</definedName>
    <definedName name="TABLE_45" localSheetId="3">#REF!</definedName>
    <definedName name="TABLE_45">#REF!</definedName>
    <definedName name="TABLE_46" localSheetId="2">#REF!</definedName>
    <definedName name="TABLE_46" localSheetId="3">#REF!</definedName>
    <definedName name="TABLE_46">#REF!</definedName>
    <definedName name="TABLE_47" localSheetId="2">#REF!</definedName>
    <definedName name="TABLE_47" localSheetId="3">#REF!</definedName>
    <definedName name="TABLE_47">#REF!</definedName>
    <definedName name="TABLE_48" localSheetId="2">#REF!</definedName>
    <definedName name="TABLE_48" localSheetId="3">#REF!</definedName>
    <definedName name="TABLE_48">#REF!</definedName>
    <definedName name="TABLE_49" localSheetId="2">#REF!</definedName>
    <definedName name="TABLE_49" localSheetId="3">#REF!</definedName>
    <definedName name="TABLE_49">#REF!</definedName>
    <definedName name="TABLE_50" localSheetId="2">#REF!</definedName>
    <definedName name="TABLE_50" localSheetId="3">#REF!</definedName>
    <definedName name="TABLE_50">#REF!</definedName>
    <definedName name="TABLE_51" localSheetId="2">#REF!</definedName>
    <definedName name="TABLE_51" localSheetId="3">#REF!</definedName>
    <definedName name="TABLE_51">#REF!</definedName>
    <definedName name="TABLE_52" localSheetId="2">#REF!</definedName>
    <definedName name="TABLE_52" localSheetId="3">#REF!</definedName>
    <definedName name="TABLE_52">#REF!</definedName>
    <definedName name="TABLE_53" localSheetId="2">#REF!</definedName>
    <definedName name="TABLE_53" localSheetId="3">#REF!</definedName>
    <definedName name="TABLE_53">#REF!</definedName>
    <definedName name="TABLE_54" localSheetId="2">#REF!</definedName>
    <definedName name="TABLE_54" localSheetId="3">#REF!</definedName>
    <definedName name="TABLE_54">#REF!</definedName>
    <definedName name="TABLE_55" localSheetId="2">#REF!</definedName>
    <definedName name="TABLE_55" localSheetId="3">#REF!</definedName>
    <definedName name="TABLE_55">#REF!</definedName>
    <definedName name="TABLE_56" localSheetId="2">#REF!</definedName>
    <definedName name="TABLE_56" localSheetId="3">#REF!</definedName>
    <definedName name="TABLE_56">#REF!</definedName>
    <definedName name="TABLE_57" localSheetId="2">#REF!</definedName>
    <definedName name="TABLE_57" localSheetId="3">#REF!</definedName>
    <definedName name="TABLE_57">#REF!</definedName>
    <definedName name="TABLE_58" localSheetId="2">#REF!</definedName>
    <definedName name="TABLE_58" localSheetId="3">#REF!</definedName>
    <definedName name="TABLE_58">#REF!</definedName>
    <definedName name="TABLE_59" localSheetId="2">#REF!</definedName>
    <definedName name="TABLE_59" localSheetId="3">#REF!</definedName>
    <definedName name="TABLE_59">#REF!</definedName>
    <definedName name="TABLE_60" localSheetId="2">#REF!</definedName>
    <definedName name="TABLE_60" localSheetId="3">#REF!</definedName>
    <definedName name="TABLE_60">#REF!</definedName>
    <definedName name="TABLE_61" localSheetId="2">#REF!</definedName>
    <definedName name="TABLE_61" localSheetId="3">#REF!</definedName>
    <definedName name="TABLE_61">#REF!</definedName>
    <definedName name="TABLE_62" localSheetId="2">#REF!</definedName>
    <definedName name="TABLE_62" localSheetId="3">#REF!</definedName>
    <definedName name="TABLE_62">#REF!</definedName>
    <definedName name="TABLE_63" localSheetId="2">#REF!</definedName>
    <definedName name="TABLE_63" localSheetId="3">#REF!</definedName>
    <definedName name="TABLE_63">#REF!</definedName>
    <definedName name="TABLE_64" localSheetId="2">#REF!</definedName>
    <definedName name="TABLE_64" localSheetId="3">#REF!</definedName>
    <definedName name="TABLE_64">#REF!</definedName>
    <definedName name="TABLE_65" localSheetId="2">#REF!</definedName>
    <definedName name="TABLE_65" localSheetId="3">#REF!</definedName>
    <definedName name="TABLE_65">#REF!</definedName>
    <definedName name="TABLE_66" localSheetId="2">#REF!</definedName>
    <definedName name="TABLE_66" localSheetId="3">#REF!</definedName>
    <definedName name="TABLE_66">#REF!</definedName>
    <definedName name="TABLE_67" localSheetId="2">#REF!</definedName>
    <definedName name="TABLE_67" localSheetId="3">#REF!</definedName>
    <definedName name="TABLE_67">#REF!</definedName>
    <definedName name="TABLE_68" localSheetId="2">#REF!</definedName>
    <definedName name="TABLE_68" localSheetId="3">#REF!</definedName>
    <definedName name="TABLE_68">#REF!</definedName>
    <definedName name="TABLE_69" localSheetId="2">#REF!</definedName>
    <definedName name="TABLE_69" localSheetId="3">#REF!</definedName>
    <definedName name="TABLE_69">#REF!</definedName>
    <definedName name="TalkBack">#REF!</definedName>
    <definedName name="TANB">#REF!</definedName>
    <definedName name="TANKADT1001" localSheetId="2">#REF!</definedName>
    <definedName name="TANKADT1001" localSheetId="3">#REF!</definedName>
    <definedName name="TANKADT1001" localSheetId="5">#REF!</definedName>
    <definedName name="TANKADT1001">#REF!</definedName>
    <definedName name="TANKADTE111" localSheetId="2">#REF!</definedName>
    <definedName name="TANKADTE111" localSheetId="3">#REF!</definedName>
    <definedName name="TANKADTE111" localSheetId="5">#REF!</definedName>
    <definedName name="TANKADTE111">#REF!</definedName>
    <definedName name="TANKCCT1001" localSheetId="2">#REF!</definedName>
    <definedName name="TANKCCT1001" localSheetId="3">#REF!</definedName>
    <definedName name="TANKCCT1001" localSheetId="5">#REF!</definedName>
    <definedName name="TANKCCT1001">#REF!</definedName>
    <definedName name="TANKCHT1004" localSheetId="2">#REF!</definedName>
    <definedName name="TANKCHT1004" localSheetId="3">#REF!</definedName>
    <definedName name="TANKCHT1004" localSheetId="5">#REF!</definedName>
    <definedName name="TANKCHT1004">#REF!</definedName>
    <definedName name="TANKDWT1005" localSheetId="2">#REF!</definedName>
    <definedName name="TANKDWT1005" localSheetId="3">#REF!</definedName>
    <definedName name="TANKDWT1005" localSheetId="5">#REF!</definedName>
    <definedName name="TANKDWT1005">#REF!</definedName>
    <definedName name="TANKFA1071" localSheetId="2">#REF!</definedName>
    <definedName name="TANKFA1071" localSheetId="3">#REF!</definedName>
    <definedName name="TANKFA1071" localSheetId="5">#REF!</definedName>
    <definedName name="TANKFA1071">#REF!</definedName>
    <definedName name="TANKFA1072" localSheetId="2">#REF!</definedName>
    <definedName name="TANKFA1072" localSheetId="3">#REF!</definedName>
    <definedName name="TANKFA1072" localSheetId="5">#REF!</definedName>
    <definedName name="TANKFA1072">#REF!</definedName>
    <definedName name="TANKFA10C41" localSheetId="2">#REF!</definedName>
    <definedName name="TANKFA10C41" localSheetId="3">#REF!</definedName>
    <definedName name="TANKFA10C41" localSheetId="5">#REF!</definedName>
    <definedName name="TANKFA10C41">#REF!</definedName>
    <definedName name="TANKFA10E51" localSheetId="2">#REF!</definedName>
    <definedName name="TANKFA10E51" localSheetId="3">#REF!</definedName>
    <definedName name="TANKFA10E51" localSheetId="5">#REF!</definedName>
    <definedName name="TANKFA10E51">#REF!</definedName>
    <definedName name="TANKHFT1005" localSheetId="2">#REF!</definedName>
    <definedName name="TANKHFT1005" localSheetId="3">#REF!</definedName>
    <definedName name="TANKHFT1005" localSheetId="5">#REF!</definedName>
    <definedName name="TANKHFT1005">#REF!</definedName>
    <definedName name="TANKHOT1003" localSheetId="2">#REF!</definedName>
    <definedName name="TANKHOT1003" localSheetId="3">#REF!</definedName>
    <definedName name="TANKHOT1003" localSheetId="5">#REF!</definedName>
    <definedName name="TANKHOT1003">#REF!</definedName>
    <definedName name="TB">#REF!</definedName>
    <definedName name="TC">#REF!</definedName>
    <definedName name="TCA">#REF!</definedName>
    <definedName name="TCB">#REF!</definedName>
    <definedName name="temp">#REF!</definedName>
    <definedName name="test">#REF!</definedName>
    <definedName name="TEYJ" localSheetId="0" hidden="1">{"'용역비'!$A$4:$C$8"}</definedName>
    <definedName name="TEYJ" hidden="1">{"'용역비'!$A$4:$C$8"}</definedName>
    <definedName name="tf4eafg">#REF!</definedName>
    <definedName name="TFUI" localSheetId="0" hidden="1">{"'용역비'!$A$4:$C$8"}</definedName>
    <definedName name="TFUI" hidden="1">{"'용역비'!$A$4:$C$8"}</definedName>
    <definedName name="TGTR" localSheetId="2">#REF!</definedName>
    <definedName name="TGTR" localSheetId="3">#REF!</definedName>
    <definedName name="TGTR" localSheetId="5">#REF!</definedName>
    <definedName name="TGTR">#REF!</definedName>
    <definedName name="THRT" localSheetId="2">#REF!</definedName>
    <definedName name="THRT" localSheetId="3">#REF!</definedName>
    <definedName name="THRT" localSheetId="5">#REF!</definedName>
    <definedName name="THRT">#REF!</definedName>
    <definedName name="TIT">#REF!</definedName>
    <definedName name="TITLE">#REF!</definedName>
    <definedName name="TITLE_AEAR">#REF!,#REF!</definedName>
    <definedName name="TMO">#REF!</definedName>
    <definedName name="tmp" localSheetId="0" hidden="1">{#N/A,#N/A,FALSE,"회선임차현황"}</definedName>
    <definedName name="tmp" hidden="1">{#N/A,#N/A,FALSE,"회선임차현황"}</definedName>
    <definedName name="TON1___0">#REF!</definedName>
    <definedName name="TON1___10">#REF!</definedName>
    <definedName name="TON1___12">#REF!</definedName>
    <definedName name="TON1___2">#REF!</definedName>
    <definedName name="TON1___3">#REF!</definedName>
    <definedName name="TON1___4">#REF!</definedName>
    <definedName name="TON1___5">#REF!</definedName>
    <definedName name="TON1___7">#REF!</definedName>
    <definedName name="TON1___8">#REF!</definedName>
    <definedName name="TON1___9">#REF!</definedName>
    <definedName name="TON2___0">#REF!</definedName>
    <definedName name="TON2___10">#REF!</definedName>
    <definedName name="TON2___12">#REF!</definedName>
    <definedName name="TON2___2">#REF!</definedName>
    <definedName name="TON2___3">#REF!</definedName>
    <definedName name="TON2___4">#REF!</definedName>
    <definedName name="TON2___5">#REF!</definedName>
    <definedName name="TON2___7">#REF!</definedName>
    <definedName name="TON2___8">#REF!</definedName>
    <definedName name="TON2___9">#REF!</definedName>
    <definedName name="TONG">#REF!</definedName>
    <definedName name="TOTAL1" localSheetId="2">#REF!</definedName>
    <definedName name="TOTAL1" localSheetId="3">#REF!</definedName>
    <definedName name="TOTAL1" localSheetId="5">#REF!</definedName>
    <definedName name="TOTAL1">#REF!</definedName>
    <definedName name="TOTAL2" localSheetId="2">#REF!</definedName>
    <definedName name="TOTAL2" localSheetId="3">#REF!</definedName>
    <definedName name="TOTAL2" localSheetId="5">#REF!</definedName>
    <definedName name="TOTAL2">#REF!</definedName>
    <definedName name="tr" hidden="1">#REF!</definedName>
    <definedName name="TR510300간재">#REF!</definedName>
    <definedName name="TR510300노무">#REF!</definedName>
    <definedName name="TR510300손료">#REF!</definedName>
    <definedName name="TRENCHPIT" localSheetId="2">#REF!</definedName>
    <definedName name="TRENCHPIT" localSheetId="3">#REF!</definedName>
    <definedName name="TRENCHPIT" localSheetId="5">#REF!</definedName>
    <definedName name="TRENCHPIT">#REF!</definedName>
    <definedName name="TRETETT">#REF!</definedName>
    <definedName name="TREZSEF">#REF!</definedName>
    <definedName name="trg">#REF!</definedName>
    <definedName name="trgre">#REF!</definedName>
    <definedName name="TRH" localSheetId="2">#REF!</definedName>
    <definedName name="TRH" localSheetId="3">#REF!</definedName>
    <definedName name="TRH" localSheetId="5">#REF!</definedName>
    <definedName name="TRH">#REF!</definedName>
    <definedName name="trhfhtrhgh">#REF!</definedName>
    <definedName name="TRIPACK" localSheetId="2">#REF!</definedName>
    <definedName name="TRIPACK" localSheetId="3">#REF!</definedName>
    <definedName name="TRIPACK" localSheetId="5">#REF!</definedName>
    <definedName name="TRIPACK">#REF!</definedName>
    <definedName name="TRUCK" localSheetId="2">#REF!</definedName>
    <definedName name="TRUCK" localSheetId="3">#REF!</definedName>
    <definedName name="TRUCK" localSheetId="5">#REF!</definedName>
    <definedName name="TRUCK">#REF!</definedName>
    <definedName name="trunc">#REF!</definedName>
    <definedName name="trvrgr">#REF!</definedName>
    <definedName name="TRVRT">#REF!</definedName>
    <definedName name="TRY5RSF">#REF!</definedName>
    <definedName name="TRYUT">#REF!</definedName>
    <definedName name="TS">#REF!</definedName>
    <definedName name="tt" hidden="1">#REF!</definedName>
    <definedName name="TTT">#REF!</definedName>
    <definedName name="TTTT" localSheetId="4">#REF!</definedName>
    <definedName name="TTTT" localSheetId="2" hidden="1">#REF!</definedName>
    <definedName name="TTTT" localSheetId="3" hidden="1">#REF!</definedName>
    <definedName name="TTTT" hidden="1">#REF!</definedName>
    <definedName name="TTTTTT" localSheetId="2">#REF!</definedName>
    <definedName name="TTTTTT" localSheetId="3">#REF!</definedName>
    <definedName name="TTTTTT" localSheetId="5">#REF!</definedName>
    <definedName name="TTTTTT">#REF!</definedName>
    <definedName name="tu" localSheetId="0" hidden="1">{"'용역비'!$A$4:$C$8"}</definedName>
    <definedName name="tu" hidden="1">{"'용역비'!$A$4:$C$8"}</definedName>
    <definedName name="tuilol" localSheetId="0" hidden="1">{"'용역비'!$A$4:$C$8"}</definedName>
    <definedName name="tuilol" hidden="1">{"'용역비'!$A$4:$C$8"}</definedName>
    <definedName name="TUIO" localSheetId="0" hidden="1">{"'용역비'!$A$4:$C$8"}</definedName>
    <definedName name="TUIO" hidden="1">{"'용역비'!$A$4:$C$8"}</definedName>
    <definedName name="TUIO.L" localSheetId="0" hidden="1">{"'용역비'!$A$4:$C$8"}</definedName>
    <definedName name="TUIO.L" hidden="1">{"'용역비'!$A$4:$C$8"}</definedName>
    <definedName name="TUIOTUI" localSheetId="0" hidden="1">{"'용역비'!$A$4:$C$8"}</definedName>
    <definedName name="TUIOTUI" hidden="1">{"'용역비'!$A$4:$C$8"}</definedName>
    <definedName name="tuy">#REF!</definedName>
    <definedName name="TV">#REF!</definedName>
    <definedName name="TW">#REF!</definedName>
    <definedName name="TWA">#REF!</definedName>
    <definedName name="TWL">#REF!</definedName>
    <definedName name="TWR">#REF!</definedName>
    <definedName name="TWW">#REF!</definedName>
    <definedName name="TYJ" localSheetId="0" hidden="1">{"'용역비'!$A$4:$C$8"}</definedName>
    <definedName name="TYJ" hidden="1">{"'용역비'!$A$4:$C$8"}</definedName>
    <definedName name="tyje" localSheetId="0" hidden="1">{"'용역비'!$A$4:$C$8"}</definedName>
    <definedName name="tyje" hidden="1">{"'용역비'!$A$4:$C$8"}</definedName>
    <definedName name="tyjet" localSheetId="0" hidden="1">{"'용역비'!$A$4:$C$8"}</definedName>
    <definedName name="tyjet" hidden="1">{"'용역비'!$A$4:$C$8"}</definedName>
    <definedName name="TYTY">#REF!</definedName>
    <definedName name="tyu" localSheetId="0" hidden="1">{"'용역비'!$A$4:$C$8"}</definedName>
    <definedName name="tyu" hidden="1">{"'용역비'!$A$4:$C$8"}</definedName>
    <definedName name="TYY">#REF!</definedName>
    <definedName name="T형">#REF!</definedName>
    <definedName name="U" localSheetId="0" hidden="1">{"'용역비'!$A$4:$C$8"}</definedName>
    <definedName name="U" hidden="1">{"'용역비'!$A$4:$C$8"}</definedName>
    <definedName name="UBOLT" localSheetId="2">#REF!</definedName>
    <definedName name="UBOLT" localSheetId="3">#REF!</definedName>
    <definedName name="UBOLT" localSheetId="5">#REF!</definedName>
    <definedName name="UBOLT">#REF!</definedName>
    <definedName name="UL" localSheetId="2">#REF!</definedName>
    <definedName name="UL" localSheetId="3">#REF!</definedName>
    <definedName name="UL" localSheetId="5">#REF!</definedName>
    <definedName name="UL">#REF!</definedName>
    <definedName name="ulo" localSheetId="0" hidden="1">{"'용역비'!$A$4:$C$8"}</definedName>
    <definedName name="ulo" hidden="1">{"'용역비'!$A$4:$C$8"}</definedName>
    <definedName name="UNIT">#REF!</definedName>
    <definedName name="UNITA" localSheetId="2">#REF!</definedName>
    <definedName name="UNITA" localSheetId="3">#REF!</definedName>
    <definedName name="UNITA">#REF!</definedName>
    <definedName name="UNITAA" localSheetId="2">#REF!</definedName>
    <definedName name="UNITAA" localSheetId="3">#REF!</definedName>
    <definedName name="UNITAA">#REF!</definedName>
    <definedName name="UNITB" localSheetId="2">#REF!</definedName>
    <definedName name="UNITB" localSheetId="3">#REF!</definedName>
    <definedName name="UNITB">#REF!</definedName>
    <definedName name="UNITBB" localSheetId="2">#REF!</definedName>
    <definedName name="UNITBB" localSheetId="3">#REF!</definedName>
    <definedName name="UNITBB">#REF!</definedName>
    <definedName name="UNITC" localSheetId="2">#REF!</definedName>
    <definedName name="UNITC" localSheetId="3">#REF!</definedName>
    <definedName name="UNITC">#REF!</definedName>
    <definedName name="UNITC1" localSheetId="2">#REF!</definedName>
    <definedName name="UNITC1" localSheetId="3">#REF!</definedName>
    <definedName name="UNITC1">#REF!</definedName>
    <definedName name="UNITCA" localSheetId="2">#REF!</definedName>
    <definedName name="UNITCA" localSheetId="3">#REF!</definedName>
    <definedName name="UNITCA">#REF!</definedName>
    <definedName name="UNITD" localSheetId="2">#REF!</definedName>
    <definedName name="UNITD" localSheetId="3">#REF!</definedName>
    <definedName name="UNITD">#REF!</definedName>
    <definedName name="UNITDA" localSheetId="2">#REF!</definedName>
    <definedName name="UNITDA" localSheetId="3">#REF!</definedName>
    <definedName name="UNITDA">#REF!</definedName>
    <definedName name="UPSR" localSheetId="2">#REF!</definedName>
    <definedName name="UPSR" localSheetId="3">#REF!</definedName>
    <definedName name="UPSR">#REF!</definedName>
    <definedName name="URBOARD" localSheetId="2">#REF!</definedName>
    <definedName name="URBOARD" localSheetId="3">#REF!</definedName>
    <definedName name="URBOARD" localSheetId="5">#REF!</definedName>
    <definedName name="URBOARD">#REF!</definedName>
    <definedName name="UTI" localSheetId="0" hidden="1">{"'용역비'!$A$4:$C$8"}</definedName>
    <definedName name="UTI" hidden="1">{"'용역비'!$A$4:$C$8"}</definedName>
    <definedName name="UTIOL" localSheetId="0" hidden="1">{"'용역비'!$A$4:$C$8"}</definedName>
    <definedName name="UTIOL" hidden="1">{"'용역비'!$A$4:$C$8"}</definedName>
    <definedName name="UU" localSheetId="2">#REF!</definedName>
    <definedName name="UU" localSheetId="3">#REF!</definedName>
    <definedName name="UU">#REF!</definedName>
    <definedName name="UUUU">#REF!</definedName>
    <definedName name="UY" localSheetId="2">#REF!</definedName>
    <definedName name="UY" localSheetId="3">#REF!</definedName>
    <definedName name="UY" localSheetId="5">#REF!</definedName>
    <definedName name="UY">#REF!</definedName>
    <definedName name="uy5f">#REF!</definedName>
    <definedName name="U행">#REF!</definedName>
    <definedName name="V">#N/A</definedName>
    <definedName name="VB" localSheetId="0" hidden="1">{#N/A,#N/A,FALSE,"이태원철근"}</definedName>
    <definedName name="VB" hidden="1">{#N/A,#N/A,FALSE,"이태원철근"}</definedName>
    <definedName name="vbdfgg">#REF!</definedName>
    <definedName name="vbkjwhe" localSheetId="0" hidden="1">{#N/A,#N/A,FALSE,"ALM-ASISC"}</definedName>
    <definedName name="vbkjwhe" hidden="1">{#N/A,#N/A,FALSE,"ALM-ASISC"}</definedName>
    <definedName name="VBN" localSheetId="0" hidden="1">{#N/A,#N/A,FALSE,"이태원철근"}</definedName>
    <definedName name="VBN" hidden="1">{#N/A,#N/A,FALSE,"이태원철근"}</definedName>
    <definedName name="vcc" localSheetId="0" hidden="1">{"'용역비'!$A$4:$C$8"}</definedName>
    <definedName name="vcc" hidden="1">{"'용역비'!$A$4:$C$8"}</definedName>
    <definedName name="vcdgr">#REF!</definedName>
    <definedName name="VD" localSheetId="2">#REF!</definedName>
    <definedName name="VD" localSheetId="3">#REF!</definedName>
    <definedName name="VD" localSheetId="5">#REF!</definedName>
    <definedName name="VD">#REF!</definedName>
    <definedName name="vdwf" localSheetId="0" hidden="1">{#N/A,#N/A,FALSE,"ALM-ASISC"}</definedName>
    <definedName name="vdwf" hidden="1">{#N/A,#N/A,FALSE,"ALM-ASISC"}</definedName>
    <definedName name="VENT" localSheetId="2">#REF!</definedName>
    <definedName name="VENT" localSheetId="3">#REF!</definedName>
    <definedName name="VENT" localSheetId="5">#REF!</definedName>
    <definedName name="VENT">#REF!</definedName>
    <definedName name="vewtf" localSheetId="0" hidden="1">{#N/A,#N/A,FALSE,"ALM-ASISC"}</definedName>
    <definedName name="vewtf" hidden="1">{#N/A,#N/A,FALSE,"ALM-ASISC"}</definedName>
    <definedName name="vfh">#REF!</definedName>
    <definedName name="VGREFE">#REF!</definedName>
    <definedName name="vhder">#REF!</definedName>
    <definedName name="vhjkwghe" localSheetId="0" hidden="1">{#N/A,#N/A,FALSE,"ALM-ASISC"}</definedName>
    <definedName name="vhjkwghe" hidden="1">{#N/A,#N/A,FALSE,"ALM-ASISC"}</definedName>
    <definedName name="vhjkwhe" localSheetId="0" hidden="1">{#N/A,#N/A,FALSE,"ALM-ASISC"}</definedName>
    <definedName name="vhjkwhe" hidden="1">{#N/A,#N/A,FALSE,"ALM-ASISC"}</definedName>
    <definedName name="vhjkwlejh" localSheetId="0" hidden="1">{#N/A,#N/A,FALSE,"ALM-ASISC"}</definedName>
    <definedName name="vhjkwlejh" hidden="1">{#N/A,#N/A,FALSE,"ALM-ASISC"}</definedName>
    <definedName name="vhjweklh" localSheetId="0" hidden="1">{#N/A,#N/A,FALSE,"ALM-ASISC"}</definedName>
    <definedName name="vhjweklh" hidden="1">{#N/A,#N/A,FALSE,"ALM-ASISC"}</definedName>
    <definedName name="vhjwkhe" localSheetId="0" hidden="1">{#N/A,#N/A,FALSE,"ALM-ASISC"}</definedName>
    <definedName name="vhjwkhe" hidden="1">{#N/A,#N/A,FALSE,"ALM-ASISC"}</definedName>
    <definedName name="vhjwoe" localSheetId="0" hidden="1">{#N/A,#N/A,FALSE,"ALM-ASISC"}</definedName>
    <definedName name="vhjwoe" hidden="1">{#N/A,#N/A,FALSE,"ALM-ASISC"}</definedName>
    <definedName name="vhjwole" localSheetId="0" hidden="1">{#N/A,#N/A,FALSE,"ALM-ASISC"}</definedName>
    <definedName name="vhjwole" hidden="1">{#N/A,#N/A,FALSE,"ALM-ASISC"}</definedName>
    <definedName name="vhlkjw" localSheetId="0" hidden="1">{#N/A,#N/A,FALSE,"ALM-ASISC"}</definedName>
    <definedName name="vhlkjw" hidden="1">{#N/A,#N/A,FALSE,"ALM-ASISC"}</definedName>
    <definedName name="vhwjkeh" localSheetId="0" hidden="1">{#N/A,#N/A,FALSE,"ALM-ASISC"}</definedName>
    <definedName name="vhwjkeh" hidden="1">{#N/A,#N/A,FALSE,"ALM-ASISC"}</definedName>
    <definedName name="VIBRATION" localSheetId="2">#REF!</definedName>
    <definedName name="VIBRATION" localSheetId="3">#REF!</definedName>
    <definedName name="VIBRATION" localSheetId="5">#REF!</definedName>
    <definedName name="VIBRATION">#REF!</definedName>
    <definedName name="VIP">#REF!</definedName>
    <definedName name="VIR">#REF!</definedName>
    <definedName name="VIS">#REF!</definedName>
    <definedName name="vjhkldw" localSheetId="0" hidden="1">{#N/A,#N/A,FALSE,"ALM-ASISC"}</definedName>
    <definedName name="vjhkldw" hidden="1">{#N/A,#N/A,FALSE,"ALM-ASISC"}</definedName>
    <definedName name="vjkldw" localSheetId="0" hidden="1">{#N/A,#N/A,FALSE,"ALM-ASISC"}</definedName>
    <definedName name="vjkldw" hidden="1">{#N/A,#N/A,FALSE,"ALM-ASISC"}</definedName>
    <definedName name="vjklf" localSheetId="0" hidden="1">{#N/A,#N/A,FALSE,"ALM-ASISC"}</definedName>
    <definedName name="vjklf" hidden="1">{#N/A,#N/A,FALSE,"ALM-ASISC"}</definedName>
    <definedName name="vjkls" localSheetId="0" hidden="1">{#N/A,#N/A,FALSE,"ALM-ASISC"}</definedName>
    <definedName name="vjkls" hidden="1">{#N/A,#N/A,FALSE,"ALM-ASISC"}</definedName>
    <definedName name="vjkwhe" localSheetId="0" hidden="1">{#N/A,#N/A,FALSE,"ALM-ASISC"}</definedName>
    <definedName name="vjkwhe" hidden="1">{#N/A,#N/A,FALSE,"ALM-ASISC"}</definedName>
    <definedName name="vjkwhgekj" localSheetId="0" hidden="1">{#N/A,#N/A,FALSE,"ALM-ASISC"}</definedName>
    <definedName name="vjkwhgekj" hidden="1">{#N/A,#N/A,FALSE,"ALM-ASISC"}</definedName>
    <definedName name="vjpowei" localSheetId="0" hidden="1">{#N/A,#N/A,FALSE,"ALM-ASISC"}</definedName>
    <definedName name="vjpowei" hidden="1">{#N/A,#N/A,FALSE,"ALM-ASISC"}</definedName>
    <definedName name="vjwke" localSheetId="0" hidden="1">{#N/A,#N/A,FALSE,"ALM-ASISC"}</definedName>
    <definedName name="vjwke" hidden="1">{#N/A,#N/A,FALSE,"ALM-ASISC"}</definedName>
    <definedName name="vjwkhekl" localSheetId="0" hidden="1">{#N/A,#N/A,FALSE,"ALM-ASISC"}</definedName>
    <definedName name="vjwkhekl" hidden="1">{#N/A,#N/A,FALSE,"ALM-ASISC"}</definedName>
    <definedName name="vjwoiei" localSheetId="0" hidden="1">{#N/A,#N/A,FALSE,"ALM-ASISC"}</definedName>
    <definedName name="vjwoiei" hidden="1">{#N/A,#N/A,FALSE,"ALM-ASISC"}</definedName>
    <definedName name="vjwoieuhj" localSheetId="0" hidden="1">{#N/A,#N/A,FALSE,"ALM-ASISC"}</definedName>
    <definedName name="vjwoieuhj" hidden="1">{#N/A,#N/A,FALSE,"ALM-ASISC"}</definedName>
    <definedName name="vkwle" localSheetId="0" hidden="1">{#N/A,#N/A,FALSE,"ALM-ASISC"}</definedName>
    <definedName name="vkwle" hidden="1">{#N/A,#N/A,FALSE,"ALM-ASISC"}</definedName>
    <definedName name="VOLUME금액" localSheetId="2">#REF!</definedName>
    <definedName name="VOLUME금액" localSheetId="3">#REF!</definedName>
    <definedName name="VOLUME금액" localSheetId="5">#REF!</definedName>
    <definedName name="VOLUME금액">#REF!</definedName>
    <definedName name="vpowoie" localSheetId="0" hidden="1">{#N/A,#N/A,FALSE,"ALM-ASISC"}</definedName>
    <definedName name="vpowoie" hidden="1">{#N/A,#N/A,FALSE,"ALM-ASISC"}</definedName>
    <definedName name="VRGSFG">#REF!</definedName>
    <definedName name="VVV">#REF!</definedName>
    <definedName name="vw" localSheetId="0" hidden="1">{#N/A,#N/A,FALSE,"ALM-ASISC"}</definedName>
    <definedName name="vw" hidden="1">{#N/A,#N/A,FALSE,"ALM-ASISC"}</definedName>
    <definedName name="vwdfw" localSheetId="0" hidden="1">{#N/A,#N/A,FALSE,"ALM-ASISC"}</definedName>
    <definedName name="vwdfw" hidden="1">{#N/A,#N/A,FALSE,"ALM-ASISC"}</definedName>
    <definedName name="vwdfwe" localSheetId="0" hidden="1">{#N/A,#N/A,FALSE,"ALM-ASISC"}</definedName>
    <definedName name="vwdfwe" hidden="1">{#N/A,#N/A,FALSE,"ALM-ASISC"}</definedName>
    <definedName name="vwe" localSheetId="0" hidden="1">{#N/A,#N/A,FALSE,"ALM-ASISC"}</definedName>
    <definedName name="vwe" hidden="1">{#N/A,#N/A,FALSE,"ALM-ASISC"}</definedName>
    <definedName name="vwef" localSheetId="0" hidden="1">{#N/A,#N/A,FALSE,"ALM-ASISC"}</definedName>
    <definedName name="vwef" hidden="1">{#N/A,#N/A,FALSE,"ALM-ASISC"}</definedName>
    <definedName name="vwefg" localSheetId="0" hidden="1">{#N/A,#N/A,FALSE,"ALM-ASISC"}</definedName>
    <definedName name="vwefg" hidden="1">{#N/A,#N/A,FALSE,"ALM-ASISC"}</definedName>
    <definedName name="vwer" localSheetId="0" hidden="1">{#N/A,#N/A,FALSE,"ALM-ASISC"}</definedName>
    <definedName name="vwer" hidden="1">{#N/A,#N/A,FALSE,"ALM-ASISC"}</definedName>
    <definedName name="vwvw" localSheetId="0" hidden="1">{#N/A,#N/A,FALSE,"ALM-ASISC"}</definedName>
    <definedName name="vwvw" hidden="1">{#N/A,#N/A,FALSE,"ALM-ASISC"}</definedName>
    <definedName name="VYWL" localSheetId="0" hidden="1">{#N/A,#N/A,FALSE,"전력간선"}</definedName>
    <definedName name="VYWL" hidden="1">{#N/A,#N/A,FALSE,"전력간선"}</definedName>
    <definedName name="W" localSheetId="2">BlankMacro1</definedName>
    <definedName name="W" localSheetId="3">BlankMacro1</definedName>
    <definedName name="W" localSheetId="5">BlankMacro1</definedName>
    <definedName name="W" localSheetId="0">BlankMacro1</definedName>
    <definedName name="W">BlankMacro1</definedName>
    <definedName name="W1C">#REF!</definedName>
    <definedName name="W2C">#REF!</definedName>
    <definedName name="w2e3" localSheetId="0" hidden="1">{"'광피스표'!$A$3:$N$54"}</definedName>
    <definedName name="w2e3" hidden="1">{"'광피스표'!$A$3:$N$54"}</definedName>
    <definedName name="W3C">#REF!</definedName>
    <definedName name="WALE">#REF!</definedName>
    <definedName name="wale_e">#REF!</definedName>
    <definedName name="wale_ea">#REF!</definedName>
    <definedName name="WC">#REF!</definedName>
    <definedName name="WCC">#REF!</definedName>
    <definedName name="WCP">#REF!</definedName>
    <definedName name="wd" localSheetId="0" hidden="1">{#N/A,#N/A,FALSE,"ALM-ASISC"}</definedName>
    <definedName name="wd" hidden="1">{#N/A,#N/A,FALSE,"ALM-ASISC"}</definedName>
    <definedName name="WEQ" localSheetId="2">#REF!</definedName>
    <definedName name="WEQ" localSheetId="3">#REF!</definedName>
    <definedName name="WEQ" localSheetId="5">#REF!</definedName>
    <definedName name="WEQ">#REF!</definedName>
    <definedName name="WER" localSheetId="0" hidden="1">{"'광피스표'!$A$3:$N$54"}</definedName>
    <definedName name="WER" hidden="1">{"'광피스표'!$A$3:$N$54"}</definedName>
    <definedName name="WERFE">#REF!</definedName>
    <definedName name="werg">#REF!</definedName>
    <definedName name="werwe" localSheetId="0" hidden="1">{#N/A,#N/A,FALSE,"ALM-ASISC"}</definedName>
    <definedName name="werwe" hidden="1">{#N/A,#N/A,FALSE,"ALM-ASISC"}</definedName>
    <definedName name="WERWER">#REF!</definedName>
    <definedName name="WEW" localSheetId="2">#REF!</definedName>
    <definedName name="WEW" localSheetId="3">#REF!</definedName>
    <definedName name="WEW" localSheetId="5">#REF!</definedName>
    <definedName name="WEW">#REF!</definedName>
    <definedName name="WF">#REF!</definedName>
    <definedName name="WFF">#REF!</definedName>
    <definedName name="WFSD">#REF!</definedName>
    <definedName name="wkd" localSheetId="0" hidden="1">{#N/A,#N/A,FALSE,"3가";#N/A,#N/A,FALSE,"3나";#N/A,#N/A,FALSE,"3다"}</definedName>
    <definedName name="wkd" hidden="1">{#N/A,#N/A,FALSE,"3가";#N/A,#N/A,FALSE,"3나";#N/A,#N/A,FALSE,"3다"}</definedName>
    <definedName name="wkeljd" localSheetId="0" hidden="1">{#N/A,#N/A,FALSE,"ALM-ASISC"}</definedName>
    <definedName name="wkeljd" hidden="1">{#N/A,#N/A,FALSE,"ALM-ASISC"}</definedName>
    <definedName name="wm.조골재1" localSheetId="0" hidden="1">{#N/A,#N/A,FALSE,"조골재"}</definedName>
    <definedName name="wm.조골재1" hidden="1">{#N/A,#N/A,FALSE,"조골재"}</definedName>
    <definedName name="WON" localSheetId="2">#REF!</definedName>
    <definedName name="WON" localSheetId="3">#REF!</definedName>
    <definedName name="WON" localSheetId="5">#REF!</definedName>
    <definedName name="WON">#REF!</definedName>
    <definedName name="woogi" hidden="1">#REF!</definedName>
    <definedName name="woogi2" hidden="1">#REF!</definedName>
    <definedName name="WPP">#REF!</definedName>
    <definedName name="wqewqe" localSheetId="0" hidden="1">{#N/A,#N/A,FALSE,"ALM-ASISC"}</definedName>
    <definedName name="wqewqe" hidden="1">{#N/A,#N/A,FALSE,"ALM-ASISC"}</definedName>
    <definedName name="wqqqi" localSheetId="0" hidden="1">{#N/A,#N/A,FALSE,"전력간선"}</definedName>
    <definedName name="wqqqi" hidden="1">{#N/A,#N/A,FALSE,"전력간선"}</definedName>
    <definedName name="wqr">#REF!</definedName>
    <definedName name="WR">#REF!</definedName>
    <definedName name="WRITE" localSheetId="4">{#N/A,#N/A,FALSE,"CCTV"}</definedName>
    <definedName name="WRITE" localSheetId="5" hidden="1">{#N/A,#N/A,FALSE,"CCTV"}</definedName>
    <definedName name="WRITE" localSheetId="0" hidden="1">{#N/A,#N/A,FALSE,"CCTV"}</definedName>
    <definedName name="WRITE" hidden="1">{#N/A,#N/A,FALSE,"CCTV"}</definedName>
    <definedName name="wrn.2번." localSheetId="5" hidden="1">{#N/A,#N/A,FALSE,"2~8번"}</definedName>
    <definedName name="wrn.2번." localSheetId="0" hidden="1">{#N/A,#N/A,FALSE,"2~8번"}</definedName>
    <definedName name="wrn.2번." hidden="1">{#N/A,#N/A,FALSE,"2~8번"}</definedName>
    <definedName name="wrn.aaa." localSheetId="0" hidden="1">{#N/A,#N/A,FALSE,"ALM-ASISC"}</definedName>
    <definedName name="wrn.aaa." hidden="1">{#N/A,#N/A,FALSE,"ALM-ASISC"}</definedName>
    <definedName name="wrn.BM." localSheetId="4">{#N/A,#N/A,FALSE,"CCTV"}</definedName>
    <definedName name="wrn.BM." localSheetId="5" hidden="1">{#N/A,#N/A,FALSE,"CCTV"}</definedName>
    <definedName name="wrn.BM." localSheetId="0" hidden="1">{#N/A,#N/A,FALSE,"CCTV"}</definedName>
    <definedName name="wrn.BM." hidden="1">{#N/A,#N/A,FALSE,"CCTV"}</definedName>
    <definedName name="wrn.DACOM._.광전송장치._.투찰가._.검토." localSheetId="0" hidden="1">{#N/A,#N/A,FALSE,"DAOCM 2차 검토"}</definedName>
    <definedName name="wrn.DACOM._.광전송장치._.투찰가._.검토." hidden="1">{#N/A,#N/A,FALSE,"DAOCM 2차 검토"}</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TEST." localSheetId="0" hidden="1">{#N/A,#N/A,FALSE,"3가";#N/A,#N/A,FALSE,"3나";#N/A,#N/A,FALSE,"3다"}</definedName>
    <definedName name="wrn.TEST." hidden="1">{#N/A,#N/A,FALSE,"3가";#N/A,#N/A,FALSE,"3나";#N/A,#N/A,FALSE,"3다"}</definedName>
    <definedName name="wrn.test1." localSheetId="0" hidden="1">{#N/A,#N/A,FALSE,"명세표"}</definedName>
    <definedName name="wrn.test1." hidden="1">{#N/A,#N/A,FALSE,"명세표"}</definedName>
    <definedName name="wrn.건설기계사업소._.상반기보고." localSheetId="5" hidden="1">{#N/A,#N/A,FALSE,"사업총괄";#N/A,#N/A,FALSE,"장비사업";#N/A,#N/A,FALSE,"철구사업";#N/A,#N/A,FALSE,"준설사업"}</definedName>
    <definedName name="wrn.건설기계사업소._.상반기보고." localSheetId="0"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골재소요량." localSheetId="5" hidden="1">{#N/A,#N/A,FALSE,"골재소요량";#N/A,#N/A,FALSE,"골재소요량"}</definedName>
    <definedName name="wrn.골재소요량." localSheetId="0" hidden="1">{#N/A,#N/A,FALSE,"골재소요량";#N/A,#N/A,FALSE,"골재소요량"}</definedName>
    <definedName name="wrn.골재소요량." hidden="1">{#N/A,#N/A,FALSE,"골재소요량";#N/A,#N/A,FALSE,"골재소요량"}</definedName>
    <definedName name="wrn.교육청." localSheetId="0" hidden="1">{#N/A,#N/A,FALSE,"전력간선"}</definedName>
    <definedName name="wrn.교육청." hidden="1">{#N/A,#N/A,FALSE,"전력간선"}</definedName>
    <definedName name="wrn.구조2." localSheetId="5" hidden="1">{#N/A,#N/A,FALSE,"구조2"}</definedName>
    <definedName name="wrn.구조2." localSheetId="0" hidden="1">{#N/A,#N/A,FALSE,"구조2"}</definedName>
    <definedName name="wrn.구조2." hidden="1">{#N/A,#N/A,FALSE,"구조2"}</definedName>
    <definedName name="wrn.단가표지." localSheetId="5" hidden="1">{#N/A,#N/A,FALSE,"단가표지"}</definedName>
    <definedName name="wrn.단가표지." localSheetId="0" hidden="1">{#N/A,#N/A,FALSE,"단가표지"}</definedName>
    <definedName name="wrn.단가표지." hidden="1">{#N/A,#N/A,FALSE,"단가표지"}</definedName>
    <definedName name="wrn.배수1." localSheetId="5" hidden="1">{#N/A,#N/A,FALSE,"배수1"}</definedName>
    <definedName name="wrn.배수1." localSheetId="0" hidden="1">{#N/A,#N/A,FALSE,"배수1"}</definedName>
    <definedName name="wrn.배수1." hidden="1">{#N/A,#N/A,FALSE,"배수1"}</definedName>
    <definedName name="wrn.배수2." localSheetId="5" hidden="1">{#N/A,#N/A,FALSE,"배수2"}</definedName>
    <definedName name="wrn.배수2." localSheetId="0" hidden="1">{#N/A,#N/A,FALSE,"배수2"}</definedName>
    <definedName name="wrn.배수2." hidden="1">{#N/A,#N/A,FALSE,"배수2"}</definedName>
    <definedName name="wrn.변경예산." localSheetId="5" hidden="1">{#N/A,#N/A,FALSE,"변경관리예산";#N/A,#N/A,FALSE,"변경장비예산";#N/A,#N/A,FALSE,"변경준설예산";#N/A,#N/A,FALSE,"변경철구예산"}</definedName>
    <definedName name="wrn.변경예산." localSheetId="0"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부대1." localSheetId="5" hidden="1">{#N/A,#N/A,FALSE,"부대1"}</definedName>
    <definedName name="wrn.부대1." localSheetId="0" hidden="1">{#N/A,#N/A,FALSE,"부대1"}</definedName>
    <definedName name="wrn.부대1." hidden="1">{#N/A,#N/A,FALSE,"부대1"}</definedName>
    <definedName name="wrn.부대2." localSheetId="5" hidden="1">{#N/A,#N/A,FALSE,"부대2"}</definedName>
    <definedName name="wrn.부대2." localSheetId="0" hidden="1">{#N/A,#N/A,FALSE,"부대2"}</definedName>
    <definedName name="wrn.부대2." hidden="1">{#N/A,#N/A,FALSE,"부대2"}</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localSheetId="5" hidden="1">{#N/A,#N/A,FALSE,"속도"}</definedName>
    <definedName name="wrn.속도." localSheetId="0" hidden="1">{#N/A,#N/A,FALSE,"속도"}</definedName>
    <definedName name="wrn.속도." hidden="1">{#N/A,#N/A,FALSE,"속도"}</definedName>
    <definedName name="wrn.송변전공종단가."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수." localSheetId="0" hidden="1">{#N/A,"수불부",FALSE,"사급자재수불서";#N/A,"수불부",FALSE,"사급자재수불서"}</definedName>
    <definedName name="wrn.수." hidden="1">{#N/A,"수불부",FALSE,"사급자재수불서";#N/A,"수불부",FALSE,"사급자재수불서"}</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예상손익." localSheetId="5" hidden="1">{#N/A,#N/A,FALSE,"예상손익";#N/A,#N/A,FALSE,"관리분석";#N/A,#N/A,FALSE,"장비분석";#N/A,#N/A,FALSE,"준설분석";#N/A,#N/A,FALSE,"철구분석"}</definedName>
    <definedName name="wrn.예상손익." localSheetId="0"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운반시간." localSheetId="5" hidden="1">{#N/A,#N/A,FALSE,"운반시간"}</definedName>
    <definedName name="wrn.운반시간." localSheetId="0" hidden="1">{#N/A,#N/A,FALSE,"운반시간"}</definedName>
    <definedName name="wrn.운반시간." hidden="1">{#N/A,#N/A,FALSE,"운반시간"}</definedName>
    <definedName name="wrn.이정표." localSheetId="5" hidden="1">{#N/A,#N/A,FALSE,"이정표"}</definedName>
    <definedName name="wrn.이정표." localSheetId="0" hidden="1">{#N/A,#N/A,FALSE,"이정표"}</definedName>
    <definedName name="wrn.이정표." hidden="1">{#N/A,#N/A,FALSE,"이정표"}</definedName>
    <definedName name="wrn.이태원._.철근." localSheetId="0" hidden="1">{#N/A,#N/A,FALSE,"이태원철근"}</definedName>
    <definedName name="wrn.이태원._.철근." hidden="1">{#N/A,#N/A,FALSE,"이태원철근"}</definedName>
    <definedName name="wrn.인수." localSheetId="0" hidden="1">{#N/A,#N/A,TRUE,"인수_증설"}</definedName>
    <definedName name="wrn.인수." hidden="1">{#N/A,#N/A,TRUE,"인수_증설"}</definedName>
    <definedName name="wrn.조골재." localSheetId="5" hidden="1">{#N/A,#N/A,FALSE,"조골재"}</definedName>
    <definedName name="wrn.조골재." localSheetId="0" hidden="1">{#N/A,#N/A,FALSE,"조골재"}</definedName>
    <definedName name="wrn.조골재." hidden="1">{#N/A,#N/A,FALSE,"조골재"}</definedName>
    <definedName name="wrn.철골집계표._.5칸." localSheetId="0" hidden="1">{#N/A,#N/A,FALSE,"Sheet1"}</definedName>
    <definedName name="wrn.철골집계표._.5칸." hidden="1">{#N/A,#N/A,FALSE,"Sheet1"}</definedName>
    <definedName name="wrn.토공1." localSheetId="5" hidden="1">{#N/A,#N/A,FALSE,"구조1"}</definedName>
    <definedName name="wrn.토공1." localSheetId="0" hidden="1">{#N/A,#N/A,FALSE,"구조1"}</definedName>
    <definedName name="wrn.토공1." hidden="1">{#N/A,#N/A,FALSE,"구조1"}</definedName>
    <definedName name="wrn.토공2." localSheetId="5" hidden="1">{#N/A,#N/A,FALSE,"토공2"}</definedName>
    <definedName name="wrn.토공2." localSheetId="0" hidden="1">{#N/A,#N/A,FALSE,"토공2"}</definedName>
    <definedName name="wrn.토공2." hidden="1">{#N/A,#N/A,FALSE,"토공2"}</definedName>
    <definedName name="wrn.통신지." localSheetId="5" hidden="1">{#N/A,#N/A,FALSE,"기안지";#N/A,#N/A,FALSE,"통신지"}</definedName>
    <definedName name="wrn.통신지." localSheetId="0" hidden="1">{#N/A,#N/A,FALSE,"기안지";#N/A,#N/A,FALSE,"통신지"}</definedName>
    <definedName name="wrn.통신지." hidden="1">{#N/A,#N/A,FALSE,"기안지";#N/A,#N/A,FALSE,"통신지"}</definedName>
    <definedName name="wrn.포장1." localSheetId="5" hidden="1">{#N/A,#N/A,FALSE,"포장1";#N/A,#N/A,FALSE,"포장1"}</definedName>
    <definedName name="wrn.포장1." localSheetId="0" hidden="1">{#N/A,#N/A,FALSE,"포장1";#N/A,#N/A,FALSE,"포장1"}</definedName>
    <definedName name="wrn.포장1." hidden="1">{#N/A,#N/A,FALSE,"포장1";#N/A,#N/A,FALSE,"포장1"}</definedName>
    <definedName name="wrn.포장2." localSheetId="5" hidden="1">{#N/A,#N/A,FALSE,"포장2"}</definedName>
    <definedName name="wrn.포장2." localSheetId="0" hidden="1">{#N/A,#N/A,FALSE,"포장2"}</definedName>
    <definedName name="wrn.포장2." hidden="1">{#N/A,#N/A,FALSE,"포장2"}</definedName>
    <definedName name="wrn.표준공종단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목차." localSheetId="5" hidden="1">{#N/A,#N/A,FALSE,"표지목차"}</definedName>
    <definedName name="wrn.표지목차." localSheetId="0" hidden="1">{#N/A,#N/A,FALSE,"표지목차"}</definedName>
    <definedName name="wrn.표지목차." hidden="1">{#N/A,#N/A,FALSE,"표지목차"}</definedName>
    <definedName name="wrn.혼합골재." localSheetId="5" hidden="1">{#N/A,#N/A,FALSE,"혼합골재"}</definedName>
    <definedName name="wrn.혼합골재." localSheetId="0" hidden="1">{#N/A,#N/A,FALSE,"혼합골재"}</definedName>
    <definedName name="wrn.혼합골재." hidden="1">{#N/A,#N/A,FALSE,"혼합골재"}</definedName>
    <definedName name="wrn.회선임차현황." localSheetId="0" hidden="1">{#N/A,#N/A,FALSE,"회선임차현황"}</definedName>
    <definedName name="wrn.회선임차현황." hidden="1">{#N/A,#N/A,FALSE,"회선임차현황"}</definedName>
    <definedName name="wrty" localSheetId="0" hidden="1">{"'용역비'!$A$4:$C$8"}</definedName>
    <definedName name="wrty" hidden="1">{"'용역비'!$A$4:$C$8"}</definedName>
    <definedName name="wrtyrtyrt" localSheetId="0" hidden="1">{"'용역비'!$A$4:$C$8"}</definedName>
    <definedName name="wrtyrtyrt" hidden="1">{"'용역비'!$A$4:$C$8"}</definedName>
    <definedName name="wrtywrtywr" localSheetId="0" hidden="1">{"'용역비'!$A$4:$C$8"}</definedName>
    <definedName name="wrtywrtywr" hidden="1">{"'용역비'!$A$4:$C$8"}</definedName>
    <definedName name="WS">#REF!</definedName>
    <definedName name="WSO">#REF!</definedName>
    <definedName name="WSUM">#REF!</definedName>
    <definedName name="wte" localSheetId="0" hidden="1">{#N/A,#N/A,FALSE,"ALM-ASISC"}</definedName>
    <definedName name="wte" hidden="1">{#N/A,#N/A,FALSE,"ALM-ASISC"}</definedName>
    <definedName name="wuy" localSheetId="0" hidden="1">{"'용역비'!$A$4:$C$8"}</definedName>
    <definedName name="wuy" hidden="1">{"'용역비'!$A$4:$C$8"}</definedName>
    <definedName name="WW" localSheetId="0" hidden="1">{#N/A,#N/A,FALSE,"전력간선"}</definedName>
    <definedName name="WW" hidden="1">{#N/A,#N/A,FALSE,"전력간선"}</definedName>
    <definedName name="WW2___0">#REF!</definedName>
    <definedName name="WW2___10">#REF!</definedName>
    <definedName name="WW2___12">#REF!</definedName>
    <definedName name="WW2___2">#REF!</definedName>
    <definedName name="WW2___3">#REF!</definedName>
    <definedName name="WW2___4">#REF!</definedName>
    <definedName name="WW2___5">#REF!</definedName>
    <definedName name="WW2___7">#REF!</definedName>
    <definedName name="WW2___8">#REF!</definedName>
    <definedName name="WW2___9">#REF!</definedName>
    <definedName name="WW6___0">#REF!</definedName>
    <definedName name="WW6___10">#REF!</definedName>
    <definedName name="WW6___12">#REF!</definedName>
    <definedName name="WW6___2">#REF!</definedName>
    <definedName name="WW6___3">#REF!</definedName>
    <definedName name="WW6___4">#REF!</definedName>
    <definedName name="WW6___5">#REF!</definedName>
    <definedName name="WW6___7">#REF!</definedName>
    <definedName name="WW6___8">#REF!</definedName>
    <definedName name="WW6___9">#REF!</definedName>
    <definedName name="WWD" localSheetId="2">#REF!</definedName>
    <definedName name="WWD" localSheetId="3">#REF!</definedName>
    <definedName name="WWD" localSheetId="5">#REF!</definedName>
    <definedName name="WWD">#REF!</definedName>
    <definedName name="wwqqqwq" localSheetId="0" hidden="1">{#N/A,#N/A,FALSE,"전력간선"}</definedName>
    <definedName name="wwqqqwq" hidden="1">{#N/A,#N/A,FALSE,"전력간선"}</definedName>
    <definedName name="wwwwqqqq" localSheetId="0" hidden="1">{#N/A,#N/A,FALSE,"전력간선"}</definedName>
    <definedName name="wwwwqqqq" hidden="1">{#N/A,#N/A,FALSE,"전력간선"}</definedName>
    <definedName name="wwwwwwwq" localSheetId="0" hidden="1">{#N/A,#N/A,FALSE,"전력간선"}</definedName>
    <definedName name="wwwwwwwq" hidden="1">{#N/A,#N/A,FALSE,"전력간선"}</definedName>
    <definedName name="W행">#REF!</definedName>
    <definedName name="X" localSheetId="2">BlankMacro1</definedName>
    <definedName name="X" localSheetId="3">BlankMacro1</definedName>
    <definedName name="X" localSheetId="5">BlankMacro1</definedName>
    <definedName name="X" localSheetId="0">BlankMacro1</definedName>
    <definedName name="X">BlankMacro1</definedName>
    <definedName name="X9701D_일위대가_List">#REF!</definedName>
    <definedName name="XC" localSheetId="0" hidden="1">{"'광피스표'!$A$3:$N$54"}</definedName>
    <definedName name="XC" hidden="1">{"'광피스표'!$A$3:$N$54"}</definedName>
    <definedName name="XCCFD" localSheetId="0" hidden="1">{"'광피스표'!$A$3:$N$54"}</definedName>
    <definedName name="XCCFD" hidden="1">{"'광피스표'!$A$3:$N$54"}</definedName>
    <definedName name="xfe">#REF!</definedName>
    <definedName name="XL배관공" localSheetId="2">#REF!</definedName>
    <definedName name="XL배관공" localSheetId="3">#REF!</definedName>
    <definedName name="XL배관공">#REF!</definedName>
    <definedName name="XL보통인부" localSheetId="2">#REF!</definedName>
    <definedName name="XL보통인부" localSheetId="3">#REF!</definedName>
    <definedName name="XL보통인부">#REF!</definedName>
    <definedName name="XSE">#REF!</definedName>
    <definedName name="XX">#REF!</definedName>
    <definedName name="xxx">#REF!</definedName>
    <definedName name="XZKLCL" localSheetId="0" hidden="1">{#N/A,#N/A,FALSE,"전력간선"}</definedName>
    <definedName name="XZKLCL" hidden="1">{#N/A,#N/A,FALSE,"전력간선"}</definedName>
    <definedName name="Y" localSheetId="2">BlankMacro1</definedName>
    <definedName name="Y" localSheetId="3">BlankMacro1</definedName>
    <definedName name="Y" localSheetId="5">BlankMacro1</definedName>
    <definedName name="Y" localSheetId="0">BlankMacro1</definedName>
    <definedName name="Y">BlankMacro1</definedName>
    <definedName name="YA">#REF!</definedName>
    <definedName name="YES">#REF!</definedName>
    <definedName name="YFU" localSheetId="0" hidden="1">{"'용역비'!$A$4:$C$8"}</definedName>
    <definedName name="YFU" hidden="1">{"'용역비'!$A$4:$C$8"}</definedName>
    <definedName name="ygfdtrg">#REF!</definedName>
    <definedName name="YHT" localSheetId="2">#REF!</definedName>
    <definedName name="YHT" localSheetId="3">#REF!</definedName>
    <definedName name="YHT" localSheetId="5">#REF!</definedName>
    <definedName name="YHT">#REF!</definedName>
    <definedName name="yitd">#REF!</definedName>
    <definedName name="yjjm" localSheetId="2">#REF!</definedName>
    <definedName name="yjjm" localSheetId="3">#REF!</definedName>
    <definedName name="yjjm" localSheetId="5">#REF!</definedName>
    <definedName name="yjjm">#REF!</definedName>
    <definedName name="YJTY" localSheetId="2">#REF!</definedName>
    <definedName name="YJTY" localSheetId="3">#REF!</definedName>
    <definedName name="YJTY" localSheetId="5">#REF!</definedName>
    <definedName name="YJTY">#REF!</definedName>
    <definedName name="YJYT" localSheetId="2">#REF!</definedName>
    <definedName name="YJYT" localSheetId="3">#REF!</definedName>
    <definedName name="YJYT" localSheetId="5">#REF!</definedName>
    <definedName name="YJYT">#REF!</definedName>
    <definedName name="YL" localSheetId="0" hidden="1">{"'용역비'!$A$4:$C$8"}</definedName>
    <definedName name="YL" hidden="1">{"'용역비'!$A$4:$C$8"}</definedName>
    <definedName name="yrtgftr">#REF!</definedName>
    <definedName name="ytbty">#REF!</definedName>
    <definedName name="YTJHYT" localSheetId="2">#REF!</definedName>
    <definedName name="YTJHYT" localSheetId="3">#REF!</definedName>
    <definedName name="YTJHYT" localSheetId="5">#REF!</definedName>
    <definedName name="YTJHYT">#REF!</definedName>
    <definedName name="YTR" localSheetId="2">#REF!</definedName>
    <definedName name="YTR" localSheetId="3">#REF!</definedName>
    <definedName name="YTR" localSheetId="5">#REF!</definedName>
    <definedName name="YTR">#REF!</definedName>
    <definedName name="YTRY" localSheetId="2">#REF!</definedName>
    <definedName name="YTRY" localSheetId="3">#REF!</definedName>
    <definedName name="YTRY" localSheetId="5">#REF!</definedName>
    <definedName name="YTRY">#REF!</definedName>
    <definedName name="yu" localSheetId="0" hidden="1">{"'용역비'!$A$4:$C$8"}</definedName>
    <definedName name="yu" hidden="1">{"'용역비'!$A$4:$C$8"}</definedName>
    <definedName name="YUK" localSheetId="0" hidden="1">{"'용역비'!$A$4:$C$8"}</definedName>
    <definedName name="YUK" hidden="1">{"'용역비'!$A$4:$C$8"}</definedName>
    <definedName name="YUKOI" localSheetId="0" hidden="1">{"'용역비'!$A$4:$C$8"}</definedName>
    <definedName name="YUKOI" hidden="1">{"'용역비'!$A$4:$C$8"}</definedName>
    <definedName name="yyy" localSheetId="4">#REF!</definedName>
    <definedName name="yyy" hidden="1">#REF!</definedName>
    <definedName name="Z" localSheetId="2">BlankMacro1</definedName>
    <definedName name="Z" localSheetId="3">BlankMacro1</definedName>
    <definedName name="Z" localSheetId="5">BlankMacro1</definedName>
    <definedName name="Z" localSheetId="0">BlankMacro1</definedName>
    <definedName name="Z">BlankMacro1</definedName>
    <definedName name="Z_5817F9FA_CF8A_4D34_AB3E_D8C234E08F26_.wvu.PrintArea" localSheetId="4" hidden="1">공량산출서!$A$1:$S$513</definedName>
    <definedName name="Z_85812C60_2245_4953_95EA_C4B916CD2E36_.wvu.PrintArea" localSheetId="4" hidden="1">공량산출서!$A$1:$S$513</definedName>
    <definedName name="Z_E88BB908_13E8_4ECB_870B_B1A4E3837E6B_.wvu.PrintArea" localSheetId="4" hidden="1">공량산출서!$A$1:$S$513</definedName>
    <definedName name="ZA" localSheetId="0" hidden="1">{"'광피스표'!$A$3:$N$54"}</definedName>
    <definedName name="ZA" hidden="1">{"'광피스표'!$A$3:$N$54"}</definedName>
    <definedName name="ZK" localSheetId="2">#REF!</definedName>
    <definedName name="ZK" localSheetId="3">#REF!</definedName>
    <definedName name="ZK" localSheetId="5">#REF!</definedName>
    <definedName name="ZK">#REF!</definedName>
    <definedName name="ZM" localSheetId="2">#REF!</definedName>
    <definedName name="ZM" localSheetId="3">#REF!</definedName>
    <definedName name="ZM" localSheetId="5">#REF!</definedName>
    <definedName name="ZM">#REF!</definedName>
    <definedName name="ZXC" localSheetId="0" hidden="1">{#N/A,#N/A,FALSE,"이태원철근"}</definedName>
    <definedName name="ZXC" hidden="1">{#N/A,#N/A,FALSE,"이태원철근"}</definedName>
    <definedName name="zz" localSheetId="2">#REF!</definedName>
    <definedName name="zz" localSheetId="3">#REF!</definedName>
    <definedName name="zz" localSheetId="5">#REF!</definedName>
    <definedName name="zz">#REF!</definedName>
    <definedName name="ㄱ" localSheetId="2" hidden="1">#REF!</definedName>
    <definedName name="ㄱ" localSheetId="3" hidden="1">#REF!</definedName>
    <definedName name="ㄱ" hidden="1">#REF!</definedName>
    <definedName name="ㄱㄱ" localSheetId="0" hidden="1">{#N/A,#N/A,FALSE,"명세표"}</definedName>
    <definedName name="ㄱㄱ" hidden="1">{#N/A,#N/A,FALSE,"명세표"}</definedName>
    <definedName name="ㄱㄱㄱ">#REF!</definedName>
    <definedName name="ㄱㄱㄱㄱ">#REF!</definedName>
    <definedName name="ㄱㄱㄱㄱㄱ" localSheetId="2">#REF!</definedName>
    <definedName name="ㄱㄱㄱㄱㄱ" localSheetId="3">#REF!</definedName>
    <definedName name="ㄱㄱㄱㄱㄱ" localSheetId="5">#REF!</definedName>
    <definedName name="ㄱㄱㄱㄱㄱ">#REF!</definedName>
    <definedName name="ㄱㄱㄱㄱㄱㄱ" localSheetId="0" hidden="1">{"'용역비'!$A$4:$C$8"}</definedName>
    <definedName name="ㄱㄱㄱㄱㄱㄱ" hidden="1">{"'용역비'!$A$4:$C$8"}</definedName>
    <definedName name="ㄱ셔" localSheetId="2">#REF!</definedName>
    <definedName name="ㄱ셔" localSheetId="3">#REF!</definedName>
    <definedName name="ㄱ셔" localSheetId="5">#REF!</definedName>
    <definedName name="ㄱ셔">#REF!</definedName>
    <definedName name="ㄱ속속속소">#REF!</definedName>
    <definedName name="ㄱㅈㅎ" hidden="1">#REF!</definedName>
    <definedName name="ㄱㅎㄷㄱㅎ" localSheetId="0" hidden="1">{#N/A,#N/A,FALSE,"ALM-ASISC"}</definedName>
    <definedName name="ㄱㅎㄷㄱㅎ" hidden="1">{#N/A,#N/A,FALSE,"ALM-ASISC"}</definedName>
    <definedName name="가" localSheetId="4">#REF!</definedName>
    <definedName name="가" localSheetId="2">#REF!</definedName>
    <definedName name="가" localSheetId="3">#REF!</definedName>
    <definedName name="가" localSheetId="5">#REF!</definedName>
    <definedName name="가">#REF!</definedName>
    <definedName name="가2" localSheetId="0" hidden="1">{#N/A,#N/A,FALSE,"3가";#N/A,#N/A,FALSE,"3나";#N/A,#N/A,FALSE,"3다"}</definedName>
    <definedName name="가2" hidden="1">{#N/A,#N/A,FALSE,"3가";#N/A,#N/A,FALSE,"3나";#N/A,#N/A,FALSE,"3다"}</definedName>
    <definedName name="가S_O" localSheetId="0" hidden="1">{#N/A,#N/A,FALSE,"DAOCM 2차 검토"}</definedName>
    <definedName name="가S_O" hidden="1">{#N/A,#N/A,FALSE,"DAOCM 2차 검토"}</definedName>
    <definedName name="가가" localSheetId="0">BlankMacro1</definedName>
    <definedName name="가가">BlankMacro1</definedName>
    <definedName name="가감" localSheetId="2">#REF!</definedName>
    <definedName name="가감" localSheetId="3">#REF!</definedName>
    <definedName name="가감" localSheetId="5">#REF!</definedName>
    <definedName name="가감">#REF!</definedName>
    <definedName name="가감1" localSheetId="2">#REF!</definedName>
    <definedName name="가감1" localSheetId="3">#REF!</definedName>
    <definedName name="가감1" localSheetId="5">#REF!</definedName>
    <definedName name="가감1">#REF!</definedName>
    <definedName name="가격" localSheetId="5" hidden="1">{"'자리배치도'!$AG$1:$CI$28"}</definedName>
    <definedName name="가격" localSheetId="0" hidden="1">{"'자리배치도'!$AG$1:$CI$28"}</definedName>
    <definedName name="가격" hidden="1">{"'자리배치도'!$AG$1:$CI$28"}</definedName>
    <definedName name="가나" hidden="1">#REF!</definedName>
    <definedName name="가나나">#REF!</definedName>
    <definedName name="가나나나">#REF!</definedName>
    <definedName name="가나다" localSheetId="0" hidden="1">{#N/A,#N/A,FALSE,"ALM-ASISC"}</definedName>
    <definedName name="가나다" hidden="1">{#N/A,#N/A,FALSE,"ALM-ASISC"}</definedName>
    <definedName name="가나다람ㅁㅁㅁ">#REF!</definedName>
    <definedName name="가닥수" localSheetId="5">#REF!</definedName>
    <definedName name="가닥수">#REF!</definedName>
    <definedName name="가로등">#N/A</definedName>
    <definedName name="가로등부표2">#REF!,#REF!</definedName>
    <definedName name="가로등입력">#N/A</definedName>
    <definedName name="가로등주">#REF!</definedName>
    <definedName name="가링" localSheetId="2">#REF!</definedName>
    <definedName name="가링" localSheetId="3">#REF!</definedName>
    <definedName name="가링" localSheetId="5">#REF!</definedName>
    <definedName name="가링">#REF!</definedName>
    <definedName name="가설">#REF!</definedName>
    <definedName name="가설공사">#REF!</definedName>
    <definedName name="가설공사비" localSheetId="2">#REF!</definedName>
    <definedName name="가설공사비" localSheetId="3">#REF!</definedName>
    <definedName name="가설공사비" localSheetId="5">#REF!</definedName>
    <definedName name="가설공사비">#REF!</definedName>
    <definedName name="가설공사안내">#REF!</definedName>
    <definedName name="가설사무실">#REF!</definedName>
    <definedName name="가설양" localSheetId="0">BlankMacro1</definedName>
    <definedName name="가설양">BlankMacro1</definedName>
    <definedName name="가설울타리3개월">#REF!</definedName>
    <definedName name="가설울타리6개월">#REF!</definedName>
    <definedName name="가설울타리9개월">#REF!</definedName>
    <definedName name="가스" localSheetId="4">{#N/A,#N/A,FALSE,"CCTV"}</definedName>
    <definedName name="가스" localSheetId="5">{#N/A,#N/A,FALSE,"CCTV"}</definedName>
    <definedName name="가스" localSheetId="0">{#N/A,#N/A,FALSE,"CCTV"}</definedName>
    <definedName name="가스">{#N/A,#N/A,FALSE,"CCTV"}</definedName>
    <definedName name="가시나무H4.5">#REF!</definedName>
    <definedName name="가아" localSheetId="2" hidden="1">#REF!</definedName>
    <definedName name="가아" localSheetId="3" hidden="1">#REF!</definedName>
    <definedName name="가아" hidden="1">#REF!</definedName>
    <definedName name="간노율">#N/A</definedName>
    <definedName name="간선" localSheetId="2">#REF!</definedName>
    <definedName name="간선" localSheetId="3">#REF!</definedName>
    <definedName name="간선" localSheetId="5">#REF!</definedName>
    <definedName name="간선">#REF!</definedName>
    <definedName name="간선_voice" localSheetId="2">#REF!</definedName>
    <definedName name="간선_voice" localSheetId="3">#REF!</definedName>
    <definedName name="간선_voice" localSheetId="5">#REF!</definedName>
    <definedName name="간선_voice">#REF!</definedName>
    <definedName name="간선1" localSheetId="2">#REF!</definedName>
    <definedName name="간선1" localSheetId="3">#REF!</definedName>
    <definedName name="간선1" localSheetId="5">#REF!</definedName>
    <definedName name="간선1">#REF!</definedName>
    <definedName name="간선물량산출REV.3" localSheetId="2">#REF!</definedName>
    <definedName name="간선물량산출REV.3" localSheetId="3">#REF!</definedName>
    <definedName name="간선물량산출REV.3" localSheetId="5">#REF!</definedName>
    <definedName name="간선물량산출REV.3">#REF!</definedName>
    <definedName name="간선변경" localSheetId="2">BlankMacro1</definedName>
    <definedName name="간선변경" localSheetId="3">BlankMacro1</definedName>
    <definedName name="간선변경" localSheetId="5">BlankMacro1</definedName>
    <definedName name="간선변경" localSheetId="0">BlankMacro1</definedName>
    <definedName name="간선변경">BlankMacro1</definedName>
    <definedName name="간접">#REF!</definedName>
    <definedName name="간접노무비" localSheetId="2">#REF!</definedName>
    <definedName name="간접노무비" localSheetId="3">#REF!</definedName>
    <definedName name="간접노무비" localSheetId="5">#REF!</definedName>
    <definedName name="간접노무비">#REF!</definedName>
    <definedName name="간접노무비2">#REF!</definedName>
    <definedName name="간접노무비4">#REF!</definedName>
    <definedName name="간접비">#REF!</definedName>
    <definedName name="간접비내역">#REF!</definedName>
    <definedName name="간접인건비__입력" localSheetId="2">#REF!</definedName>
    <definedName name="간접인건비__입력" localSheetId="3">#REF!</definedName>
    <definedName name="간접인건비__입력" localSheetId="5">#REF!</definedName>
    <definedName name="간접인건비__입력">#REF!</definedName>
    <definedName name="간접인건비요율" localSheetId="2">#REF!</definedName>
    <definedName name="간접인건비요율" localSheetId="3">#REF!</definedName>
    <definedName name="간접인건비요율">#REF!</definedName>
    <definedName name="간접재료비" localSheetId="2">#REF!</definedName>
    <definedName name="간접재료비" localSheetId="3">#REF!</definedName>
    <definedName name="간접재료비" localSheetId="5">#REF!</definedName>
    <definedName name="간접재료비">#REF!</definedName>
    <definedName name="감가상각비" localSheetId="2">#REF!</definedName>
    <definedName name="감가상각비" localSheetId="3">#REF!</definedName>
    <definedName name="감가상각비" localSheetId="5">#REF!</definedName>
    <definedName name="감가상각비">#REF!</definedName>
    <definedName name="감나무">#REF!</definedName>
    <definedName name="감나무H2.5">#REF!</definedName>
    <definedName name="감나무H3.0">#REF!</definedName>
    <definedName name="감시장치후배치도" localSheetId="0" hidden="1">{#N/A,#N/A,FALSE,"회선임차현황"}</definedName>
    <definedName name="감시장치후배치도" hidden="1">{#N/A,#N/A,FALSE,"회선임차현황"}</definedName>
    <definedName name="갑" localSheetId="2">#REF!</definedName>
    <definedName name="갑" localSheetId="3">#REF!</definedName>
    <definedName name="갑" localSheetId="5">#REF!</definedName>
    <definedName name="갑">#REF!</definedName>
    <definedName name="갑03" localSheetId="2">#REF!</definedName>
    <definedName name="갑03" localSheetId="3">#REF!</definedName>
    <definedName name="갑03" localSheetId="5">#REF!</definedName>
    <definedName name="갑03">#REF!</definedName>
    <definedName name="갑1">#REF!</definedName>
    <definedName name="갑견적" localSheetId="2">#REF!</definedName>
    <definedName name="갑견적" localSheetId="3">#REF!</definedName>
    <definedName name="갑견적" localSheetId="5">#REF!</definedName>
    <definedName name="갑견적">#REF!</definedName>
    <definedName name="갑지" localSheetId="2">#REF!</definedName>
    <definedName name="갑지" localSheetId="3">#REF!</definedName>
    <definedName name="갑지" localSheetId="5">#REF!</definedName>
    <definedName name="갑지">#REF!</definedName>
    <definedName name="갑지1">#REF!</definedName>
    <definedName name="갑진01">#REF!,#REF!</definedName>
    <definedName name="강강" localSheetId="2">#REF!</definedName>
    <definedName name="강강" localSheetId="3">#REF!</definedName>
    <definedName name="강강" localSheetId="5">#REF!</definedName>
    <definedName name="강강">#REF!</definedName>
    <definedName name="강당내역">#REF!</definedName>
    <definedName name="강릉토목임" hidden="1">#REF!</definedName>
    <definedName name="강아지" localSheetId="2" hidden="1">#REF!</definedName>
    <definedName name="강아지" localSheetId="3" hidden="1">#REF!</definedName>
    <definedName name="강아지" hidden="1">#REF!</definedName>
    <definedName name="강의" localSheetId="2">#REF!</definedName>
    <definedName name="강의" localSheetId="3">#REF!</definedName>
    <definedName name="강의" localSheetId="5">#REF!</definedName>
    <definedName name="강의">#REF!</definedName>
    <definedName name="강접비">#REF!</definedName>
    <definedName name="개나리">#REF!</definedName>
    <definedName name="개보수">#REF!</definedName>
    <definedName name="개요" localSheetId="2" hidden="1">#REF!</definedName>
    <definedName name="개요" localSheetId="3" hidden="1">#REF!</definedName>
    <definedName name="개요" localSheetId="5" hidden="1">#REF!</definedName>
    <definedName name="개요" hidden="1">#REF!</definedName>
    <definedName name="개요1" localSheetId="2" hidden="1">#REF!</definedName>
    <definedName name="개요1" localSheetId="3" hidden="1">#REF!</definedName>
    <definedName name="개요1" hidden="1">#REF!</definedName>
    <definedName name="개요2" localSheetId="2" hidden="1">#REF!</definedName>
    <definedName name="개요2" localSheetId="3" hidden="1">#REF!</definedName>
    <definedName name="개요2" hidden="1">#REF!</definedName>
    <definedName name="갱부">#REF!</definedName>
    <definedName name="갱부001">#REF!</definedName>
    <definedName name="갱부002">#REF!</definedName>
    <definedName name="갱부011">#REF!</definedName>
    <definedName name="갱부982">#REF!</definedName>
    <definedName name="갱부991">#REF!</definedName>
    <definedName name="갱부992">#REF!</definedName>
    <definedName name="거">#REF!</definedName>
    <definedName name="거푸집소운반비">#REF!</definedName>
    <definedName name="거ㅏ" localSheetId="4">#REF!</definedName>
    <definedName name="거ㅏ" hidden="1">#REF!</definedName>
    <definedName name="건CONT_2" localSheetId="2">#REF!</definedName>
    <definedName name="건CONT_2" localSheetId="3">#REF!</definedName>
    <definedName name="건CONT_2" localSheetId="5">#REF!</definedName>
    <definedName name="건CONT_2">#REF!</definedName>
    <definedName name="건CONT2_1" localSheetId="2">#REF!</definedName>
    <definedName name="건CONT2_1" localSheetId="3">#REF!</definedName>
    <definedName name="건CONT2_1" localSheetId="5">#REF!</definedName>
    <definedName name="건CONT2_1">#REF!</definedName>
    <definedName name="건CONT2_2" localSheetId="2">#REF!</definedName>
    <definedName name="건CONT2_2" localSheetId="3">#REF!</definedName>
    <definedName name="건CONT2_2" localSheetId="5">#REF!</definedName>
    <definedName name="건CONT2_2">#REF!</definedName>
    <definedName name="건CONT2_3" localSheetId="2">#REF!</definedName>
    <definedName name="건CONT2_3" localSheetId="3">#REF!</definedName>
    <definedName name="건CONT2_3" localSheetId="5">#REF!</definedName>
    <definedName name="건CONT2_3">#REF!</definedName>
    <definedName name="건DCUT_3" localSheetId="2">#REF!</definedName>
    <definedName name="건DCUT_3" localSheetId="3">#REF!</definedName>
    <definedName name="건DCUT_3" localSheetId="5">#REF!</definedName>
    <definedName name="건DCUT_3">#REF!</definedName>
    <definedName name="건DUCT3_1" localSheetId="2">#REF!</definedName>
    <definedName name="건DUCT3_1" localSheetId="3">#REF!</definedName>
    <definedName name="건DUCT3_1" localSheetId="5">#REF!</definedName>
    <definedName name="건DUCT3_1">#REF!</definedName>
    <definedName name="건DUCT3_2" localSheetId="2">#REF!</definedName>
    <definedName name="건DUCT3_2" localSheetId="3">#REF!</definedName>
    <definedName name="건DUCT3_2" localSheetId="5">#REF!</definedName>
    <definedName name="건DUCT3_2">#REF!</definedName>
    <definedName name="건EQIP_1" localSheetId="2">#REF!</definedName>
    <definedName name="건EQIP_1" localSheetId="3">#REF!</definedName>
    <definedName name="건EQIP_1" localSheetId="5">#REF!</definedName>
    <definedName name="건EQIP_1">#REF!</definedName>
    <definedName name="건설기계운전기사001">#REF!</definedName>
    <definedName name="건설기계운전기사002">#REF!</definedName>
    <definedName name="건설기계운전기사011">#REF!</definedName>
    <definedName name="건설기계운전기사982">#REF!</definedName>
    <definedName name="건설기계운전기사991">#REF!</definedName>
    <definedName name="건설기계운전기사992">#REF!</definedName>
    <definedName name="건설기계운전조수001">#REF!</definedName>
    <definedName name="건설기계운전조수002">#REF!</definedName>
    <definedName name="건설기계운전조수011">#REF!</definedName>
    <definedName name="건설기계운전조수982">#REF!</definedName>
    <definedName name="건설기계운전조수991">#REF!</definedName>
    <definedName name="건설기계운전조수992">#REF!</definedName>
    <definedName name="건설기계조장001">#REF!</definedName>
    <definedName name="건설기계조장002">#REF!</definedName>
    <definedName name="건설기계조장011">#REF!</definedName>
    <definedName name="건설기계조장982">#REF!</definedName>
    <definedName name="건설기계조장991">#REF!</definedName>
    <definedName name="건설기계조장992">#REF!</definedName>
    <definedName name="건시운전" localSheetId="2">#REF!</definedName>
    <definedName name="건시운전" localSheetId="3">#REF!</definedName>
    <definedName name="건시운전" localSheetId="5">#REF!</definedName>
    <definedName name="건시운전">#REF!</definedName>
    <definedName name="건접노무비4">#REF!</definedName>
    <definedName name="건축">#REF!</definedName>
    <definedName name="건축목공">#REF!</definedName>
    <definedName name="건축목공001">#REF!</definedName>
    <definedName name="건축목공002">#REF!</definedName>
    <definedName name="건축목공011">#REF!</definedName>
    <definedName name="건축목공982">#REF!</definedName>
    <definedName name="건축목공991">#REF!</definedName>
    <definedName name="건축목공992">#REF!</definedName>
    <definedName name="건축서비스">#N/A</definedName>
    <definedName name="건축원가" hidden="1">#REF!</definedName>
    <definedName name="건축집계분임" localSheetId="2">#REF!</definedName>
    <definedName name="건축집계분임" localSheetId="3">#REF!</definedName>
    <definedName name="건축집계분임" localSheetId="5">#REF!</definedName>
    <definedName name="건축집계분임">#REF!</definedName>
    <definedName name="건축참고" localSheetId="0" hidden="1">{#N/A,#N/A,FALSE,"CCTV"}</definedName>
    <definedName name="건축참고" hidden="1">{#N/A,#N/A,FALSE,"CCTV"}</definedName>
    <definedName name="건축토공" localSheetId="5" hidden="1">{#N/A,#N/A,FALSE,"기안지";#N/A,#N/A,FALSE,"통신지"}</definedName>
    <definedName name="건축토공" localSheetId="0" hidden="1">{#N/A,#N/A,FALSE,"기안지";#N/A,#N/A,FALSE,"통신지"}</definedName>
    <definedName name="건축토공" hidden="1">{#N/A,#N/A,FALSE,"기안지";#N/A,#N/A,FALSE,"통신지"}</definedName>
    <definedName name="검수정보">#REF!</definedName>
    <definedName name="겉표지" localSheetId="2">#REF!</definedName>
    <definedName name="겉표지" localSheetId="3">#REF!</definedName>
    <definedName name="겉표지" localSheetId="5">#REF!</definedName>
    <definedName name="겉표지">#REF!</definedName>
    <definedName name="견">#REF!,#REF!</definedName>
    <definedName name="견_적_명___인천11차_확장공사_견적_件">#REF!</definedName>
    <definedName name="견인선포설">#REF!</definedName>
    <definedName name="견적" hidden="1">#REF!</definedName>
    <definedName name="견적A">#REF!</definedName>
    <definedName name="견적갑">#REF!</definedName>
    <definedName name="견적갑지">#REF!</definedName>
    <definedName name="견적단가">#REF!</definedName>
    <definedName name="견적대비" localSheetId="2" hidden="1">#REF!</definedName>
    <definedName name="견적대비" localSheetId="3" hidden="1">#REF!</definedName>
    <definedName name="견적대비" localSheetId="5" hidden="1">#REF!</definedName>
    <definedName name="견적대비" hidden="1">#REF!</definedName>
    <definedName name="견적서">#REF!</definedName>
    <definedName name="견적서1">#REF!</definedName>
    <definedName name="견적서2">#REF!</definedName>
    <definedName name="견적서3">#REF!</definedName>
    <definedName name="견적서4">#REF!</definedName>
    <definedName name="견적서5">#REF!</definedName>
    <definedName name="견적서6">#REF!</definedName>
    <definedName name="견적의뢰">#REF!</definedName>
    <definedName name="견적탱크">#REF!</definedName>
    <definedName name="견적토목">#REF!</definedName>
    <definedName name="견출공">#REF!</definedName>
    <definedName name="견출공001">#REF!</definedName>
    <definedName name="견출공002">#REF!</definedName>
    <definedName name="견출공011">#REF!</definedName>
    <definedName name="견출공982">#REF!</definedName>
    <definedName name="견출공991">#REF!</definedName>
    <definedName name="견출공992">#REF!</definedName>
    <definedName name="결재일" localSheetId="2">#REF!</definedName>
    <definedName name="결재일" localSheetId="3">#REF!</definedName>
    <definedName name="결재일" localSheetId="5">#REF!</definedName>
    <definedName name="결재일">#REF!</definedName>
    <definedName name="결정치" localSheetId="2">#REF!</definedName>
    <definedName name="결정치" localSheetId="3">#REF!</definedName>
    <definedName name="결정치" localSheetId="5">#REF!</definedName>
    <definedName name="결정치">#REF!</definedName>
    <definedName name="경고테이프포설">#REF!</definedName>
    <definedName name="경비" localSheetId="2">#REF!</definedName>
    <definedName name="경비" localSheetId="3">#REF!</definedName>
    <definedName name="경비" localSheetId="5">#REF!</definedName>
    <definedName name="경비">#REF!</definedName>
    <definedName name="경비2">#REF!</definedName>
    <definedName name="경비3">#REF!</definedName>
    <definedName name="경비4">#REF!</definedName>
    <definedName name="경비용역비">#REF!</definedName>
    <definedName name="경비율">#REF!</definedName>
    <definedName name="경암">#REF!</definedName>
    <definedName name="경애">#REF!</definedName>
    <definedName name="경운기간재">#REF!</definedName>
    <definedName name="경운기노무">#REF!</definedName>
    <definedName name="경운기노무야">#REF!</definedName>
    <definedName name="경운기손료">#REF!</definedName>
    <definedName name="계" localSheetId="2">#REF!</definedName>
    <definedName name="계" localSheetId="3">#REF!</definedName>
    <definedName name="계" localSheetId="5">#REF!</definedName>
    <definedName name="계">#REF!</definedName>
    <definedName name="계산">#REF!</definedName>
    <definedName name="계약금액">#REF!</definedName>
    <definedName name="계장공">#REF!</definedName>
    <definedName name="계장공001">#REF!</definedName>
    <definedName name="계장공002">#REF!</definedName>
    <definedName name="계장공011">#REF!</definedName>
    <definedName name="계장공982">#REF!</definedName>
    <definedName name="계장공991">#REF!</definedName>
    <definedName name="계장공992">#REF!</definedName>
    <definedName name="계획vs현황" localSheetId="0" hidden="1">{#N/A,#N/A,FALSE,"ALM-ASISC"}</definedName>
    <definedName name="계획vs현황" hidden="1">{#N/A,#N/A,FALSE,"ALM-ASISC"}</definedName>
    <definedName name="계획표">#REF!</definedName>
    <definedName name="고급선원">#REF!</definedName>
    <definedName name="고급선원001">#REF!</definedName>
    <definedName name="고급선원002">#REF!</definedName>
    <definedName name="고급선원011">#REF!</definedName>
    <definedName name="고급선원982">#REF!</definedName>
    <definedName name="고급선원991">#REF!</definedName>
    <definedName name="고급선원992">#REF!</definedName>
    <definedName name="고급원자력비파괴시험공001">#REF!</definedName>
    <definedName name="고급원자력비파괴시험공002">#REF!</definedName>
    <definedName name="고급원자력비파괴시험공011">#REF!</definedName>
    <definedName name="고급원자력비파괴시험공982">#REF!</definedName>
    <definedName name="고급원자력비파괴시험공991">#REF!</definedName>
    <definedName name="고급원자력비파괴시험공992">#REF!</definedName>
    <definedName name="고밀도다공질">#REF!</definedName>
    <definedName name="고배" localSheetId="2">#REF!</definedName>
    <definedName name="고배" localSheetId="3">#REF!</definedName>
    <definedName name="고배" localSheetId="5">#REF!</definedName>
    <definedName name="고배">#REF!</definedName>
    <definedName name="고배단가2" localSheetId="2">#REF!</definedName>
    <definedName name="고배단가2" localSheetId="3">#REF!</definedName>
    <definedName name="고배단가2">#REF!</definedName>
    <definedName name="고압">#REF!</definedName>
    <definedName name="고압케이블전공">#REF!</definedName>
    <definedName name="고압케이블전공001">#REF!</definedName>
    <definedName name="고압케이블전공002">#REF!</definedName>
    <definedName name="고압케이블전공011">#REF!</definedName>
    <definedName name="고압케이블전공982">#REF!</definedName>
    <definedName name="고압케이블전공991">#REF!</definedName>
    <definedName name="고압케이블전공992">#REF!</definedName>
    <definedName name="고용보험">#REF!</definedName>
    <definedName name="고용보험료2">#REF!</definedName>
    <definedName name="고정LG" localSheetId="2">#REF!</definedName>
    <definedName name="고정LG" localSheetId="3">#REF!</definedName>
    <definedName name="고정LG" localSheetId="5">#REF!</definedName>
    <definedName name="고정LG">#REF!</definedName>
    <definedName name="고정경비" localSheetId="2">#REF!</definedName>
    <definedName name="고정경비" localSheetId="3">#REF!</definedName>
    <definedName name="고정경비" localSheetId="5">#REF!</definedName>
    <definedName name="고정경비">#REF!</definedName>
    <definedName name="고정차고부속동신설수량">#REF!</definedName>
    <definedName name="고창" localSheetId="0" hidden="1">{#N/A,#N/A,FALSE,"회선임차현황"}</definedName>
    <definedName name="고창" hidden="1">{#N/A,#N/A,FALSE,"회선임차현황"}</definedName>
    <definedName name="고창배치도" localSheetId="0" hidden="1">{#N/A,#N/A,FALSE,"회선임차현황"}</definedName>
    <definedName name="고창배치도" hidden="1">{#N/A,#N/A,FALSE,"회선임차현황"}</definedName>
    <definedName name="고케">#REF!</definedName>
    <definedName name="곡사명" localSheetId="2">#REF!</definedName>
    <definedName name="곡사명" localSheetId="3">#REF!</definedName>
    <definedName name="곡사명">#REF!</definedName>
    <definedName name="골재Q모래">#REF!</definedName>
    <definedName name="골재Q모래불량">#REF!</definedName>
    <definedName name="골재Q자갈">#REF!</definedName>
    <definedName name="골재Q자갈불량">#REF!</definedName>
    <definedName name="골재Q잡석">#REF!</definedName>
    <definedName name="골재Q잡석불량">#REF!</definedName>
    <definedName name="골조단가" hidden="1">#REF!</definedName>
    <definedName name="곰솔H3.0xW1.0">#REF!</definedName>
    <definedName name="곰솔H3.0xW1.2xR10">#REF!</definedName>
    <definedName name="곰솔H3.5xW1.5xR12">#REF!</definedName>
    <definedName name="공" hidden="1">#REF!</definedName>
    <definedName name="공가원가VMS\" localSheetId="0" hidden="1">{#N/A,#N/A,TRUE,"토적및재료집계";#N/A,#N/A,TRUE,"토적및재료집계";#N/A,#N/A,TRUE,"단위량"}</definedName>
    <definedName name="공가원가VMS\" hidden="1">{#N/A,#N/A,TRUE,"토적및재료집계";#N/A,#N/A,TRUE,"토적및재료집계";#N/A,#N/A,TRUE,"단위량"}</definedName>
    <definedName name="공간노">#N/A</definedName>
    <definedName name="공급가액">#REF!</definedName>
    <definedName name="공급가액2">#REF!</definedName>
    <definedName name="공급가액4">#REF!</definedName>
    <definedName name="공기" localSheetId="2">#REF!</definedName>
    <definedName name="공기" localSheetId="3">#REF!</definedName>
    <definedName name="공기">#REF!</definedName>
    <definedName name="공기_개월">#REF!</definedName>
    <definedName name="공기산출">#N/A</definedName>
    <definedName name="공내역">#REF!</definedName>
    <definedName name="공노단" localSheetId="2">#REF!</definedName>
    <definedName name="공노단" localSheetId="3">#REF!</definedName>
    <definedName name="공노단">#REF!</definedName>
    <definedName name="공동구" localSheetId="2">#REF!</definedName>
    <definedName name="공동구" localSheetId="3">#REF!</definedName>
    <definedName name="공동구" localSheetId="5">#REF!</definedName>
    <definedName name="공동구">#REF!</definedName>
    <definedName name="공동구1" localSheetId="2">#REF!</definedName>
    <definedName name="공동구1" localSheetId="3">#REF!</definedName>
    <definedName name="공동구1" localSheetId="5">#REF!</definedName>
    <definedName name="공동구1">#REF!</definedName>
    <definedName name="공동구5" localSheetId="2">#REF!</definedName>
    <definedName name="공동구5" localSheetId="3">#REF!</definedName>
    <definedName name="공동구5" localSheetId="5">#REF!</definedName>
    <definedName name="공동구5">#REF!</definedName>
    <definedName name="공동구토공" localSheetId="5" hidden="1">{#N/A,#N/A,FALSE,"기안지";#N/A,#N/A,FALSE,"통신지"}</definedName>
    <definedName name="공동구토공" localSheetId="0" hidden="1">{#N/A,#N/A,FALSE,"기안지";#N/A,#N/A,FALSE,"통신지"}</definedName>
    <definedName name="공동구토공" hidden="1">{#N/A,#N/A,FALSE,"기안지";#N/A,#N/A,FALSE,"통신지"}</definedName>
    <definedName name="공량" localSheetId="2">#REF!</definedName>
    <definedName name="공량" localSheetId="3">#REF!</definedName>
    <definedName name="공량">#REF!</definedName>
    <definedName name="공량1">#REF!</definedName>
    <definedName name="공량10">#REF!</definedName>
    <definedName name="공량11">#REF!</definedName>
    <definedName name="공량12">#REF!</definedName>
    <definedName name="공량13">#REF!</definedName>
    <definedName name="공량14">#REF!</definedName>
    <definedName name="공량15">#REF!</definedName>
    <definedName name="공량16">#REF!</definedName>
    <definedName name="공량17">#REF!</definedName>
    <definedName name="공량18">#REF!</definedName>
    <definedName name="공량19">#REF!</definedName>
    <definedName name="공량2">#REF!</definedName>
    <definedName name="공량20">#REF!</definedName>
    <definedName name="공량21">#REF!</definedName>
    <definedName name="공량22">#REF!</definedName>
    <definedName name="공량23">#REF!</definedName>
    <definedName name="공량24">#REF!</definedName>
    <definedName name="공량25">#REF!</definedName>
    <definedName name="공량26">#REF!</definedName>
    <definedName name="공량27">#REF!</definedName>
    <definedName name="공량28">#REF!</definedName>
    <definedName name="공량29">#REF!</definedName>
    <definedName name="공량3">#REF!</definedName>
    <definedName name="공량30">#REF!</definedName>
    <definedName name="공량31">#REF!</definedName>
    <definedName name="공량32">#REF!</definedName>
    <definedName name="공량33">#REF!</definedName>
    <definedName name="공량34">#REF!</definedName>
    <definedName name="공량35">#REF!</definedName>
    <definedName name="공량36">#REF!</definedName>
    <definedName name="공량37">#REF!</definedName>
    <definedName name="공량38">#REF!</definedName>
    <definedName name="공량39">#REF!</definedName>
    <definedName name="공량4">#REF!</definedName>
    <definedName name="공량40">#REF!</definedName>
    <definedName name="공량41">#REF!</definedName>
    <definedName name="공량42">#REF!</definedName>
    <definedName name="공량43">#REF!</definedName>
    <definedName name="공량44">#REF!</definedName>
    <definedName name="공량45">#REF!</definedName>
    <definedName name="공량46">#REF!</definedName>
    <definedName name="공량47">#REF!</definedName>
    <definedName name="공량48">#REF!</definedName>
    <definedName name="공량49">#REF!</definedName>
    <definedName name="공량5">#REF!</definedName>
    <definedName name="공량50">#REF!</definedName>
    <definedName name="공량51">#REF!</definedName>
    <definedName name="공량52">#REF!</definedName>
    <definedName name="공량53">#REF!</definedName>
    <definedName name="공량54">#REF!</definedName>
    <definedName name="공량55">#REF!</definedName>
    <definedName name="공량56">#REF!</definedName>
    <definedName name="공량57">#REF!</definedName>
    <definedName name="공량58">#REF!</definedName>
    <definedName name="공량59">#REF!</definedName>
    <definedName name="공량6">#REF!</definedName>
    <definedName name="공량61">#REF!</definedName>
    <definedName name="공량62">#REF!</definedName>
    <definedName name="공량63">#REF!</definedName>
    <definedName name="공량64">#REF!</definedName>
    <definedName name="공량65">#REF!</definedName>
    <definedName name="공량66">#REF!</definedName>
    <definedName name="공량67">#REF!</definedName>
    <definedName name="공량68">#REF!</definedName>
    <definedName name="공량69">#REF!</definedName>
    <definedName name="공량7">#REF!</definedName>
    <definedName name="공량70">#REF!</definedName>
    <definedName name="공량71">#REF!</definedName>
    <definedName name="공량72">#REF!</definedName>
    <definedName name="공량73">#REF!</definedName>
    <definedName name="공량74">#REF!</definedName>
    <definedName name="공량75">#REF!</definedName>
    <definedName name="공량76">#REF!</definedName>
    <definedName name="공량77">#REF!</definedName>
    <definedName name="공량78">#REF!</definedName>
    <definedName name="공량79">#REF!</definedName>
    <definedName name="공량8">#REF!</definedName>
    <definedName name="공량80">#REF!</definedName>
    <definedName name="공량81">#REF!</definedName>
    <definedName name="공량82">#REF!</definedName>
    <definedName name="공량83">#REF!</definedName>
    <definedName name="공량84">#REF!</definedName>
    <definedName name="공량85">#REF!</definedName>
    <definedName name="공량86">#REF!</definedName>
    <definedName name="공량87">#REF!</definedName>
    <definedName name="공량9">#REF!</definedName>
    <definedName name="공무팀" localSheetId="2">#REF!</definedName>
    <definedName name="공무팀" localSheetId="3">#REF!</definedName>
    <definedName name="공무팀" localSheetId="5">#REF!</definedName>
    <definedName name="공무팀">#REF!</definedName>
    <definedName name="공비" localSheetId="0">BlankMacro1</definedName>
    <definedName name="공비">BlankMacro1</definedName>
    <definedName name="공사개요">#REF!</definedName>
    <definedName name="공사기간" localSheetId="2">#REF!</definedName>
    <definedName name="공사기간" localSheetId="3">#REF!</definedName>
    <definedName name="공사기간" localSheetId="5">#REF!</definedName>
    <definedName name="공사기간">#REF!</definedName>
    <definedName name="공사명" localSheetId="2">#REF!</definedName>
    <definedName name="공사명" localSheetId="3">#REF!</definedName>
    <definedName name="공사명" localSheetId="5">#REF!</definedName>
    <definedName name="공사명">#REF!</definedName>
    <definedName name="공사명1" localSheetId="2">#REF!</definedName>
    <definedName name="공사명1" localSheetId="3">#REF!</definedName>
    <definedName name="공사명1" localSheetId="5">#REF!</definedName>
    <definedName name="공사명1">#REF!</definedName>
    <definedName name="공사비">#REF!</definedName>
    <definedName name="공사비갑지" localSheetId="2">#REF!</definedName>
    <definedName name="공사비갑지" localSheetId="3">#REF!</definedName>
    <definedName name="공사비갑지" localSheetId="5">#REF!</definedName>
    <definedName name="공사비갑지">#REF!</definedName>
    <definedName name="공사비총괄표">#REF!</definedName>
    <definedName name="공사설명서" localSheetId="0" hidden="1">{#N/A,#N/A,FALSE,"ALM-ASISC"}</definedName>
    <definedName name="공사설명서" hidden="1">{#N/A,#N/A,FALSE,"ALM-ASISC"}</definedName>
    <definedName name="공사안내판">#REF!</definedName>
    <definedName name="공사원">#REF!</definedName>
    <definedName name="공사원가">#REF!</definedName>
    <definedName name="공사원가명세서">#REF!</definedName>
    <definedName name="공산">#REF!</definedName>
    <definedName name="공압축3.5간재">#REF!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용" localSheetId="2">#REF!</definedName>
    <definedName name="공용" localSheetId="3">#REF!</definedName>
    <definedName name="공용" localSheetId="5">#REF!</definedName>
    <definedName name="공용">#REF!</definedName>
    <definedName name="공용1" localSheetId="2">#REF!</definedName>
    <definedName name="공용1" localSheetId="3">#REF!</definedName>
    <definedName name="공용1" localSheetId="5">#REF!</definedName>
    <definedName name="공용1">#REF!</definedName>
    <definedName name="공용2" localSheetId="2">#REF!</definedName>
    <definedName name="공용2" localSheetId="3">#REF!</definedName>
    <definedName name="공용2" localSheetId="5">#REF!</definedName>
    <definedName name="공용2">#REF!</definedName>
    <definedName name="공용3" localSheetId="2">#REF!</definedName>
    <definedName name="공용3" localSheetId="3">#REF!</definedName>
    <definedName name="공용3" localSheetId="5">#REF!</definedName>
    <definedName name="공용3">#REF!</definedName>
    <definedName name="공용5" localSheetId="2">#REF!</definedName>
    <definedName name="공용5" localSheetId="3">#REF!</definedName>
    <definedName name="공용5" localSheetId="5">#REF!</definedName>
    <definedName name="공용5">#REF!</definedName>
    <definedName name="공용6" localSheetId="2">#REF!</definedName>
    <definedName name="공용6" localSheetId="3">#REF!</definedName>
    <definedName name="공용6" localSheetId="5">#REF!</definedName>
    <definedName name="공용6">#REF!</definedName>
    <definedName name="공원등기초" localSheetId="0" hidden="1">{#N/A,#N/A,FALSE,"골재소요량";#N/A,#N/A,FALSE,"골재소요량"}</definedName>
    <definedName name="공원등기초" hidden="1">{#N/A,#N/A,FALSE,"골재소요량";#N/A,#N/A,FALSE,"골재소요량"}</definedName>
    <definedName name="공일">#REF!</definedName>
    <definedName name="공장동" localSheetId="2" hidden="1">#REF!</definedName>
    <definedName name="공장동" localSheetId="3" hidden="1">#REF!</definedName>
    <definedName name="공장동" localSheetId="5" hidden="1">#REF!</definedName>
    <definedName name="공장동" hidden="1">#REF!</definedName>
    <definedName name="공정">#REF!</definedName>
    <definedName name="공정량">#REF!</definedName>
    <definedName name="공정별_집계표" localSheetId="2">#REF!</definedName>
    <definedName name="공정별_집계표" localSheetId="3">#REF!</definedName>
    <definedName name="공정별_집계표" localSheetId="5">#REF!</definedName>
    <definedName name="공정별_집계표">#REF!</definedName>
    <definedName name="공종">#REF!</definedName>
    <definedName name="공종별">#REF!</definedName>
    <definedName name="공종별수량합산_qry">#REF!</definedName>
    <definedName name="공통비시영">#REF!</definedName>
    <definedName name="공호표" localSheetId="5">#REF!</definedName>
    <definedName name="공호표">#REF!</definedName>
    <definedName name="과장GROSS">#N/A</definedName>
    <definedName name="과장급_인당복리후생비">#REF!</definedName>
    <definedName name="관100소운반비">#REF!</definedName>
    <definedName name="관28소운반비">#REF!</definedName>
    <definedName name="관50소운반비">#REF!</definedName>
    <definedName name="관80소운반비">#REF!</definedName>
    <definedName name="관갉">#REF!,#REF!,#REF!</definedName>
    <definedName name="관급" localSheetId="2">#REF!,#REF!,#REF!</definedName>
    <definedName name="관급" localSheetId="3">#REF!,#REF!,#REF!</definedName>
    <definedName name="관급" localSheetId="5">#REF!,#REF!,#REF!</definedName>
    <definedName name="관급">#REF!,#REF!,#REF!</definedName>
    <definedName name="관급1">#REF!,#REF!,#REF!</definedName>
    <definedName name="관급단가">#REF!</definedName>
    <definedName name="관급자재">#REF!,#REF!,#REF!</definedName>
    <definedName name="관급자재내역서" localSheetId="2">#REF!</definedName>
    <definedName name="관급자재내역서" localSheetId="3">#REF!</definedName>
    <definedName name="관급자재내역서" localSheetId="5">#REF!</definedName>
    <definedName name="관급자재내역서">#REF!</definedName>
    <definedName name="관급자재비" localSheetId="2">#REF!</definedName>
    <definedName name="관급자재비" localSheetId="3">#REF!</definedName>
    <definedName name="관급자재비" localSheetId="5">#REF!</definedName>
    <definedName name="관급자재비">#REF!</definedName>
    <definedName name="관로">#REF!</definedName>
    <definedName name="관로1">#REF!</definedName>
    <definedName name="관로총괄">#REF!</definedName>
    <definedName name="관로터파기">#REF!</definedName>
    <definedName name="관목계">#REF!</definedName>
    <definedName name="관용접300간재">#REF!</definedName>
    <definedName name="관용접300노무">#REF!</definedName>
    <definedName name="관절단300간재">#REF!</definedName>
    <definedName name="관절단300노무">#REF!</definedName>
    <definedName name="광" localSheetId="0" hidden="1">{#N/A,#N/A,TRUE,"토적및재료집계";#N/A,#N/A,TRUE,"토적및재료집계";#N/A,#N/A,TRUE,"단위량"}</definedName>
    <definedName name="광" hidden="1">{#N/A,#N/A,TRUE,"토적및재료집계";#N/A,#N/A,TRUE,"토적및재료집계";#N/A,#N/A,TRUE,"단위량"}</definedName>
    <definedName name="광2호철개설치보통지">#REF!</definedName>
    <definedName name="광2호철개설치주택지">#REF!</definedName>
    <definedName name="광명">#REF!</definedName>
    <definedName name="광케이블기사">#REF!</definedName>
    <definedName name="광케이블설치사001">#REF!</definedName>
    <definedName name="광케이블설치사002">#REF!</definedName>
    <definedName name="광케이블설치사011">#REF!</definedName>
    <definedName name="광케이블설치사982">#REF!</definedName>
    <definedName name="광케이블설치사991">#REF!</definedName>
    <definedName name="광케이블설치사992">#REF!</definedName>
    <definedName name="광통신기사">#REF!</definedName>
    <definedName name="광통신설치사001">#REF!</definedName>
    <definedName name="광통신설치사002">#REF!</definedName>
    <definedName name="광통신설치사011">#REF!</definedName>
    <definedName name="광통신설치사982">#REF!</definedName>
    <definedName name="광통신설치사991">#REF!</definedName>
    <definedName name="광통신설치사992">#REF!</definedName>
    <definedName name="교" localSheetId="2">#REF!</definedName>
    <definedName name="교" localSheetId="3">#REF!</definedName>
    <definedName name="교" localSheetId="5">#REF!</definedName>
    <definedName name="교">#REF!</definedName>
    <definedName name="교동토목공사" localSheetId="0" hidden="1">{#N/A,#N/A,FALSE,"이태원철근"}</definedName>
    <definedName name="교동토목공사" hidden="1">{#N/A,#N/A,FALSE,"이태원철근"}</definedName>
    <definedName name="교량첨가집계표">#REF!</definedName>
    <definedName name="교목계">#REF!</definedName>
    <definedName name="교육내용" localSheetId="2">#REF!</definedName>
    <definedName name="교육내용" localSheetId="3">#REF!</definedName>
    <definedName name="교육내용" localSheetId="5">#REF!</definedName>
    <definedName name="교육내용">#REF!</definedName>
    <definedName name="교육훈련비">#REF!</definedName>
    <definedName name="교첨">#REF!</definedName>
    <definedName name="교통" hidden="1">#REF!</definedName>
    <definedName name="교환구내">#REF!</definedName>
    <definedName name="구산갑지" hidden="1">#REF!</definedName>
    <definedName name="구조물R">#REF!</definedName>
    <definedName name="구축본부" localSheetId="0" hidden="1">{#N/A,#N/A,FALSE,"3가";#N/A,#N/A,FALSE,"3나";#N/A,#N/A,FALSE,"3다"}</definedName>
    <definedName name="구축본부" hidden="1">{#N/A,#N/A,FALSE,"3가";#N/A,#N/A,FALSE,"3나";#N/A,#N/A,FALSE,"3다"}</definedName>
    <definedName name="국내회선">#REF!</definedName>
    <definedName name="국명">#REF!</definedName>
    <definedName name="국산TRIPACK" localSheetId="2">#REF!</definedName>
    <definedName name="국산TRIPACK" localSheetId="3">#REF!</definedName>
    <definedName name="국산TRIPACK" localSheetId="5">#REF!</definedName>
    <definedName name="국산TRIPACK">#REF!</definedName>
    <definedName name="국소카운팅">#REF!</definedName>
    <definedName name="굵기">#REF!</definedName>
    <definedName name="궁" localSheetId="2">#REF!</definedName>
    <definedName name="궁" localSheetId="3">#REF!</definedName>
    <definedName name="궁" localSheetId="5">#REF!</definedName>
    <definedName name="궁">#REF!</definedName>
    <definedName name="궤도공">#REF!</definedName>
    <definedName name="궤도공001">#REF!</definedName>
    <definedName name="궤도공002">#REF!</definedName>
    <definedName name="궤도공011">#REF!</definedName>
    <definedName name="궤도공982">#REF!</definedName>
    <definedName name="궤도공991">#REF!</definedName>
    <definedName name="궤도공992">#REF!</definedName>
    <definedName name="규격" localSheetId="2">#REF!</definedName>
    <definedName name="규격" localSheetId="3">#REF!</definedName>
    <definedName name="규격" localSheetId="5">#REF!</definedName>
    <definedName name="규격">#REF!</definedName>
    <definedName name="그래픽">#REF!</definedName>
    <definedName name="그림" localSheetId="0" hidden="1">{#N/A,#N/A,FALSE,"전력간선"}</definedName>
    <definedName name="그림" hidden="1">{#N/A,#N/A,FALSE,"전력간선"}</definedName>
    <definedName name="글로벌">#REF!</definedName>
    <definedName name="글로벌견적">#REF!</definedName>
    <definedName name="글로벌압축">#REF!</definedName>
    <definedName name="글로벌압축1">#REF!</definedName>
    <definedName name="글로벌압축2">#REF!</definedName>
    <definedName name="금마타리">#REF!</definedName>
    <definedName name="금융비용비율">#REF!</definedName>
    <definedName name="급전용통신회선" localSheetId="0" hidden="1">{#N/A,#N/A,FALSE,"회선임차현황"}</definedName>
    <definedName name="급전용통신회선" hidden="1">{#N/A,#N/A,FALSE,"회선임차현황"}</definedName>
    <definedName name="기">#N/A</definedName>
    <definedName name="기계" localSheetId="5">#REF!</definedName>
    <definedName name="기계">#REF!</definedName>
    <definedName name="기계3" localSheetId="0">BlankMacro1</definedName>
    <definedName name="기계3">BlankMacro1</definedName>
    <definedName name="기계가격">#REF!</definedName>
    <definedName name="기계공">#REF!</definedName>
    <definedName name="기계공001">#REF!</definedName>
    <definedName name="기계공002">#REF!</definedName>
    <definedName name="기계공011">#REF!</definedName>
    <definedName name="기계공982">#REF!</definedName>
    <definedName name="기계공991">#REF!</definedName>
    <definedName name="기계공992">#REF!</definedName>
    <definedName name="기계변대" localSheetId="0" hidden="1">{#N/A,#N/A,FALSE,"명세표"}</definedName>
    <definedName name="기계변대" hidden="1">{#N/A,#N/A,FALSE,"명세표"}</definedName>
    <definedName name="기계설치" localSheetId="5">#REF!</definedName>
    <definedName name="기계설치">#REF!</definedName>
    <definedName name="기계설치공" localSheetId="5">#REF!</definedName>
    <definedName name="기계설치공">#REF!</definedName>
    <definedName name="기계설치공001">#REF!</definedName>
    <definedName name="기계설치공002">#REF!</definedName>
    <definedName name="기계설치공011">#REF!</definedName>
    <definedName name="기계설치공982">#REF!</definedName>
    <definedName name="기계설치공991">#REF!</definedName>
    <definedName name="기계설치공992">#REF!</definedName>
    <definedName name="기계설치대장소노무">#REF!</definedName>
    <definedName name="기계운전사">#REF!</definedName>
    <definedName name="기공" localSheetId="2">#REF!</definedName>
    <definedName name="기공" localSheetId="3">#REF!</definedName>
    <definedName name="기공" localSheetId="5">#REF!</definedName>
    <definedName name="기공">#REF!</definedName>
    <definedName name="기기" localSheetId="2">#REF!</definedName>
    <definedName name="기기" localSheetId="3">#REF!</definedName>
    <definedName name="기기" localSheetId="5">#REF!</definedName>
    <definedName name="기기">#REF!</definedName>
    <definedName name="기기기" localSheetId="2" hidden="1">#REF!</definedName>
    <definedName name="기기기" localSheetId="3" hidden="1">#REF!</definedName>
    <definedName name="기기기" localSheetId="5" hidden="1">#REF!</definedName>
    <definedName name="기기기" hidden="1">#REF!</definedName>
    <definedName name="기기단가" localSheetId="2">#REF!</definedName>
    <definedName name="기기단가" localSheetId="3">#REF!</definedName>
    <definedName name="기기단가" localSheetId="5">#REF!</definedName>
    <definedName name="기기단가">#REF!</definedName>
    <definedName name="기기수량" localSheetId="2">#REF!</definedName>
    <definedName name="기기수량" localSheetId="3">#REF!</definedName>
    <definedName name="기기수량" localSheetId="5">#REF!</definedName>
    <definedName name="기기수량">#REF!</definedName>
    <definedName name="기기신설" localSheetId="2">#REF!</definedName>
    <definedName name="기기신설" localSheetId="3">#REF!</definedName>
    <definedName name="기기신설" localSheetId="5">#REF!</definedName>
    <definedName name="기기신설">#REF!</definedName>
    <definedName name="기기철거" localSheetId="2">#REF!</definedName>
    <definedName name="기기철거" localSheetId="3">#REF!</definedName>
    <definedName name="기기철거" localSheetId="5">#REF!</definedName>
    <definedName name="기기철거">#REF!</definedName>
    <definedName name="기기품셈내역1" localSheetId="2" hidden="1">#REF!</definedName>
    <definedName name="기기품셈내역1" localSheetId="3" hidden="1">#REF!</definedName>
    <definedName name="기기품셈내역1" localSheetId="5" hidden="1">#REF!</definedName>
    <definedName name="기기품셈내역1" hidden="1">#REF!</definedName>
    <definedName name="기본">#REF!</definedName>
    <definedName name="기본2" hidden="1">#REF!</definedName>
    <definedName name="기사급_인당복리후생비">#REF!</definedName>
    <definedName name="기성품" localSheetId="0">BlankMacro1</definedName>
    <definedName name="기성품">BlankMacro1</definedName>
    <definedName name="기술개발비">#REF!</definedName>
    <definedName name="기안" localSheetId="2" hidden="1">#REF!</definedName>
    <definedName name="기안" localSheetId="3" hidden="1">#REF!</definedName>
    <definedName name="기안" localSheetId="5" hidden="1">#REF!</definedName>
    <definedName name="기안" hidden="1">#REF!</definedName>
    <definedName name="기안갑">#REF!</definedName>
    <definedName name="기안변경" localSheetId="2" hidden="1">#REF!</definedName>
    <definedName name="기안변경" localSheetId="3" hidden="1">#REF!</definedName>
    <definedName name="기안변경" localSheetId="5" hidden="1">#REF!</definedName>
    <definedName name="기안변경" hidden="1">#REF!</definedName>
    <definedName name="기안을">#REF!</definedName>
    <definedName name="기자재수량" localSheetId="2">#REF!</definedName>
    <definedName name="기자재수량" localSheetId="3">#REF!</definedName>
    <definedName name="기자재수량" localSheetId="5">#REF!</definedName>
    <definedName name="기자재수량">#REF!</definedName>
    <definedName name="기준" localSheetId="2">#REF!</definedName>
    <definedName name="기준" localSheetId="3">#REF!</definedName>
    <definedName name="기준" localSheetId="5">#REF!</definedName>
    <definedName name="기준">#REF!</definedName>
    <definedName name="기초" localSheetId="2" hidden="1">#REF!</definedName>
    <definedName name="기초" localSheetId="3" hidden="1">#REF!</definedName>
    <definedName name="기초" localSheetId="5" hidden="1">#REF!</definedName>
    <definedName name="기초" hidden="1">#REF!</definedName>
    <definedName name="기타" localSheetId="2">#REF!</definedName>
    <definedName name="기타" localSheetId="3">#REF!</definedName>
    <definedName name="기타" localSheetId="5">#REF!</definedName>
    <definedName name="기타">#REF!</definedName>
    <definedName name="기타경비" localSheetId="2">#REF!</definedName>
    <definedName name="기타경비" localSheetId="3">#REF!</definedName>
    <definedName name="기타경비" localSheetId="5">#REF!</definedName>
    <definedName name="기타경비">#REF!</definedName>
    <definedName name="기타경비.입력" localSheetId="2">#REF!</definedName>
    <definedName name="기타경비.입력" localSheetId="3">#REF!</definedName>
    <definedName name="기타경비.입력" localSheetId="5">#REF!</definedName>
    <definedName name="기타경비.입력">#REF!</definedName>
    <definedName name="기타경비__입력" localSheetId="2">#REF!</definedName>
    <definedName name="기타경비__입력" localSheetId="3">#REF!</definedName>
    <definedName name="기타경비__입력">#REF!</definedName>
    <definedName name="기타경비2">#REF!</definedName>
    <definedName name="기타경비4">#REF!</definedName>
    <definedName name="기타경비요율" localSheetId="2">#REF!</definedName>
    <definedName name="기타경비요율" localSheetId="3">#REF!</definedName>
    <definedName name="기타경비요율">#REF!</definedName>
    <definedName name="기타경비요율." localSheetId="2">#REF!</definedName>
    <definedName name="기타경비요율." localSheetId="3">#REF!</definedName>
    <definedName name="기타경비요율.">#REF!</definedName>
    <definedName name="기타예상부대비용">#REF!</definedName>
    <definedName name="기타용역비">#REF!</definedName>
    <definedName name="기타자재">#N/A</definedName>
    <definedName name="기터경비2">#REF!</definedName>
    <definedName name="긴급전화" localSheetId="0" hidden="1">{#N/A,#N/A,TRUE,"토적및재료집계";#N/A,#N/A,TRUE,"토적및재료집계";#N/A,#N/A,TRUE,"단위량"}</definedName>
    <definedName name="긴급전화" hidden="1">{#N/A,#N/A,TRUE,"토적및재료집계";#N/A,#N/A,TRUE,"토적및재료집계";#N/A,#N/A,TRUE,"단위량"}</definedName>
    <definedName name="김" localSheetId="2">#REF!</definedName>
    <definedName name="김" localSheetId="3">#REF!</definedName>
    <definedName name="김">#REF!</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동종" localSheetId="2" hidden="1">#REF!</definedName>
    <definedName name="김동종" localSheetId="3" hidden="1">#REF!</definedName>
    <definedName name="김동종" localSheetId="5" hidden="1">#REF!</definedName>
    <definedName name="김동종" hidden="1">#REF!</definedName>
    <definedName name="김병규" hidden="1">#REF!</definedName>
    <definedName name="김윤기" localSheetId="0" hidden="1">{"'5국공정'!$A$1:$E$128"}</definedName>
    <definedName name="김윤기" hidden="1">{"'5국공정'!$A$1:$E$128"}</definedName>
    <definedName name="김은우">#REF!</definedName>
    <definedName name="깊이">#REF!</definedName>
    <definedName name="꽃창포">#REF!</definedName>
    <definedName name="꽃향유">#REF!</definedName>
    <definedName name="끝" localSheetId="2">#REF!</definedName>
    <definedName name="끝" localSheetId="3">#REF!</definedName>
    <definedName name="끝" localSheetId="5">#REF!</definedName>
    <definedName name="끝">#REF!</definedName>
    <definedName name="끝자리" localSheetId="2">#REF!</definedName>
    <definedName name="끝자리" localSheetId="3">#REF!</definedName>
    <definedName name="끝자리" localSheetId="5">#REF!</definedName>
    <definedName name="끝자리">#REF!</definedName>
    <definedName name="ㄳㄳ" localSheetId="2">#REF!</definedName>
    <definedName name="ㄳㄳ" localSheetId="3">#REF!</definedName>
    <definedName name="ㄳㄳ" localSheetId="5">#REF!</definedName>
    <definedName name="ㄳㄳ">#REF!</definedName>
    <definedName name="ㄳㄳㄳㄳ" localSheetId="0" hidden="1">{"'용역비'!$A$4:$C$8"}</definedName>
    <definedName name="ㄳㄳㄳㄳ" hidden="1">{"'용역비'!$A$4:$C$8"}</definedName>
    <definedName name="ㄴ" localSheetId="2">#REF!</definedName>
    <definedName name="ㄴ" localSheetId="3">#REF!</definedName>
    <definedName name="ㄴ" localSheetId="5">#REF!</definedName>
    <definedName name="ㄴ">#REF!</definedName>
    <definedName name="ㄴㄱㄹ" hidden="1">#REF!</definedName>
    <definedName name="ㄴㄴ" localSheetId="2">#REF!</definedName>
    <definedName name="ㄴㄴ" localSheetId="3">#REF!</definedName>
    <definedName name="ㄴㄴ" localSheetId="5">#REF!</definedName>
    <definedName name="ㄴㄴ">#REF!</definedName>
    <definedName name="ㄴㄴㄴ" localSheetId="2" hidden="1">#REF!</definedName>
    <definedName name="ㄴㄴㄴ" localSheetId="3" hidden="1">#REF!</definedName>
    <definedName name="ㄴㄴㄴ" hidden="1">#REF!</definedName>
    <definedName name="ㄴㄴㄴㄴ" localSheetId="2" hidden="1">#REF!</definedName>
    <definedName name="ㄴㄴㄴㄴ" localSheetId="3" hidden="1">#REF!</definedName>
    <definedName name="ㄴㄴㄴㄴ" hidden="1">#REF!</definedName>
    <definedName name="ㄴㄴㄴㄴㄴ" localSheetId="4">#REF!</definedName>
    <definedName name="ㄴㄴㄴㄴㄴ" localSheetId="2" hidden="1">#REF!</definedName>
    <definedName name="ㄴㄴㄴㄴㄴ" localSheetId="3" hidden="1">#REF!</definedName>
    <definedName name="ㄴㄴㄴㄴㄴ" hidden="1">#REF!</definedName>
    <definedName name="ㄴㄴㄴㄴㄴㄴ" localSheetId="2">#REF!</definedName>
    <definedName name="ㄴㄴㄴㄴㄴㄴ" localSheetId="3">#REF!</definedName>
    <definedName name="ㄴㄴㄴㄴㄴㄴ" localSheetId="5">#REF!</definedName>
    <definedName name="ㄴㄴㄴㄴㄴㄴ">#REF!</definedName>
    <definedName name="ㄴㄴㄴㄴㄴㄴㄴ">#REF!</definedName>
    <definedName name="ㄴㄴㄴㄴㄴㄴㄴㄴㄴㄴ" localSheetId="2">#REF!</definedName>
    <definedName name="ㄴㄴㄴㄴㄴㄴㄴㄴㄴㄴ" localSheetId="3">#REF!</definedName>
    <definedName name="ㄴㄴㄴㄴㄴㄴㄴㄴㄴㄴ" localSheetId="5">#REF!</definedName>
    <definedName name="ㄴㄴㄴㄴㄴㄴㄴㄴㄴㄴ">#REF!</definedName>
    <definedName name="ㄴㄴㄴㄴㄴㄴㄴㄴㄴㄴㄴㄴㄴㄴㄴㄴㄴ" localSheetId="2" hidden="1">#REF!</definedName>
    <definedName name="ㄴㄴㄴㄴㄴㄴㄴㄴㄴㄴㄴㄴㄴㄴㄴㄴㄴ" localSheetId="3" hidden="1">#REF!</definedName>
    <definedName name="ㄴㄴㄴㄴㄴㄴㄴㄴㄴㄴㄴㄴㄴㄴㄴㄴㄴ" localSheetId="5" hidden="1">#REF!</definedName>
    <definedName name="ㄴㄴㄴㄴㄴㄴㄴㄴㄴㄴㄴㄴㄴㄴㄴㄴㄴ" hidden="1">#REF!</definedName>
    <definedName name="ㄴㄴㄴㄴㄴㅁ" localSheetId="2">#REF!</definedName>
    <definedName name="ㄴㄴㄴㄴㄴㅁ" localSheetId="3">#REF!</definedName>
    <definedName name="ㄴㄴㄴㄴㄴㅁ" localSheetId="5">#REF!</definedName>
    <definedName name="ㄴㄴㄴㄴㄴㅁ">#REF!</definedName>
    <definedName name="ㄴㄴㅁㅁㅇㄴ" localSheetId="2">#REF!</definedName>
    <definedName name="ㄴㄴㅁㅁㅇㄴ" localSheetId="3">#REF!</definedName>
    <definedName name="ㄴㄴㅁㅁㅇㄴ" localSheetId="5">#REF!</definedName>
    <definedName name="ㄴㄴㅁㅁㅇㄴ">#REF!</definedName>
    <definedName name="ㄴㄴㅇ" localSheetId="2">#REF!</definedName>
    <definedName name="ㄴㄴㅇ" localSheetId="3">#REF!</definedName>
    <definedName name="ㄴㄴㅇ" localSheetId="5">#REF!</definedName>
    <definedName name="ㄴㄴㅇ">#REF!</definedName>
    <definedName name="ㄴㄴㅇㅇㄴ" localSheetId="2">#REF!</definedName>
    <definedName name="ㄴㄴㅇㅇㄴ" localSheetId="3">#REF!</definedName>
    <definedName name="ㄴㄴㅇㅇㄴ" localSheetId="5">#REF!</definedName>
    <definedName name="ㄴㄴㅇㅇㄴ">#REF!</definedName>
    <definedName name="ㄴ댜러ㅏ니아ㅣㅋ" localSheetId="2">#REF!</definedName>
    <definedName name="ㄴ댜러ㅏ니아ㅣㅋ" localSheetId="3">#REF!</definedName>
    <definedName name="ㄴ댜러ㅏ니아ㅣㅋ" localSheetId="5">#REF!</definedName>
    <definedName name="ㄴ댜러ㅏ니아ㅣㅋ">#REF!</definedName>
    <definedName name="ㄴㄹ" localSheetId="0" hidden="1">{#N/A,#N/A,FALSE,"ALM-ASISC"}</definedName>
    <definedName name="ㄴㄹ" hidden="1">{#N/A,#N/A,FALSE,"ALM-ASISC"}</definedName>
    <definedName name="ㄴㄹㄴ" hidden="1">#REF!</definedName>
    <definedName name="ㄴㄹㅇㄴㄹㅇ" localSheetId="2">#REF!</definedName>
    <definedName name="ㄴㄹㅇㄴㄹㅇ" localSheetId="3">#REF!</definedName>
    <definedName name="ㄴㄹㅇㄴㄹㅇ" localSheetId="5">#REF!</definedName>
    <definedName name="ㄴㄹㅇㄴㄹㅇ">#REF!</definedName>
    <definedName name="ㄴ러ㅏ" localSheetId="2">#REF!</definedName>
    <definedName name="ㄴ러ㅏ" localSheetId="3">#REF!</definedName>
    <definedName name="ㄴ러ㅏ" localSheetId="5">#REF!</definedName>
    <definedName name="ㄴ러ㅏ">#REF!</definedName>
    <definedName name="ㄴㄻㄹ">#REF!</definedName>
    <definedName name="ㄴㅁ" localSheetId="2">#REF!</definedName>
    <definedName name="ㄴㅁ" localSheetId="3">#REF!</definedName>
    <definedName name="ㄴㅁ" localSheetId="5">#REF!</definedName>
    <definedName name="ㄴㅁ">#REF!</definedName>
    <definedName name="ㄴㅁㄹㅈㄹ" hidden="1">#REF!</definedName>
    <definedName name="ㄴㅁㅁ" localSheetId="2">#REF!</definedName>
    <definedName name="ㄴㅁㅁ" localSheetId="3">#REF!</definedName>
    <definedName name="ㄴㅁㅁ" localSheetId="5">#REF!</definedName>
    <definedName name="ㄴㅁㅁ">#REF!</definedName>
    <definedName name="ㄴㅁㅅㄱㄷㅅ" localSheetId="2">#REF!</definedName>
    <definedName name="ㄴㅁㅅㄱㄷㅅ" localSheetId="3">#REF!</definedName>
    <definedName name="ㄴㅁㅅㄱㄷㅅ" localSheetId="5">#REF!</definedName>
    <definedName name="ㄴㅁㅅㄱㄷㅅ">#REF!</definedName>
    <definedName name="ㄴㅁㅇㅇㄴㅇ" localSheetId="2">#REF!</definedName>
    <definedName name="ㄴㅁㅇㅇㄴㅇ" localSheetId="3">#REF!</definedName>
    <definedName name="ㄴㅁㅇㅇㄴㅇ" localSheetId="5">#REF!</definedName>
    <definedName name="ㄴㅁㅇㅇㄴㅇ">#REF!</definedName>
    <definedName name="ㄴㅁㅇㅇㄴㅇㄴ" localSheetId="2">#REF!</definedName>
    <definedName name="ㄴㅁㅇㅇㄴㅇㄴ" localSheetId="3">#REF!</definedName>
    <definedName name="ㄴㅁㅇㅇㄴㅇㄴ" localSheetId="5">#REF!</definedName>
    <definedName name="ㄴㅁㅇㅇㄴㅇㄴ">#REF!</definedName>
    <definedName name="ㄴㅁㅈ">#REF!</definedName>
    <definedName name="ㄴㅇ" localSheetId="2">#REF!</definedName>
    <definedName name="ㄴㅇ" localSheetId="3">#REF!</definedName>
    <definedName name="ㄴㅇ" localSheetId="5">#REF!</definedName>
    <definedName name="ㄴㅇ">#REF!</definedName>
    <definedName name="ㄴㅇㄴ">#REF!</definedName>
    <definedName name="ㄴㅇㄴㄴ" localSheetId="2">#REF!</definedName>
    <definedName name="ㄴㅇㄴㄴ" localSheetId="3">#REF!</definedName>
    <definedName name="ㄴㅇㄴㄴ" localSheetId="5">#REF!</definedName>
    <definedName name="ㄴㅇㄴㄴ">#REF!</definedName>
    <definedName name="ㄴㅇㄴㄴㅁㅁ" localSheetId="2">#REF!</definedName>
    <definedName name="ㄴㅇㄴㄴㅁㅁ" localSheetId="3">#REF!</definedName>
    <definedName name="ㄴㅇㄴㄴㅁㅁ" localSheetId="5">#REF!</definedName>
    <definedName name="ㄴㅇㄴㄴㅁㅁ">#REF!</definedName>
    <definedName name="ㄴㅇㄹ" localSheetId="2">#REF!</definedName>
    <definedName name="ㄴㅇㄹ" localSheetId="3">#REF!</definedName>
    <definedName name="ㄴㅇㄹ" localSheetId="5">#REF!</definedName>
    <definedName name="ㄴㅇㄹ">#REF!</definedName>
    <definedName name="ㄴㅇㄹㄷㅈㅁㄻㅈ">#REF!</definedName>
    <definedName name="ㄴㅇㄹㅇㄷ" localSheetId="2">#REF!</definedName>
    <definedName name="ㄴㅇㄹㅇㄷ" localSheetId="3">#REF!</definedName>
    <definedName name="ㄴㅇㄹㅇㄷ" localSheetId="5">#REF!</definedName>
    <definedName name="ㄴㅇㄹㅇㄷ">#REF!</definedName>
    <definedName name="ㄴㅇㄹㅈㄷㄹ">#REF!</definedName>
    <definedName name="ㄴㅇㄹㅈㄷㄹㅈㅁㄻㅈ">#REF!</definedName>
    <definedName name="ㄴㅇㄼㄹㅈㄷㄱㄷㅈㄱㄷㅈㄱ">#REF!</definedName>
    <definedName name="ㄴㅇㅁ">#REF!</definedName>
    <definedName name="ㄴㅇㅇ" localSheetId="2">#REF!</definedName>
    <definedName name="ㄴㅇㅇ" localSheetId="3">#REF!</definedName>
    <definedName name="ㄴㅇㅇ" localSheetId="5">#REF!</definedName>
    <definedName name="ㄴㅇㅇ">#REF!</definedName>
    <definedName name="ㄴㅇㅍ">#N/A</definedName>
    <definedName name="ㄴ아러" localSheetId="2">#REF!</definedName>
    <definedName name="ㄴ아러" localSheetId="3">#REF!</definedName>
    <definedName name="ㄴ아러" localSheetId="5">#REF!</definedName>
    <definedName name="ㄴ아러">#REF!</definedName>
    <definedName name="ㄴ어" localSheetId="2">#REF!</definedName>
    <definedName name="ㄴ어" localSheetId="3">#REF!</definedName>
    <definedName name="ㄴ어" localSheetId="5">#REF!</definedName>
    <definedName name="ㄴ어">#REF!</definedName>
    <definedName name="ㄴ어ㅏㅑ" localSheetId="2">#REF!</definedName>
    <definedName name="ㄴ어ㅏㅑ" localSheetId="3">#REF!</definedName>
    <definedName name="ㄴ어ㅏㅑ" localSheetId="5">#REF!</definedName>
    <definedName name="ㄴ어ㅏㅑ">#REF!</definedName>
    <definedName name="ㄴ이라ㅓ" localSheetId="2">#REF!</definedName>
    <definedName name="ㄴ이라ㅓ" localSheetId="3">#REF!</definedName>
    <definedName name="ㄴ이라ㅓ" localSheetId="5">#REF!</definedName>
    <definedName name="ㄴ이라ㅓ">#REF!</definedName>
    <definedName name="ㄴ이ㅏ매" localSheetId="2">#REF!</definedName>
    <definedName name="ㄴ이ㅏ매" localSheetId="3">#REF!</definedName>
    <definedName name="ㄴ이ㅏ매" localSheetId="5">#REF!</definedName>
    <definedName name="ㄴ이ㅏ매">#REF!</definedName>
    <definedName name="ㄴㅌ">#REF!</definedName>
    <definedName name="ㄴㅌㄴㅌ" localSheetId="5" hidden="1">{#N/A,#N/A,FALSE,"CCTV"}</definedName>
    <definedName name="ㄴㅌㄴㅌ" localSheetId="0" hidden="1">{#N/A,#N/A,FALSE,"CCTV"}</definedName>
    <definedName name="ㄴㅌㄴㅌ" hidden="1">{#N/A,#N/A,FALSE,"CCTV"}</definedName>
    <definedName name="ㄴㅌㄴㅌㄴㅌㄴ" localSheetId="0" hidden="1">{#N/A,#N/A,FALSE,"ALM-ASISC"}</definedName>
    <definedName name="ㄴㅌㄴㅌㄴㅌㄴ" hidden="1">{#N/A,#N/A,FALSE,"ALM-ASISC"}</definedName>
    <definedName name="나" localSheetId="2">#REF!</definedName>
    <definedName name="나" localSheetId="3">#REF!</definedName>
    <definedName name="나" localSheetId="5">#REF!</definedName>
    <definedName name="나">#REF!</definedName>
    <definedName name="나나" localSheetId="0" hidden="1">{#N/A,#N/A,FALSE,"전력간선"}</definedName>
    <definedName name="나나" hidden="1">{#N/A,#N/A,FALSE,"전력간선"}</definedName>
    <definedName name="나난" localSheetId="0" hidden="1">{#N/A,#N/A,FALSE,"전력간선"}</definedName>
    <definedName name="나난" hidden="1">{#N/A,#N/A,FALSE,"전력간선"}</definedName>
    <definedName name="나무">#REF!</definedName>
    <definedName name="나ㅓ리먀" localSheetId="2">#REF!</definedName>
    <definedName name="나ㅓ리먀" localSheetId="3">#REF!</definedName>
    <definedName name="나ㅓ리먀" localSheetId="5">#REF!</definedName>
    <definedName name="나ㅓ리먀">#REF!</definedName>
    <definedName name="나ㅣ러재ㅑ" localSheetId="2">#REF!</definedName>
    <definedName name="나ㅣ러재ㅑ" localSheetId="3">#REF!</definedName>
    <definedName name="나ㅣ러재ㅑ" localSheetId="5">#REF!</definedName>
    <definedName name="나ㅣ러재ㅑ">#REF!</definedName>
    <definedName name="낙찰가">#N/A</definedName>
    <definedName name="난방기_대수">#REF!</definedName>
    <definedName name="남" localSheetId="2">#REF!</definedName>
    <definedName name="남" localSheetId="3">#REF!</definedName>
    <definedName name="남" localSheetId="5">#REF!</definedName>
    <definedName name="남">#REF!</definedName>
    <definedName name="남덕" localSheetId="2">BlankMacro1</definedName>
    <definedName name="남덕" localSheetId="3">BlankMacro1</definedName>
    <definedName name="남덕" localSheetId="5">BlankMacro1</definedName>
    <definedName name="남덕" localSheetId="0">BlankMacro1</definedName>
    <definedName name="남덕">BlankMacro1</definedName>
    <definedName name="남럼" localSheetId="2">#REF!</definedName>
    <definedName name="남럼" localSheetId="3">#REF!</definedName>
    <definedName name="남럼" localSheetId="5">#REF!</definedName>
    <definedName name="남럼">#REF!</definedName>
    <definedName name="남양">#REF!</definedName>
    <definedName name="남양1">#REF!</definedName>
    <definedName name="남양2">#REF!</definedName>
    <definedName name="남어" localSheetId="2">#REF!</definedName>
    <definedName name="남어" localSheetId="3">#REF!</definedName>
    <definedName name="남어" localSheetId="5">#REF!</definedName>
    <definedName name="남어">#REF!</definedName>
    <definedName name="남윤" localSheetId="0" hidden="1">{"'용역비'!$A$4:$C$8"}</definedName>
    <definedName name="남윤" hidden="1">{"'용역비'!$A$4:$C$8"}</definedName>
    <definedName name="남천H1.2">#REF!</definedName>
    <definedName name="납기1">#REF!</definedName>
    <definedName name="납기2">#REF!</definedName>
    <definedName name="납기3">#REF!</definedName>
    <definedName name="납기4">#REF!</definedName>
    <definedName name="납품일자___계약후_30일">#REF!</definedName>
    <definedName name="납품장소___계약조건에_따름">#REF!</definedName>
    <definedName name="내">#N/A</definedName>
    <definedName name="내산FL100" localSheetId="2">#REF!</definedName>
    <definedName name="내산FL100" localSheetId="3">#REF!</definedName>
    <definedName name="내산FL100" localSheetId="5">#REF!</definedName>
    <definedName name="내산FL100">#REF!</definedName>
    <definedName name="내산FL125" localSheetId="2">#REF!</definedName>
    <definedName name="내산FL125" localSheetId="3">#REF!</definedName>
    <definedName name="내산FL125" localSheetId="5">#REF!</definedName>
    <definedName name="내산FL125">#REF!</definedName>
    <definedName name="내산FL15" localSheetId="2">#REF!</definedName>
    <definedName name="내산FL15" localSheetId="3">#REF!</definedName>
    <definedName name="내산FL15" localSheetId="5">#REF!</definedName>
    <definedName name="내산FL15">#REF!</definedName>
    <definedName name="내산FL150" localSheetId="2">#REF!</definedName>
    <definedName name="내산FL150" localSheetId="3">#REF!</definedName>
    <definedName name="내산FL150" localSheetId="5">#REF!</definedName>
    <definedName name="내산FL150">#REF!</definedName>
    <definedName name="내산FL20" localSheetId="2">#REF!</definedName>
    <definedName name="내산FL20" localSheetId="3">#REF!</definedName>
    <definedName name="내산FL20" localSheetId="5">#REF!</definedName>
    <definedName name="내산FL20">#REF!</definedName>
    <definedName name="내산FL200" localSheetId="2">#REF!</definedName>
    <definedName name="내산FL200" localSheetId="3">#REF!</definedName>
    <definedName name="내산FL200" localSheetId="5">#REF!</definedName>
    <definedName name="내산FL200">#REF!</definedName>
    <definedName name="내산FL25" localSheetId="2">#REF!</definedName>
    <definedName name="내산FL25" localSheetId="3">#REF!</definedName>
    <definedName name="내산FL25" localSheetId="5">#REF!</definedName>
    <definedName name="내산FL25">#REF!</definedName>
    <definedName name="내산FL250" localSheetId="2">#REF!</definedName>
    <definedName name="내산FL250" localSheetId="3">#REF!</definedName>
    <definedName name="내산FL250" localSheetId="5">#REF!</definedName>
    <definedName name="내산FL250">#REF!</definedName>
    <definedName name="내산FL300" localSheetId="2">#REF!</definedName>
    <definedName name="내산FL300" localSheetId="3">#REF!</definedName>
    <definedName name="내산FL300" localSheetId="5">#REF!</definedName>
    <definedName name="내산FL300">#REF!</definedName>
    <definedName name="내산FL40" localSheetId="2">#REF!</definedName>
    <definedName name="내산FL40" localSheetId="3">#REF!</definedName>
    <definedName name="내산FL40" localSheetId="5">#REF!</definedName>
    <definedName name="내산FL40">#REF!</definedName>
    <definedName name="내산FL400" localSheetId="2">#REF!</definedName>
    <definedName name="내산FL400" localSheetId="3">#REF!</definedName>
    <definedName name="내산FL400" localSheetId="5">#REF!</definedName>
    <definedName name="내산FL400">#REF!</definedName>
    <definedName name="내산FL50" localSheetId="2">#REF!</definedName>
    <definedName name="내산FL50" localSheetId="3">#REF!</definedName>
    <definedName name="내산FL50" localSheetId="5">#REF!</definedName>
    <definedName name="내산FL50">#REF!</definedName>
    <definedName name="내산FL65" localSheetId="2">#REF!</definedName>
    <definedName name="내산FL65" localSheetId="3">#REF!</definedName>
    <definedName name="내산FL65" localSheetId="5">#REF!</definedName>
    <definedName name="내산FL65">#REF!</definedName>
    <definedName name="내산FL80" localSheetId="2">#REF!</definedName>
    <definedName name="내산FL80" localSheetId="3">#REF!</definedName>
    <definedName name="내산FL80" localSheetId="5">#REF!</definedName>
    <definedName name="내산FL80">#REF!</definedName>
    <definedName name="내산FRP" localSheetId="2">#REF!</definedName>
    <definedName name="내산FRP" localSheetId="3">#REF!</definedName>
    <definedName name="내산FRP" localSheetId="5">#REF!</definedName>
    <definedName name="내산FRP">#REF!</definedName>
    <definedName name="내산SMF600" localSheetId="2">#REF!</definedName>
    <definedName name="내산SMF600" localSheetId="3">#REF!</definedName>
    <definedName name="내산SMF600" localSheetId="5">#REF!</definedName>
    <definedName name="내산SMF600">#REF!</definedName>
    <definedName name="내산TMF600" localSheetId="2">#REF!</definedName>
    <definedName name="내산TMF600" localSheetId="3">#REF!</definedName>
    <definedName name="내산TMF600" localSheetId="5">#REF!</definedName>
    <definedName name="내산TMF600">#REF!</definedName>
    <definedName name="내선전공">#REF!</definedName>
    <definedName name="내선전공001">#REF!</definedName>
    <definedName name="내선전공002">#REF!</definedName>
    <definedName name="내선전공011">#REF!</definedName>
    <definedName name="내선전공982">#REF!</definedName>
    <definedName name="내선전공991">#REF!</definedName>
    <definedName name="내선전공992">#REF!</definedName>
    <definedName name="내역" localSheetId="5" hidden="1">{#N/A,#N/A,FALSE,"CCTV"}</definedName>
    <definedName name="내역" localSheetId="0" hidden="1">{#N/A,#N/A,FALSE,"CCTV"}</definedName>
    <definedName name="내역" hidden="1">{#N/A,#N/A,FALSE,"CCTV"}</definedName>
    <definedName name="내역1">#REF!</definedName>
    <definedName name="내역2">#REF!</definedName>
    <definedName name="내역도급1" localSheetId="0">BlankMacro1</definedName>
    <definedName name="내역도급1">BlankMacro1</definedName>
    <definedName name="내역서" localSheetId="2">#REF!</definedName>
    <definedName name="내역서" localSheetId="3">#REF!</definedName>
    <definedName name="내역서" localSheetId="5">#REF!</definedName>
    <definedName name="내역서">#REF!</definedName>
    <definedName name="내역서1" localSheetId="2">BlankMacro1</definedName>
    <definedName name="내역서1" localSheetId="3">BlankMacro1</definedName>
    <definedName name="내역서1" localSheetId="5">BlankMacro1</definedName>
    <definedName name="내역서1" localSheetId="0">BlankMacro1</definedName>
    <definedName name="내역서1">BlankMacro1</definedName>
    <definedName name="내역서2" localSheetId="2">BlankMacro1</definedName>
    <definedName name="내역서2" localSheetId="3">BlankMacro1</definedName>
    <definedName name="내역서2" localSheetId="5">BlankMacro1</definedName>
    <definedName name="내역서2" localSheetId="0">BlankMacro1</definedName>
    <definedName name="내역서2">BlankMacro1</definedName>
    <definedName name="내장공">#REF!</definedName>
    <definedName name="내장공001">#REF!</definedName>
    <definedName name="내장공002">#REF!</definedName>
    <definedName name="내장공011">#REF!</definedName>
    <definedName name="내장공982">#REF!</definedName>
    <definedName name="내장공991">#REF!</definedName>
    <definedName name="내장공992">#REF!</definedName>
    <definedName name="내전">#REF!</definedName>
    <definedName name="낵역4">#REF!</definedName>
    <definedName name="너" localSheetId="2">#REF!</definedName>
    <definedName name="너" localSheetId="3">#REF!</definedName>
    <definedName name="너" localSheetId="5">#REF!</definedName>
    <definedName name="너">#REF!</definedName>
    <definedName name="널자" localSheetId="2">#REF!</definedName>
    <definedName name="널자" localSheetId="3">#REF!</definedName>
    <definedName name="널자" localSheetId="5">#REF!</definedName>
    <definedName name="널자">#REF!</definedName>
    <definedName name="네고" localSheetId="2">#REF!</definedName>
    <definedName name="네고" localSheetId="3">#REF!</definedName>
    <definedName name="네고" localSheetId="5">#REF!</definedName>
    <definedName name="네고">#REF!</definedName>
    <definedName name="노" localSheetId="0" hidden="1">{#N/A,#N/A,FALSE,"전력간선"}</definedName>
    <definedName name="노" hidden="1">{#N/A,#N/A,FALSE,"전력간선"}</definedName>
    <definedName name="노노" localSheetId="0" hidden="1">{#N/A,#N/A,FALSE,"전력간선"}</definedName>
    <definedName name="노노" hidden="1">{#N/A,#N/A,FALSE,"전력간선"}</definedName>
    <definedName name="노말밴드" localSheetId="2">#REF!</definedName>
    <definedName name="노말밴드" localSheetId="3">#REF!</definedName>
    <definedName name="노말밴드" localSheetId="5">#REF!</definedName>
    <definedName name="노말밴드">#REF!</definedName>
    <definedName name="노면청소">#REF!</definedName>
    <definedName name="노무">#REF!</definedName>
    <definedName name="노무공량">#REF!</definedName>
    <definedName name="노무비" localSheetId="5">#REF!</definedName>
    <definedName name="노무비">#REF!</definedName>
    <definedName name="노무비2">#REF!</definedName>
    <definedName name="노무비3">#REF!</definedName>
    <definedName name="노무비4">#REF!</definedName>
    <definedName name="노무비단가" localSheetId="0" hidden="1">{#N/A,#N/A,FALSE,"명세표"}</definedName>
    <definedName name="노무비단가" hidden="1">{#N/A,#N/A,FALSE,"명세표"}</definedName>
    <definedName name="노무비율">#REF!</definedName>
    <definedName name="노부비">#REF!</definedName>
    <definedName name="노임" localSheetId="5">#REF!</definedName>
    <definedName name="노임">#REF!</definedName>
    <definedName name="노임단가" localSheetId="2">#REF!</definedName>
    <definedName name="노임단가" localSheetId="3">#REF!</definedName>
    <definedName name="노임단가" localSheetId="5">#REF!</definedName>
    <definedName name="노임단가">#REF!</definedName>
    <definedName name="노임단가1" localSheetId="2">#REF!</definedName>
    <definedName name="노임단가1" localSheetId="3">#REF!</definedName>
    <definedName name="노임단가1" localSheetId="5">#REF!</definedName>
    <definedName name="노임단가1">#REF!</definedName>
    <definedName name="노즐공">#REF!</definedName>
    <definedName name="노즐공001">#REF!</definedName>
    <definedName name="노즐공002">#REF!</definedName>
    <definedName name="노즐공011">#REF!</definedName>
    <definedName name="노즐공982">#REF!</definedName>
    <definedName name="노즐공991">#REF!</definedName>
    <definedName name="노즐공992">#REF!</definedName>
    <definedName name="노지" localSheetId="2">#REF!</definedName>
    <definedName name="노지" localSheetId="3">#REF!</definedName>
    <definedName name="노지" localSheetId="5">#REF!</definedName>
    <definedName name="노지">#REF!</definedName>
    <definedName name="노출직" localSheetId="2">#REF!</definedName>
    <definedName name="노출직" localSheetId="3">#REF!</definedName>
    <definedName name="노출직" localSheetId="5">#REF!</definedName>
    <definedName name="노출직">#REF!</definedName>
    <definedName name="노출직부" localSheetId="2">#REF!</definedName>
    <definedName name="노출직부" localSheetId="3">#REF!</definedName>
    <definedName name="노출직부" localSheetId="5">#REF!</definedName>
    <definedName name="노출직부">#REF!</definedName>
    <definedName name="눈주목">#REF!</definedName>
    <definedName name="눈주목H0.5">#REF!</definedName>
    <definedName name="느티나무">#REF!</definedName>
    <definedName name="느티나무H4.0xR12">#REF!</definedName>
    <definedName name="느티나무H4.5xR20">#REF!</definedName>
    <definedName name="느티나무H4.5xR25">#REF!</definedName>
    <definedName name="능형망철거">#N/A</definedName>
    <definedName name="니럼" localSheetId="2">#REF!</definedName>
    <definedName name="니럼" localSheetId="3">#REF!</definedName>
    <definedName name="니럼" localSheetId="5">#REF!</definedName>
    <definedName name="니럼">#REF!</definedName>
    <definedName name="니미뽕" localSheetId="0">BlankMacro1</definedName>
    <definedName name="니미뽕">BlankMacro1</definedName>
    <definedName name="ㄵ" localSheetId="0" hidden="1">{#N/A,#N/A,FALSE,"ALM-ASISC"}</definedName>
    <definedName name="ㄵ" hidden="1">{#N/A,#N/A,FALSE,"ALM-ASISC"}</definedName>
    <definedName name="ㄶ">#REF!</definedName>
    <definedName name="ㄶㄹ">#REF!</definedName>
    <definedName name="ㄷ" localSheetId="2">#REF!</definedName>
    <definedName name="ㄷ" localSheetId="3">#REF!</definedName>
    <definedName name="ㄷ" localSheetId="5">#REF!</definedName>
    <definedName name="ㄷ">#REF!</definedName>
    <definedName name="ㄷ378">#REF!</definedName>
    <definedName name="ㄷ6ㅓ" localSheetId="0" hidden="1">{"'용역비'!$A$4:$C$8"}</definedName>
    <definedName name="ㄷ6ㅓ" hidden="1">{"'용역비'!$A$4:$C$8"}</definedName>
    <definedName name="ㄷㄱㄷ" localSheetId="0" hidden="1">{#N/A,#N/A,FALSE,"전력간선"}</definedName>
    <definedName name="ㄷㄱㄷ" hidden="1">{#N/A,#N/A,FALSE,"전력간선"}</definedName>
    <definedName name="ㄷㄱㄷㄱㄷㄱ" localSheetId="0" hidden="1">{"'용역비'!$A$4:$C$8"}</definedName>
    <definedName name="ㄷㄱㄷㄱㄷㄱ" hidden="1">{"'용역비'!$A$4:$C$8"}</definedName>
    <definedName name="ㄷㄱㄷㅅㅅㅅ" localSheetId="2">#REF!</definedName>
    <definedName name="ㄷㄱㄷㅅㅅㅅ" localSheetId="3">#REF!</definedName>
    <definedName name="ㄷㄱㄷㅅㅅㅅ" localSheetId="5">#REF!</definedName>
    <definedName name="ㄷㄱㄷㅅㅅㅅ">#REF!</definedName>
    <definedName name="ㄷㄱㅁㅅㅎㅁㄷ" localSheetId="0">BlankMacro1</definedName>
    <definedName name="ㄷㄱㅁㅅㅎㅁㄷ">BlankMacro1</definedName>
    <definedName name="ㄷㄱ쇼5ㅛ" localSheetId="2">#REF!</definedName>
    <definedName name="ㄷㄱ쇼5ㅛ" localSheetId="3">#REF!</definedName>
    <definedName name="ㄷㄱ쇼5ㅛ" localSheetId="5">#REF!</definedName>
    <definedName name="ㄷㄱ쇼5ㅛ">#REF!</definedName>
    <definedName name="ㄷ가" localSheetId="0" hidden="1">{#N/A,#N/A,FALSE,"ALM-ASISC"}</definedName>
    <definedName name="ㄷ가" hidden="1">{#N/A,#N/A,FALSE,"ALM-ASISC"}</definedName>
    <definedName name="ㄷㄳ" localSheetId="2">#REF!</definedName>
    <definedName name="ㄷㄳ" localSheetId="3">#REF!</definedName>
    <definedName name="ㄷㄳ" localSheetId="5">#REF!</definedName>
    <definedName name="ㄷㄳ">#REF!</definedName>
    <definedName name="ㄷㄳㅎ">#REF!</definedName>
    <definedName name="ㄷㄷ" localSheetId="2" hidden="1">#REF!</definedName>
    <definedName name="ㄷㄷ" localSheetId="3" hidden="1">#REF!</definedName>
    <definedName name="ㄷㄷ" hidden="1">#REF!</definedName>
    <definedName name="ㄷㄷㄱㄱ" localSheetId="0" hidden="1">{"'용역비'!$A$4:$C$8"}</definedName>
    <definedName name="ㄷㄷㄱㄱ" hidden="1">{"'용역비'!$A$4:$C$8"}</definedName>
    <definedName name="ㄷㄷㄷ" localSheetId="2">#REF!</definedName>
    <definedName name="ㄷㄷㄷ" localSheetId="3">#REF!</definedName>
    <definedName name="ㄷㄷㄷ" localSheetId="5">#REF!</definedName>
    <definedName name="ㄷㄷㄷ">#REF!</definedName>
    <definedName name="ㄷㄷㄷㄷㄷㄷ" localSheetId="2">BlankMacro1</definedName>
    <definedName name="ㄷㄷㄷㄷㄷㄷ" localSheetId="3">BlankMacro1</definedName>
    <definedName name="ㄷㄷㄷㄷㄷㄷ" localSheetId="5">BlankMacro1</definedName>
    <definedName name="ㄷㄷㄷㄷㄷㄷ" localSheetId="0">BlankMacro1</definedName>
    <definedName name="ㄷㄷㄷㄷㄷㄷ">BlankMacro1</definedName>
    <definedName name="ㄷㄷㅈ" localSheetId="2">#REF!</definedName>
    <definedName name="ㄷㄷㅈ" localSheetId="3">#REF!</definedName>
    <definedName name="ㄷㄷㅈ" localSheetId="5">#REF!</definedName>
    <definedName name="ㄷㄷㅈ">#REF!</definedName>
    <definedName name="ㄷㄹㄹㅇ" localSheetId="2">#REF!</definedName>
    <definedName name="ㄷㄹㄹㅇ" localSheetId="3">#REF!</definedName>
    <definedName name="ㄷㄹㄹㅇ" localSheetId="5">#REF!</definedName>
    <definedName name="ㄷㄹㄹㅇ">#REF!</definedName>
    <definedName name="ㄷㄹㅇㄴ" localSheetId="2">#REF!</definedName>
    <definedName name="ㄷㄹㅇㄴ" localSheetId="3">#REF!</definedName>
    <definedName name="ㄷㄹㅇㄴ" localSheetId="5">#REF!</definedName>
    <definedName name="ㄷㄹㅇㄴ">#REF!</definedName>
    <definedName name="ㄷㄹㅇㄴㄹ" localSheetId="2">#REF!</definedName>
    <definedName name="ㄷㄹㅇㄴㄹ" localSheetId="3">#REF!</definedName>
    <definedName name="ㄷㄹㅇㄴㄹ" localSheetId="5">#REF!</definedName>
    <definedName name="ㄷㄹㅇㄴㄹ">#REF!</definedName>
    <definedName name="ㄷㄹㅇㅌㄻㄴㅇㅀㅇㄻㅎ">#REF!</definedName>
    <definedName name="ㄷㄹㅈㄻㄴㅇㄹㅇㄻㄴㅇㅀㄹㅀ">#REF!</definedName>
    <definedName name="ㄷㄹㅈㅁㄹㄷㄹㅈㅁㄷㄹ">#REF!</definedName>
    <definedName name="ㄷㄻㅈㄷㄹㅈㄹ">#REF!</definedName>
    <definedName name="ㄷㅂㅎ">#REF!</definedName>
    <definedName name="ㄷㅇㄴ" localSheetId="2">#REF!</definedName>
    <definedName name="ㄷㅇㄴ" localSheetId="3">#REF!</definedName>
    <definedName name="ㄷㅇㄴ" localSheetId="5">#REF!</definedName>
    <definedName name="ㄷㅇㄴ">#REF!</definedName>
    <definedName name="ㄷㅇㄹ" localSheetId="2">#REF!</definedName>
    <definedName name="ㄷㅇㄹ" localSheetId="3">#REF!</definedName>
    <definedName name="ㄷㅇㄹ" localSheetId="5">#REF!</definedName>
    <definedName name="ㄷㅇㄹ">#REF!</definedName>
    <definedName name="ㄷㅇㄹㄴ" localSheetId="2">#REF!</definedName>
    <definedName name="ㄷㅇㄹㄴ" localSheetId="3">#REF!</definedName>
    <definedName name="ㄷㅇㄹㄴ" localSheetId="5">#REF!</definedName>
    <definedName name="ㄷㅇㄹㄴ">#REF!</definedName>
    <definedName name="ㄷㅈ2ㅄ" localSheetId="0" hidden="1">{#N/A,#N/A,FALSE,"ALM-ASISC"}</definedName>
    <definedName name="ㄷㅈ2ㅄ" hidden="1">{#N/A,#N/A,FALSE,"ALM-ASISC"}</definedName>
    <definedName name="ㄷㅈㄹㅇㄴㄹㄶ롷ㄹㅀㅀ">#REF!</definedName>
    <definedName name="ㄷㅈㄻㄷㄹㅈㅁㄹㅈㄹㅈㅁㄹㄷㅁㅈㄹ">#REF!</definedName>
    <definedName name="ㄷㅈㄻㄹㅇㅁㄹㅀㅇㅎㄹ">#REF!</definedName>
    <definedName name="ㄷㅍㅂ" localSheetId="0" hidden="1">{"'용역비'!$A$4:$C$8"}</definedName>
    <definedName name="ㄷㅍㅂ" hidden="1">{"'용역비'!$A$4:$C$8"}</definedName>
    <definedName name="ㄷㅎㄴ">#REF!</definedName>
    <definedName name="ㄷㅎㄹㅇ" hidden="1">#REF!</definedName>
    <definedName name="다" localSheetId="2">#REF!</definedName>
    <definedName name="다" localSheetId="3">#REF!</definedName>
    <definedName name="다" localSheetId="5">#REF!</definedName>
    <definedName name="다">#REF!</definedName>
    <definedName name="다나나">#REF!</definedName>
    <definedName name="다다다다" localSheetId="0" hidden="1">{#N/A,#N/A,FALSE,"전력간선"}</definedName>
    <definedName name="다다다다" hidden="1">{#N/A,#N/A,FALSE,"전력간선"}</definedName>
    <definedName name="다른">#REF!</definedName>
    <definedName name="다목" localSheetId="2">#REF!</definedName>
    <definedName name="다목" localSheetId="3">#REF!</definedName>
    <definedName name="다목" localSheetId="5">#REF!</definedName>
    <definedName name="다목">#REF!</definedName>
    <definedName name="닥니야지" localSheetId="2">#REF!</definedName>
    <definedName name="닥니야지" localSheetId="3">#REF!</definedName>
    <definedName name="닥니야지" localSheetId="5">#REF!</definedName>
    <definedName name="닥니야지">#REF!</definedName>
    <definedName name="닥트공">#REF!</definedName>
    <definedName name="닥트공001">#REF!</definedName>
    <definedName name="닥트공002">#REF!</definedName>
    <definedName name="닥트공011">#REF!</definedName>
    <definedName name="닥트공982">#REF!</definedName>
    <definedName name="닥트공991">#REF!</definedName>
    <definedName name="닥트공992">#REF!</definedName>
    <definedName name="단" localSheetId="2">#REF!</definedName>
    <definedName name="단" localSheetId="3">#REF!</definedName>
    <definedName name="단" localSheetId="5">#REF!</definedName>
    <definedName name="단">#REF!</definedName>
    <definedName name="단__가2">#REF!</definedName>
    <definedName name="단__가3">#REF!</definedName>
    <definedName name="단__가4">#REF!</definedName>
    <definedName name="단__가5">#REF!</definedName>
    <definedName name="단__가6">#REF!</definedName>
    <definedName name="단_가" localSheetId="2">#REF!</definedName>
    <definedName name="단_가" localSheetId="3">#REF!</definedName>
    <definedName name="단_가" localSheetId="5">#REF!</definedName>
    <definedName name="단_가">#REF!</definedName>
    <definedName name="단_가2" localSheetId="2">#REF!</definedName>
    <definedName name="단_가2" localSheetId="3">#REF!</definedName>
    <definedName name="단_가2" localSheetId="5">#REF!</definedName>
    <definedName name="단_가2">#REF!</definedName>
    <definedName name="단_가3" localSheetId="2">#REF!</definedName>
    <definedName name="단_가3" localSheetId="3">#REF!</definedName>
    <definedName name="단_가3" localSheetId="5">#REF!</definedName>
    <definedName name="단_가3">#REF!</definedName>
    <definedName name="단_가4" localSheetId="2">#REF!</definedName>
    <definedName name="단_가4" localSheetId="3">#REF!</definedName>
    <definedName name="단_가4" localSheetId="5">#REF!</definedName>
    <definedName name="단_가4">#REF!</definedName>
    <definedName name="단_가5" localSheetId="2">#REF!</definedName>
    <definedName name="단_가5" localSheetId="3">#REF!</definedName>
    <definedName name="단_가5" localSheetId="5">#REF!</definedName>
    <definedName name="단_가5">#REF!</definedName>
    <definedName name="단_가6" localSheetId="2">#REF!</definedName>
    <definedName name="단_가6" localSheetId="3">#REF!</definedName>
    <definedName name="단_가6" localSheetId="5">#REF!</definedName>
    <definedName name="단_가6">#REF!</definedName>
    <definedName name="단1">#REF!</definedName>
    <definedName name="단10">#REF!</definedName>
    <definedName name="단11">#REF!</definedName>
    <definedName name="단12">#REF!</definedName>
    <definedName name="단13">#REF!</definedName>
    <definedName name="단14">#REF!</definedName>
    <definedName name="단15">#REF!</definedName>
    <definedName name="단16">#REF!</definedName>
    <definedName name="단17">#REF!</definedName>
    <definedName name="단18">#REF!</definedName>
    <definedName name="단19">#REF!</definedName>
    <definedName name="단2">#REF!</definedName>
    <definedName name="단20">#REF!</definedName>
    <definedName name="단21">#REF!</definedName>
    <definedName name="단22">#REF!</definedName>
    <definedName name="단23">#REF!</definedName>
    <definedName name="단24">#REF!</definedName>
    <definedName name="단25">#REF!</definedName>
    <definedName name="단26">#REF!</definedName>
    <definedName name="단27">#REF!</definedName>
    <definedName name="단28">#REF!</definedName>
    <definedName name="단29">#REF!</definedName>
    <definedName name="단3">#REF!</definedName>
    <definedName name="단30">#REF!</definedName>
    <definedName name="단31">#REF!</definedName>
    <definedName name="단32">#REF!</definedName>
    <definedName name="단33">#REF!</definedName>
    <definedName name="단34">#REF!</definedName>
    <definedName name="단35">#REF!</definedName>
    <definedName name="단36">#REF!</definedName>
    <definedName name="단37">#REF!</definedName>
    <definedName name="단38">#REF!</definedName>
    <definedName name="단39">#REF!</definedName>
    <definedName name="단4">#REF!</definedName>
    <definedName name="단40">#REF!</definedName>
    <definedName name="단41">#REF!</definedName>
    <definedName name="단42">#REF!</definedName>
    <definedName name="단43">#REF!</definedName>
    <definedName name="단44">#REF!</definedName>
    <definedName name="단45">#REF!</definedName>
    <definedName name="단46">#REF!</definedName>
    <definedName name="단47">#REF!</definedName>
    <definedName name="단48">#REF!</definedName>
    <definedName name="단49">#REF!</definedName>
    <definedName name="단5">#REF!</definedName>
    <definedName name="단50">#REF!</definedName>
    <definedName name="단51">#REF!</definedName>
    <definedName name="단52">#REF!</definedName>
    <definedName name="단53">#REF!</definedName>
    <definedName name="단54">#REF!</definedName>
    <definedName name="단55">#REF!</definedName>
    <definedName name="단56">#REF!</definedName>
    <definedName name="단57">#REF!</definedName>
    <definedName name="단58">#REF!</definedName>
    <definedName name="단59">#REF!</definedName>
    <definedName name="단6">#REF!</definedName>
    <definedName name="단60">#REF!</definedName>
    <definedName name="단61">#REF!</definedName>
    <definedName name="단62">#REF!</definedName>
    <definedName name="단63">#REF!</definedName>
    <definedName name="단64">#REF!</definedName>
    <definedName name="단65">#REF!</definedName>
    <definedName name="단66">#REF!</definedName>
    <definedName name="단67">#REF!</definedName>
    <definedName name="단68">#REF!</definedName>
    <definedName name="단69">#REF!</definedName>
    <definedName name="단7">#REF!</definedName>
    <definedName name="단70">#REF!</definedName>
    <definedName name="단71">#REF!</definedName>
    <definedName name="단72">#REF!</definedName>
    <definedName name="단73">#REF!</definedName>
    <definedName name="단74">#REF!</definedName>
    <definedName name="단75">#REF!</definedName>
    <definedName name="단76">#REF!</definedName>
    <definedName name="단77">#REF!</definedName>
    <definedName name="단8">#REF!</definedName>
    <definedName name="단81">#REF!</definedName>
    <definedName name="단82">#REF!</definedName>
    <definedName name="단9">#REF!</definedName>
    <definedName name="단91">#REF!</definedName>
    <definedName name="단가" localSheetId="2">#REF!</definedName>
    <definedName name="단가" localSheetId="3">#REF!</definedName>
    <definedName name="단가" localSheetId="5">#REF!</definedName>
    <definedName name="단가">#REF!</definedName>
    <definedName name="단가_1">#REF!</definedName>
    <definedName name="단가2" localSheetId="2">#REF!</definedName>
    <definedName name="단가2" localSheetId="3">#REF!</definedName>
    <definedName name="단가2" localSheetId="5">#REF!</definedName>
    <definedName name="단가2">#REF!</definedName>
    <definedName name="단가다">#REF!</definedName>
    <definedName name="단가대비" localSheetId="2">#REF!</definedName>
    <definedName name="단가대비" localSheetId="3">#REF!</definedName>
    <definedName name="단가대비" localSheetId="5">#REF!</definedName>
    <definedName name="단가대비">#REF!</definedName>
    <definedName name="단가비교" localSheetId="2">#REF!</definedName>
    <definedName name="단가비교" localSheetId="3">#REF!</definedName>
    <definedName name="단가비교" localSheetId="5">#REF!</definedName>
    <definedName name="단가비교">#REF!</definedName>
    <definedName name="단가비교표" localSheetId="2">#REF!,#REF!</definedName>
    <definedName name="단가비교표" localSheetId="3">#REF!,#REF!</definedName>
    <definedName name="단가비교표" localSheetId="5">#REF!,#REF!</definedName>
    <definedName name="단가비교표">#REF!,#REF!</definedName>
    <definedName name="단가비교표1">#REF!,#REF!</definedName>
    <definedName name="단가산출서">#REF!</definedName>
    <definedName name="단가임">#REF!</definedName>
    <definedName name="단가적용" localSheetId="2">#REF!</definedName>
    <definedName name="단가적용" localSheetId="3">#REF!</definedName>
    <definedName name="단가적용" localSheetId="5">#REF!</definedName>
    <definedName name="단가적용">#REF!</definedName>
    <definedName name="단가적용표">#REF!</definedName>
    <definedName name="단가조사표" localSheetId="2">#REF!</definedName>
    <definedName name="단가조사표" localSheetId="3">#REF!</definedName>
    <definedName name="단가조사표" localSheetId="5">#REF!</definedName>
    <definedName name="단가조사표">#REF!</definedName>
    <definedName name="단가최종">#REF!</definedName>
    <definedName name="단가테이블">#REF!</definedName>
    <definedName name="단가표지" localSheetId="2">#REF!</definedName>
    <definedName name="단가표지" localSheetId="3">#REF!</definedName>
    <definedName name="단가표지" localSheetId="5">#REF!</definedName>
    <definedName name="단가표지">#REF!</definedName>
    <definedName name="단감" localSheetId="2">#REF!</definedName>
    <definedName name="단감" localSheetId="3">#REF!</definedName>
    <definedName name="단감" localSheetId="5">#REF!</definedName>
    <definedName name="단감">#REF!</definedName>
    <definedName name="단같">#N/A</definedName>
    <definedName name="단같1">#N/A</definedName>
    <definedName name="단같2">#N/A</definedName>
    <definedName name="단같3">#N/A</definedName>
    <definedName name="단같4">#N/A</definedName>
    <definedName name="단기입력" localSheetId="2">#REF!</definedName>
    <definedName name="단기입력" localSheetId="3">#REF!</definedName>
    <definedName name="단기입력" localSheetId="5">#REF!</definedName>
    <definedName name="단기입력">#REF!</definedName>
    <definedName name="단말" localSheetId="2">#REF!</definedName>
    <definedName name="단말" localSheetId="3">#REF!</definedName>
    <definedName name="단말" localSheetId="5">#REF!</definedName>
    <definedName name="단말">#REF!</definedName>
    <definedName name="단말산출" localSheetId="2">#REF!</definedName>
    <definedName name="단말산출" localSheetId="3">#REF!</definedName>
    <definedName name="단말산출" localSheetId="5">#REF!</definedName>
    <definedName name="단말산출">#REF!</definedName>
    <definedName name="단위공량_10">#REF!</definedName>
    <definedName name="단위공량_11">#REF!</definedName>
    <definedName name="단위공량_12">#REF!</definedName>
    <definedName name="단위공량_13">#REF!</definedName>
    <definedName name="단위공량_14">#REF!</definedName>
    <definedName name="단위공량_15">#REF!</definedName>
    <definedName name="단위공량_16">#REF!</definedName>
    <definedName name="단위공량_17">#REF!</definedName>
    <definedName name="단위공량_4">#REF!</definedName>
    <definedName name="단위공량_5">#REF!</definedName>
    <definedName name="단위공량_6">#REF!</definedName>
    <definedName name="단위공량_7">#REF!</definedName>
    <definedName name="단위공량_8">#REF!</definedName>
    <definedName name="단위공량_9">#REF!</definedName>
    <definedName name="단위공량1" localSheetId="2">#REF!</definedName>
    <definedName name="단위공량1" localSheetId="3">#REF!</definedName>
    <definedName name="단위공량1" localSheetId="5">#REF!</definedName>
    <definedName name="단위공량1">#REF!</definedName>
    <definedName name="단위공량10" localSheetId="2">#REF!</definedName>
    <definedName name="단위공량10" localSheetId="3">#REF!</definedName>
    <definedName name="단위공량10" localSheetId="5">#REF!</definedName>
    <definedName name="단위공량10">#REF!</definedName>
    <definedName name="단위공량11" localSheetId="2">#REF!</definedName>
    <definedName name="단위공량11" localSheetId="3">#REF!</definedName>
    <definedName name="단위공량11" localSheetId="5">#REF!</definedName>
    <definedName name="단위공량11">#REF!</definedName>
    <definedName name="단위공량12" localSheetId="2">#REF!</definedName>
    <definedName name="단위공량12" localSheetId="3">#REF!</definedName>
    <definedName name="단위공량12" localSheetId="5">#REF!</definedName>
    <definedName name="단위공량12">#REF!</definedName>
    <definedName name="단위공량13" localSheetId="2">#REF!</definedName>
    <definedName name="단위공량13" localSheetId="3">#REF!</definedName>
    <definedName name="단위공량13" localSheetId="5">#REF!</definedName>
    <definedName name="단위공량13">#REF!</definedName>
    <definedName name="단위공량14" localSheetId="2">#REF!</definedName>
    <definedName name="단위공량14" localSheetId="3">#REF!</definedName>
    <definedName name="단위공량14" localSheetId="5">#REF!</definedName>
    <definedName name="단위공량14">#REF!</definedName>
    <definedName name="단위공량15" localSheetId="2">#REF!</definedName>
    <definedName name="단위공량15" localSheetId="3">#REF!</definedName>
    <definedName name="단위공량15" localSheetId="5">#REF!</definedName>
    <definedName name="단위공량15">#REF!</definedName>
    <definedName name="단위공량16" localSheetId="2">#REF!</definedName>
    <definedName name="단위공량16" localSheetId="3">#REF!</definedName>
    <definedName name="단위공량16" localSheetId="5">#REF!</definedName>
    <definedName name="단위공량16">#REF!</definedName>
    <definedName name="단위공량17" localSheetId="2">#REF!</definedName>
    <definedName name="단위공량17" localSheetId="3">#REF!</definedName>
    <definedName name="단위공량17" localSheetId="5">#REF!</definedName>
    <definedName name="단위공량17">#REF!</definedName>
    <definedName name="단위공량2" localSheetId="2">#REF!</definedName>
    <definedName name="단위공량2" localSheetId="3">#REF!</definedName>
    <definedName name="단위공량2" localSheetId="5">#REF!</definedName>
    <definedName name="단위공량2">#REF!</definedName>
    <definedName name="단위공량3" localSheetId="2">#REF!</definedName>
    <definedName name="단위공량3" localSheetId="3">#REF!</definedName>
    <definedName name="단위공량3" localSheetId="5">#REF!</definedName>
    <definedName name="단위공량3">#REF!</definedName>
    <definedName name="단위공량4" localSheetId="2">#REF!</definedName>
    <definedName name="단위공량4" localSheetId="3">#REF!</definedName>
    <definedName name="단위공량4" localSheetId="5">#REF!</definedName>
    <definedName name="단위공량4">#REF!</definedName>
    <definedName name="단위공량5" localSheetId="2">#REF!</definedName>
    <definedName name="단위공량5" localSheetId="3">#REF!</definedName>
    <definedName name="단위공량5" localSheetId="5">#REF!</definedName>
    <definedName name="단위공량5">#REF!</definedName>
    <definedName name="단위공량6" localSheetId="2">#REF!</definedName>
    <definedName name="단위공량6" localSheetId="3">#REF!</definedName>
    <definedName name="단위공량6" localSheetId="5">#REF!</definedName>
    <definedName name="단위공량6">#REF!</definedName>
    <definedName name="단위공량7" localSheetId="2">#REF!</definedName>
    <definedName name="단위공량7" localSheetId="3">#REF!</definedName>
    <definedName name="단위공량7" localSheetId="5">#REF!</definedName>
    <definedName name="단위공량7">#REF!</definedName>
    <definedName name="단위공량8" localSheetId="2">#REF!</definedName>
    <definedName name="단위공량8" localSheetId="3">#REF!</definedName>
    <definedName name="단위공량8" localSheetId="5">#REF!</definedName>
    <definedName name="단위공량8">#REF!</definedName>
    <definedName name="단위공량9" localSheetId="2">#REF!</definedName>
    <definedName name="단위공량9" localSheetId="3">#REF!</definedName>
    <definedName name="단위공량9" localSheetId="5">#REF!</definedName>
    <definedName name="단위공량9">#REF!</definedName>
    <definedName name="단위량">#REF!</definedName>
    <definedName name="대" localSheetId="2">#REF!</definedName>
    <definedName name="대" localSheetId="3">#REF!</definedName>
    <definedName name="대" localSheetId="5">#REF!</definedName>
    <definedName name="대">#REF!</definedName>
    <definedName name="대가단최종">#REF!</definedName>
    <definedName name="대가목록">#REF!</definedName>
    <definedName name="대갑" localSheetId="2">#REF!</definedName>
    <definedName name="대갑" localSheetId="3">#REF!</definedName>
    <definedName name="대갑" localSheetId="5">#REF!</definedName>
    <definedName name="대갑">#REF!</definedName>
    <definedName name="대강당배관" hidden="1">#REF!</definedName>
    <definedName name="대구_공사비2" localSheetId="0" hidden="1">{#N/A,#N/A,FALSE,"ALM-ASISC"}</definedName>
    <definedName name="대구_공사비2" hidden="1">{#N/A,#N/A,FALSE,"ALM-ASISC"}</definedName>
    <definedName name="대기영역">#REF!</definedName>
    <definedName name="대나무">#REF!</definedName>
    <definedName name="대리GROSS">#N/A</definedName>
    <definedName name="대리급_인당복리후생비">#REF!</definedName>
    <definedName name="대표자" localSheetId="2">#REF!</definedName>
    <definedName name="대표자" localSheetId="3">#REF!</definedName>
    <definedName name="대표자" localSheetId="5">#REF!</definedName>
    <definedName name="대표자">#REF!</definedName>
    <definedName name="대형철개소운반비">#REF!</definedName>
    <definedName name="덕트공" localSheetId="2">#REF!</definedName>
    <definedName name="덕트공" localSheetId="3">#REF!</definedName>
    <definedName name="덕트공" localSheetId="5">#REF!</definedName>
    <definedName name="덕트공">#REF!</definedName>
    <definedName name="도" localSheetId="2">#REF!</definedName>
    <definedName name="도" localSheetId="3">#REF!</definedName>
    <definedName name="도" localSheetId="5">#REF!</definedName>
    <definedName name="도">#REF!</definedName>
    <definedName name="도급공사">#REF!</definedName>
    <definedName name="도급공사비" localSheetId="2">#REF!</definedName>
    <definedName name="도급공사비" localSheetId="3">#REF!</definedName>
    <definedName name="도급공사비" localSheetId="5">#REF!</definedName>
    <definedName name="도급공사비">#REF!</definedName>
    <definedName name="도급단가">#REF!</definedName>
    <definedName name="도급예산액">#REF!</definedName>
    <definedName name="도급예상액">#REF!</definedName>
    <definedName name="도급예정액2">#REF!</definedName>
    <definedName name="도급예정액3">#REF!</definedName>
    <definedName name="도급예정액4">#REF!</definedName>
    <definedName name="도나나">#REF!</definedName>
    <definedName name="도도">#REF!</definedName>
    <definedName name="도면복사비">#REF!</definedName>
    <definedName name="도배공">#REF!</definedName>
    <definedName name="도배공001">#REF!</definedName>
    <definedName name="도배공002">#REF!</definedName>
    <definedName name="도배공011">#REF!</definedName>
    <definedName name="도배공982">#REF!</definedName>
    <definedName name="도배공991">#REF!</definedName>
    <definedName name="도배공992">#REF!</definedName>
    <definedName name="도상거리">#REF!</definedName>
    <definedName name="도장공" localSheetId="5">#REF!</definedName>
    <definedName name="도장공">#REF!</definedName>
    <definedName name="도장공001">#REF!</definedName>
    <definedName name="도장공002">#REF!</definedName>
    <definedName name="도장공011">#REF!</definedName>
    <definedName name="도장공982">#REF!</definedName>
    <definedName name="도장공991">#REF!</definedName>
    <definedName name="도장공992">#REF!</definedName>
    <definedName name="도장면적">#REF!</definedName>
    <definedName name="도장면적가공">#REF!</definedName>
    <definedName name="도장면적가공1">#REF!</definedName>
    <definedName name="도장비" localSheetId="2">#REF!</definedName>
    <definedName name="도장비" localSheetId="3">#REF!</definedName>
    <definedName name="도장비" localSheetId="5">#REF!</definedName>
    <definedName name="도장비">#REF!</definedName>
    <definedName name="도편수001">#REF!</definedName>
    <definedName name="도편수002">#REF!</definedName>
    <definedName name="도편수011">#REF!</definedName>
    <definedName name="도편수982">#REF!</definedName>
    <definedName name="도편수991">#REF!</definedName>
    <definedName name="도편수992">#REF!</definedName>
    <definedName name="독립기초" localSheetId="5" hidden="1">{#N/A,#N/A,FALSE,"기안지";#N/A,#N/A,FALSE,"통신지"}</definedName>
    <definedName name="독립기초" localSheetId="0" hidden="1">{#N/A,#N/A,FALSE,"기안지";#N/A,#N/A,FALSE,"통신지"}</definedName>
    <definedName name="독립기초" hidden="1">{#N/A,#N/A,FALSE,"기안지";#N/A,#N/A,FALSE,"통신지"}</definedName>
    <definedName name="독립기초토공수량산출" localSheetId="5" hidden="1">{#N/A,#N/A,FALSE,"기안지";#N/A,#N/A,FALSE,"통신지"}</definedName>
    <definedName name="독립기초토공수량산출" localSheetId="0" hidden="1">{#N/A,#N/A,FALSE,"기안지";#N/A,#N/A,FALSE,"통신지"}</definedName>
    <definedName name="독립기초토공수량산출" hidden="1">{#N/A,#N/A,FALSE,"기안지";#N/A,#N/A,FALSE,"통신지"}</definedName>
    <definedName name="돈" localSheetId="5" hidden="1">{#N/A,#N/A,FALSE,"조골재"}</definedName>
    <definedName name="돈" localSheetId="0" hidden="1">{#N/A,#N/A,FALSE,"조골재"}</definedName>
    <definedName name="돈" hidden="1">{#N/A,#N/A,FALSE,"조골재"}</definedName>
    <definedName name="돌단풍">#REF!</definedName>
    <definedName name="돌아가_교통">#REF!</definedName>
    <definedName name="돌아가기">#REF!</definedName>
    <definedName name="동" localSheetId="2">#REF!</definedName>
    <definedName name="동" localSheetId="3">#REF!</definedName>
    <definedName name="동" localSheetId="5">#REF!</definedName>
    <definedName name="동">#REF!</definedName>
    <definedName name="동_발_공__터_널">#REF!</definedName>
    <definedName name="동력반" localSheetId="2">#REF!</definedName>
    <definedName name="동력반" localSheetId="3">#REF!</definedName>
    <definedName name="동력반" localSheetId="5">#REF!</definedName>
    <definedName name="동력반">#REF!</definedName>
    <definedName name="동발공">#REF!</definedName>
    <definedName name="동발공_터널001">#REF!</definedName>
    <definedName name="동발공_터널002">#REF!</definedName>
    <definedName name="동발공_터널011">#REF!</definedName>
    <definedName name="동발공_터널982">#REF!</definedName>
    <definedName name="동발공_터널991">#REF!</definedName>
    <definedName name="동발공_터널992">#REF!</definedName>
    <definedName name="동백나무H2.0">#REF!</definedName>
    <definedName name="동양TAVE" localSheetId="2">#REF!</definedName>
    <definedName name="동양TAVE" localSheetId="3">#REF!</definedName>
    <definedName name="동양TAVE" localSheetId="5">#REF!</definedName>
    <definedName name="동양TAVE">#REF!</definedName>
    <definedName name="동원" localSheetId="2">#REF!</definedName>
    <definedName name="동원" localSheetId="3">#REF!</definedName>
    <definedName name="동원" localSheetId="5">#REF!</definedName>
    <definedName name="동원">#REF!</definedName>
    <definedName name="동원1" localSheetId="2">#REF!</definedName>
    <definedName name="동원1" localSheetId="3">#REF!</definedName>
    <definedName name="동원1" localSheetId="5">#REF!</definedName>
    <definedName name="동원1">#REF!</definedName>
    <definedName name="되메우기">#N/A</definedName>
    <definedName name="되메우기다짐014">#REF!</definedName>
    <definedName name="되메우기다짐02">#REF!</definedName>
    <definedName name="되메우기다짐04">#REF!</definedName>
    <definedName name="되메우기비다짐">#REF!</definedName>
    <definedName name="됴죠ㅛㅈ" localSheetId="0" hidden="1">{#N/A,#N/A,FALSE,"전력간선"}</definedName>
    <definedName name="됴죠ㅛㅈ" hidden="1">{#N/A,#N/A,FALSE,"전력간선"}</definedName>
    <definedName name="두지" localSheetId="0" hidden="1">{#N/A,#N/A,FALSE,"ALM-ASISC"}</definedName>
    <definedName name="두지" hidden="1">{#N/A,#N/A,FALSE,"ALM-ASISC"}</definedName>
    <definedName name="둑ㅈ" localSheetId="0" hidden="1">{#N/A,#N/A,FALSE,"ALM-ASISC"}</definedName>
    <definedName name="둑ㅈ" hidden="1">{#N/A,#N/A,FALSE,"ALM-ASISC"}</definedName>
    <definedName name="드웰" localSheetId="2">#REF!</definedName>
    <definedName name="드웰" localSheetId="3">#REF!</definedName>
    <definedName name="드웰" localSheetId="5">#REF!</definedName>
    <definedName name="드웰">#REF!</definedName>
    <definedName name="드잡이공001">#REF!</definedName>
    <definedName name="드잡이공002">#REF!</definedName>
    <definedName name="드잡이공011">#REF!</definedName>
    <definedName name="드잡이공982">#REF!</definedName>
    <definedName name="드잡이공991">#REF!</definedName>
    <definedName name="드잡이공992">#REF!</definedName>
    <definedName name="등가거리">#REF!</definedName>
    <definedName name="등가도움">#REF!</definedName>
    <definedName name="때죽나무H3.0">#REF!</definedName>
    <definedName name="ㄹ" hidden="1">#REF!</definedName>
    <definedName name="ㄹ120" localSheetId="2">#REF!</definedName>
    <definedName name="ㄹ120" localSheetId="3">#REF!</definedName>
    <definedName name="ㄹ120" localSheetId="5">#REF!</definedName>
    <definedName name="ㄹ120">#REF!</definedName>
    <definedName name="ㄹㄴㅇㅁㄹㄹㄴㅇㄹ">#REF!</definedName>
    <definedName name="ㄹㄷㅈㄹㄿ츄퓨퓽ㅀㄹ">#REF!</definedName>
    <definedName name="ㄹㄹ" localSheetId="2" hidden="1">#REF!</definedName>
    <definedName name="ㄹㄹ" localSheetId="3" hidden="1">#REF!</definedName>
    <definedName name="ㄹㄹ" hidden="1">#REF!</definedName>
    <definedName name="ㄹㄹㄹ" localSheetId="2" hidden="1">#REF!</definedName>
    <definedName name="ㄹㄹㄹ" localSheetId="3" hidden="1">#REF!</definedName>
    <definedName name="ㄹㄹㄹ" localSheetId="0" hidden="1">#REF!</definedName>
    <definedName name="ㄹㄹㄹ" localSheetId="1" hidden="1">#REF!</definedName>
    <definedName name="ㄹㄹㄹ" hidden="1">#REF!</definedName>
    <definedName name="ㄹㅇ" localSheetId="2">#REF!</definedName>
    <definedName name="ㄹㅇ" localSheetId="3">#REF!</definedName>
    <definedName name="ㄹㅇ" localSheetId="5">#REF!</definedName>
    <definedName name="ㄹㅇ">#REF!</definedName>
    <definedName name="ㄹㅇㄶ" localSheetId="2" hidden="1">#REF!</definedName>
    <definedName name="ㄹㅇㄶ" localSheetId="3" hidden="1">#REF!</definedName>
    <definedName name="ㄹㅇㄶ" localSheetId="5" hidden="1">#REF!</definedName>
    <definedName name="ㄹㅇㄶ" hidden="1">#REF!</definedName>
    <definedName name="ㄹㅇㄶ옿" localSheetId="5" hidden="1">#REF!</definedName>
    <definedName name="ㄹㅇㄶ옿" hidden="1">#REF!</definedName>
    <definedName name="ㄹㅇㄹㅇ" localSheetId="2" hidden="1">#REF!</definedName>
    <definedName name="ㄹㅇㄹㅇ" localSheetId="3" hidden="1">#REF!</definedName>
    <definedName name="ㄹㅇㄹㅇ" hidden="1">#REF!</definedName>
    <definedName name="ㄹㅇㅁㄴㄹ" localSheetId="0" hidden="1">{#N/A,#N/A,FALSE,"3가";#N/A,#N/A,FALSE,"3나";#N/A,#N/A,FALSE,"3다"}</definedName>
    <definedName name="ㄹㅇㅁㄴㄹ" hidden="1">{#N/A,#N/A,FALSE,"3가";#N/A,#N/A,FALSE,"3나";#N/A,#N/A,FALSE,"3다"}</definedName>
    <definedName name="ㄹㅇㅅㄱㄷ">#REF!</definedName>
    <definedName name="ㄹㅇㅎㄹㅇㅎ">#N/A</definedName>
    <definedName name="ㄹㅇㅎㅀㅎ">#REF!</definedName>
    <definedName name="ㄹ올ㅇ" localSheetId="2">#REF!</definedName>
    <definedName name="ㄹ올ㅇ" localSheetId="3">#REF!</definedName>
    <definedName name="ㄹ올ㅇ" localSheetId="5">#REF!</definedName>
    <definedName name="ㄹ올ㅇ">#REF!</definedName>
    <definedName name="ㄹㅈㄷㄹㄹㅇㅎ로호">#REF!</definedName>
    <definedName name="ㄹㅊㅍㅊㅎㄹㅇㅎㅁㅇㅀㄹㅇㅎ">#REF!</definedName>
    <definedName name="ㄹ호" hidden="1">#REF!</definedName>
    <definedName name="ㄹ혹ㄹㅇ" localSheetId="2">#REF!</definedName>
    <definedName name="ㄹ혹ㄹㅇ" localSheetId="3">#REF!</definedName>
    <definedName name="ㄹ혹ㄹㅇ" localSheetId="5">#REF!</definedName>
    <definedName name="ㄹ혹ㄹㅇ">#REF!</definedName>
    <definedName name="라" localSheetId="2">BlankMacro1</definedName>
    <definedName name="라" localSheetId="3">BlankMacro1</definedName>
    <definedName name="라" localSheetId="5">BlankMacro1</definedName>
    <definedName name="라" localSheetId="0">BlankMacro1</definedName>
    <definedName name="라">BlankMacro1</definedName>
    <definedName name="라2" localSheetId="0" hidden="1">{#N/A,#N/A,FALSE,"ALM-ASISC"}</definedName>
    <definedName name="라2" hidden="1">{#N/A,#N/A,FALSE,"ALM-ASISC"}</definedName>
    <definedName name="라ㅓ니" localSheetId="2">#REF!</definedName>
    <definedName name="라ㅓ니" localSheetId="3">#REF!</definedName>
    <definedName name="라ㅓ니" localSheetId="5">#REF!</definedName>
    <definedName name="라ㅓ니">#REF!</definedName>
    <definedName name="램머Q">#REF!</definedName>
    <definedName name="램머Q간재">#REF!</definedName>
    <definedName name="램머Q간재10">#REF!</definedName>
    <definedName name="램머Q간재20">#REF!</definedName>
    <definedName name="램머Q간재야간">#REF!</definedName>
    <definedName name="램머Q노무">#REF!</definedName>
    <definedName name="램머Q노무10">#REF!</definedName>
    <definedName name="램머Q노무20">#REF!</definedName>
    <definedName name="램머Q노무야간">#REF!</definedName>
    <definedName name="램머Q불량">#REF!</definedName>
    <definedName name="램머Q손료">#REF!</definedName>
    <definedName name="램머Q손료10">#REF!</definedName>
    <definedName name="램머Q손료20">#REF!</definedName>
    <definedName name="램머Q손료야간">#REF!</definedName>
    <definedName name="램머간재">#REF!</definedName>
    <definedName name="램머노무">#REF!</definedName>
    <definedName name="램머노무야간">#REF!</definedName>
    <definedName name="램머손료">#REF!</definedName>
    <definedName name="램프">#REF!</definedName>
    <definedName name="러ㅗㄴ머ㅏㄹ" localSheetId="2">#REF!</definedName>
    <definedName name="러ㅗㄴ머ㅏㄹ" localSheetId="3">#REF!</definedName>
    <definedName name="러ㅗㄴ머ㅏㄹ" localSheetId="5">#REF!</definedName>
    <definedName name="러ㅗㄴ머ㅏㄹ">#REF!</definedName>
    <definedName name="레미콘수운반DT">#N/A</definedName>
    <definedName name="레미콘타설25소형">#REF!</definedName>
    <definedName name="레미콘타설25일반">#REF!</definedName>
    <definedName name="레미콘타설40소형">#REF!</definedName>
    <definedName name="레미콘타설40일반">#REF!</definedName>
    <definedName name="레이스웨이" localSheetId="2">#REF!</definedName>
    <definedName name="레이스웨이" localSheetId="3">#REF!</definedName>
    <definedName name="레이스웨이" localSheetId="5">#REF!</definedName>
    <definedName name="레이스웨이">#REF!</definedName>
    <definedName name="로" localSheetId="2">#REF!</definedName>
    <definedName name="로" localSheetId="3">#REF!</definedName>
    <definedName name="로" localSheetId="5">#REF!</definedName>
    <definedName name="로">#REF!</definedName>
    <definedName name="롬나ㅓ" localSheetId="2">#REF!</definedName>
    <definedName name="롬나ㅓ" localSheetId="3">#REF!</definedName>
    <definedName name="롬나ㅓ" localSheetId="5">#REF!</definedName>
    <definedName name="롬나ㅓ">#REF!</definedName>
    <definedName name="룰" localSheetId="0" hidden="1">{#N/A,#N/A,FALSE,"3가";#N/A,#N/A,FALSE,"3나";#N/A,#N/A,FALSE,"3다"}</definedName>
    <definedName name="룰" hidden="1">{#N/A,#N/A,FALSE,"3가";#N/A,#N/A,FALSE,"3나";#N/A,#N/A,FALSE,"3다"}</definedName>
    <definedName name="리리리" localSheetId="2">#REF!,#REF!,#REF!</definedName>
    <definedName name="리리리" localSheetId="3">#REF!,#REF!,#REF!</definedName>
    <definedName name="리리리" localSheetId="5">#REF!,#REF!,#REF!</definedName>
    <definedName name="리리리">#REF!,#REF!,#REF!</definedName>
    <definedName name="ㄻㄴㅇㄹㄹㄴㅇㅁ">#REF!</definedName>
    <definedName name="ㄻㄹ" localSheetId="0" hidden="1">{#N/A,#N/A,FALSE,"3가";#N/A,#N/A,FALSE,"3나";#N/A,#N/A,FALSE,"3다"}</definedName>
    <definedName name="ㄻㄹ" hidden="1">{#N/A,#N/A,FALSE,"3가";#N/A,#N/A,FALSE,"3나";#N/A,#N/A,FALSE,"3다"}</definedName>
    <definedName name="ㅀ" localSheetId="2">#REF!</definedName>
    <definedName name="ㅀ" localSheetId="3">#REF!</definedName>
    <definedName name="ㅀ" localSheetId="5">#REF!</definedName>
    <definedName name="ㅀ">#REF!</definedName>
    <definedName name="ㅀㄹㄹㄹ" localSheetId="2">#REF!</definedName>
    <definedName name="ㅀㄹㄹㄹ" localSheetId="3">#REF!</definedName>
    <definedName name="ㅀㄹㄹㄹ" localSheetId="5">#REF!</definedName>
    <definedName name="ㅀㄹㄹㄹ">#REF!</definedName>
    <definedName name="ㅀㅇㅎ" localSheetId="2">#REF!</definedName>
    <definedName name="ㅀㅇㅎ" localSheetId="3">#REF!</definedName>
    <definedName name="ㅀㅇㅎ" localSheetId="5">#REF!</definedName>
    <definedName name="ㅀㅇㅎ">#REF!</definedName>
    <definedName name="ㅀㅎㅎㅎㅎ">#REF!</definedName>
    <definedName name="ㅁ" localSheetId="2" hidden="1">#REF!</definedName>
    <definedName name="ㅁ" localSheetId="3" hidden="1">#REF!</definedName>
    <definedName name="ㅁ" hidden="1">#REF!</definedName>
    <definedName name="ㅁ01">#REF!</definedName>
    <definedName name="ㅁ1" localSheetId="2">#REF!</definedName>
    <definedName name="ㅁ1" localSheetId="3">#REF!</definedName>
    <definedName name="ㅁ1" localSheetId="5">#REF!</definedName>
    <definedName name="ㅁ1">#REF!</definedName>
    <definedName name="ㅁ101">#REF!</definedName>
    <definedName name="ㅁ1450">#REF!</definedName>
    <definedName name="ㅁ16300" localSheetId="2">#REF!</definedName>
    <definedName name="ㅁ16300" localSheetId="3">#REF!</definedName>
    <definedName name="ㅁ16300" localSheetId="5">#REF!</definedName>
    <definedName name="ㅁ16300">#REF!</definedName>
    <definedName name="ㅁ2">#REF!</definedName>
    <definedName name="ㅁ201">#REF!</definedName>
    <definedName name="ㅁ219" localSheetId="2">#REF!</definedName>
    <definedName name="ㅁ219" localSheetId="3">#REF!</definedName>
    <definedName name="ㅁ219" localSheetId="5">#REF!</definedName>
    <definedName name="ㅁ219">#REF!</definedName>
    <definedName name="ㅁ222">#REF!</definedName>
    <definedName name="ㅁ250" localSheetId="2">#REF!</definedName>
    <definedName name="ㅁ250" localSheetId="3">#REF!</definedName>
    <definedName name="ㅁ250" localSheetId="5">#REF!</definedName>
    <definedName name="ㅁ250">#REF!</definedName>
    <definedName name="ㅁ3" localSheetId="0" hidden="1">{#N/A,#N/A,FALSE,"전력간선"}</definedName>
    <definedName name="ㅁ3" hidden="1">{#N/A,#N/A,FALSE,"전력간선"}</definedName>
    <definedName name="ㅁ300" localSheetId="2">#REF!</definedName>
    <definedName name="ㅁ300" localSheetId="3">#REF!</definedName>
    <definedName name="ㅁ300" localSheetId="5">#REF!</definedName>
    <definedName name="ㅁ300">#REF!</definedName>
    <definedName name="ㅁ3000" localSheetId="2">#REF!</definedName>
    <definedName name="ㅁ3000" localSheetId="3">#REF!</definedName>
    <definedName name="ㅁ3000" localSheetId="5">#REF!</definedName>
    <definedName name="ㅁ3000">#REF!</definedName>
    <definedName name="ㅁ331">#REF!</definedName>
    <definedName name="ㅁ332" localSheetId="2">#REF!</definedName>
    <definedName name="ㅁ332" localSheetId="3">#REF!</definedName>
    <definedName name="ㅁ332">#REF!</definedName>
    <definedName name="ㅁ4" localSheetId="0" hidden="1">{#N/A,#N/A,FALSE,"전력간선"}</definedName>
    <definedName name="ㅁ4" hidden="1">{#N/A,#N/A,FALSE,"전력간선"}</definedName>
    <definedName name="ㅁ451">#REF!</definedName>
    <definedName name="ㅁ5" localSheetId="0" hidden="1">{#N/A,#N/A,FALSE,"전력간선"}</definedName>
    <definedName name="ㅁ5" hidden="1">{#N/A,#N/A,FALSE,"전력간선"}</definedName>
    <definedName name="ㅁ500">#REF!</definedName>
    <definedName name="ㅁ545" localSheetId="2">#REF!</definedName>
    <definedName name="ㅁ545" localSheetId="3">#REF!</definedName>
    <definedName name="ㅁ545" localSheetId="5">#REF!</definedName>
    <definedName name="ㅁ545">#REF!</definedName>
    <definedName name="ㅁ60" localSheetId="2">#REF!</definedName>
    <definedName name="ㅁ60" localSheetId="3">#REF!</definedName>
    <definedName name="ㅁ60" localSheetId="5">#REF!</definedName>
    <definedName name="ㅁ60">#REF!</definedName>
    <definedName name="ㅁ636" localSheetId="2">#REF!</definedName>
    <definedName name="ㅁ636" localSheetId="3">#REF!</definedName>
    <definedName name="ㅁ636" localSheetId="5">#REF!</definedName>
    <definedName name="ㅁ636">#REF!</definedName>
    <definedName name="ㅁ771" localSheetId="2">#REF!</definedName>
    <definedName name="ㅁ771" localSheetId="3">#REF!</definedName>
    <definedName name="ㅁ771" localSheetId="5">#REF!</definedName>
    <definedName name="ㅁ771">#REF!</definedName>
    <definedName name="ㅁ8529">#REF!</definedName>
    <definedName name="ㅁ886" localSheetId="2">#REF!</definedName>
    <definedName name="ㅁ886" localSheetId="3">#REF!</definedName>
    <definedName name="ㅁ886" localSheetId="5">#REF!</definedName>
    <definedName name="ㅁ886">#REF!</definedName>
    <definedName name="ㅁㄴ">#REF!</definedName>
    <definedName name="ㅁㄴㄴ">#REF!</definedName>
    <definedName name="ㅁㄴㄹㅇ" localSheetId="0" hidden="1">{#N/A,"수불부",FALSE,"사급자재수불서";#N/A,"수불부",FALSE,"사급자재수불서"}</definedName>
    <definedName name="ㅁㄴㄹㅇ" hidden="1">{#N/A,"수불부",FALSE,"사급자재수불서";#N/A,"수불부",FALSE,"사급자재수불서"}</definedName>
    <definedName name="ㅁㄴㅁ">#REF!</definedName>
    <definedName name="ㅁㄴㅁㅌ" localSheetId="0" hidden="1">{#N/A,#N/A,FALSE,"ALM-ASISC"}</definedName>
    <definedName name="ㅁㄴㅁㅌ" hidden="1">{#N/A,#N/A,FALSE,"ALM-ASISC"}</definedName>
    <definedName name="ㅁㄴㅇ" localSheetId="2">#REF!</definedName>
    <definedName name="ㅁㄴㅇ" localSheetId="3">#REF!</definedName>
    <definedName name="ㅁㄴㅇ" localSheetId="5">#REF!</definedName>
    <definedName name="ㅁㄴㅇ">#REF!</definedName>
    <definedName name="ㅁㄴㅇㄹ">#REF!</definedName>
    <definedName name="ㅁㄴㅇㄻㄴ" localSheetId="0" hidden="1">{"'5국공정'!$A$1:$E$128"}</definedName>
    <definedName name="ㅁㄴㅇㄻㄴ" hidden="1">{"'5국공정'!$A$1:$E$128"}</definedName>
    <definedName name="ㅁㄴㅇㄻㄴㅇㄻㄴㄹ" localSheetId="0" hidden="1">{#N/A,#N/A,FALSE,"명세표"}</definedName>
    <definedName name="ㅁㄴㅇㄻㄴㅇㄻㄴㄹ" hidden="1">{#N/A,#N/A,FALSE,"명세표"}</definedName>
    <definedName name="ㅁㄴㅇㅁ" localSheetId="0" hidden="1">{"'용역비'!$A$4:$C$8"}</definedName>
    <definedName name="ㅁㄴㅇㅁ" hidden="1">{"'용역비'!$A$4:$C$8"}</definedName>
    <definedName name="ㅁㄴㅇㅁㄴㅇㅁㄴㅇㅁ" localSheetId="0" hidden="1">{#N/A,#N/A,FALSE,"ALM-ASISC"}</definedName>
    <definedName name="ㅁㄴㅇㅁㄴㅇㅁㄴㅇㅁ" hidden="1">{#N/A,#N/A,FALSE,"ALM-ASISC"}</definedName>
    <definedName name="ㅁㄴㅌㄴ" localSheetId="5" hidden="1">{"'자리배치도'!$AG$1:$CI$28"}</definedName>
    <definedName name="ㅁㄴㅌㄴ" localSheetId="0" hidden="1">{"'자리배치도'!$AG$1:$CI$28"}</definedName>
    <definedName name="ㅁㄴㅌㄴ" hidden="1">{"'자리배치도'!$AG$1:$CI$28"}</definedName>
    <definedName name="ㅁㄻ">#N/A</definedName>
    <definedName name="ㅁㄻㄴㄹ" localSheetId="0" hidden="1">{#N/A,#N/A,FALSE,"3가";#N/A,#N/A,FALSE,"3나";#N/A,#N/A,FALSE,"3다"}</definedName>
    <definedName name="ㅁㄻㄴㄹ" hidden="1">{#N/A,#N/A,FALSE,"3가";#N/A,#N/A,FALSE,"3나";#N/A,#N/A,FALSE,"3다"}</definedName>
    <definedName name="ㅁㅁ" localSheetId="4">#REF!</definedName>
    <definedName name="ㅁㅁ" localSheetId="2" hidden="1">#REF!</definedName>
    <definedName name="ㅁㅁ" localSheetId="3" hidden="1">#REF!</definedName>
    <definedName name="ㅁㅁ" hidden="1">#REF!</definedName>
    <definedName name="ㅁㅁㅁ" localSheetId="2">#REF!</definedName>
    <definedName name="ㅁㅁㅁ" localSheetId="3">#REF!</definedName>
    <definedName name="ㅁㅁㅁ" localSheetId="5">#REF!</definedName>
    <definedName name="ㅁㅁㅁ">#REF!</definedName>
    <definedName name="ㅁㅁㅁㅁ" localSheetId="0">BlankMacro1</definedName>
    <definedName name="ㅁㅁㅁㅁ">BlankMacro1</definedName>
    <definedName name="ㅁㅁㅁㅁㅁ" localSheetId="0" hidden="1">{"'용역비'!$A$4:$C$8"}</definedName>
    <definedName name="ㅁㅁㅁㅁㅁ" hidden="1">{"'용역비'!$A$4:$C$8"}</definedName>
    <definedName name="ㅁㅁㅁㅁㅁㅁ">#REF!</definedName>
    <definedName name="ㅁㅁㅁㅁㅁㅁㅁㅁㅁㅁㅁㅁㅁㅁ" localSheetId="2">#REF!</definedName>
    <definedName name="ㅁㅁㅁㅁㅁㅁㅁㅁㅁㅁㅁㅁㅁㅁ" localSheetId="3">#REF!</definedName>
    <definedName name="ㅁㅁㅁㅁㅁㅁㅁㅁㅁㅁㅁㅁㅁㅁ" localSheetId="5">#REF!</definedName>
    <definedName name="ㅁㅁㅁㅁㅁㅁㅁㅁㅁㅁㅁㅁㅁㅁ">#REF!</definedName>
    <definedName name="ㅁㅂ">#REF!</definedName>
    <definedName name="ㅁㅇ">#REF!</definedName>
    <definedName name="ㅁㅇㄴ">#REF!</definedName>
    <definedName name="ㅁㅇㄹ" localSheetId="0" hidden="1">{#N/A,#N/A,FALSE,"3가";#N/A,#N/A,FALSE,"3나";#N/A,#N/A,FALSE,"3다"}</definedName>
    <definedName name="ㅁㅇㄹ" hidden="1">{#N/A,#N/A,FALSE,"3가";#N/A,#N/A,FALSE,"3나";#N/A,#N/A,FALSE,"3다"}</definedName>
    <definedName name="ㅁㅇ리" localSheetId="2">#REF!</definedName>
    <definedName name="ㅁㅇ리" localSheetId="3">#REF!</definedName>
    <definedName name="ㅁㅇ리" localSheetId="5">#REF!</definedName>
    <definedName name="ㅁㅇ리">#REF!</definedName>
    <definedName name="ㅁㅋㅁㅋㅁ" localSheetId="0" hidden="1">{#N/A,#N/A,FALSE,"ALM-ASISC"}</definedName>
    <definedName name="ㅁㅋㅁㅋㅁ" hidden="1">{#N/A,#N/A,FALSE,"ALM-ASISC"}</definedName>
    <definedName name="ㅁㅋㅁㅋㅁㅋㅁ" localSheetId="0" hidden="1">{#N/A,#N/A,FALSE,"ALM-ASISC"}</definedName>
    <definedName name="ㅁㅋㅁㅋㅁㅋㅁ" hidden="1">{#N/A,#N/A,FALSE,"ALM-ASISC"}</definedName>
    <definedName name="ㅁㅋㅁㅋㅁㅋㅁㅋ" localSheetId="0" hidden="1">{#N/A,#N/A,FALSE,"ALM-ASISC"}</definedName>
    <definedName name="ㅁㅋㅁㅋㅁㅋㅁㅋ" hidden="1">{#N/A,#N/A,FALSE,"ALM-ASISC"}</definedName>
    <definedName name="ㅁㅋㅁㅋㅁㅋㅁㅋㅁ" localSheetId="0" hidden="1">{#N/A,#N/A,FALSE,"ALM-ASISC"}</definedName>
    <definedName name="ㅁㅋㅁㅋㅁㅋㅁㅋㅁ" hidden="1">{#N/A,#N/A,FALSE,"ALM-ASISC"}</definedName>
    <definedName name="마" localSheetId="2">#REF!</definedName>
    <definedName name="마" localSheetId="3">#REF!</definedName>
    <definedName name="마" localSheetId="5">#REF!</definedName>
    <definedName name="마">#REF!</definedName>
    <definedName name="마감공사1F" localSheetId="2">#REF!</definedName>
    <definedName name="마감공사1F" localSheetId="3">#REF!</definedName>
    <definedName name="마감공사1F" localSheetId="5">#REF!</definedName>
    <definedName name="마감공사1F">#REF!</definedName>
    <definedName name="마감공사3F" localSheetId="2">#REF!</definedName>
    <definedName name="마감공사3F" localSheetId="3">#REF!</definedName>
    <definedName name="마감공사3F" localSheetId="5">#REF!</definedName>
    <definedName name="마감공사3F">#REF!</definedName>
    <definedName name="마감공사RISER" localSheetId="2">#REF!</definedName>
    <definedName name="마감공사RISER" localSheetId="3">#REF!</definedName>
    <definedName name="마감공사RISER" localSheetId="5">#REF!</definedName>
    <definedName name="마감공사RISER">#REF!</definedName>
    <definedName name="마감공사ROOF" localSheetId="2">#REF!</definedName>
    <definedName name="마감공사ROOF" localSheetId="3">#REF!</definedName>
    <definedName name="마감공사ROOF" localSheetId="5">#REF!</definedName>
    <definedName name="마감공사ROOF">#REF!</definedName>
    <definedName name="마감포">#N/A</definedName>
    <definedName name="마마" localSheetId="2">#REF!</definedName>
    <definedName name="마마" localSheetId="3">#REF!</definedName>
    <definedName name="마마" localSheetId="5">#REF!</definedName>
    <definedName name="마마">#REF!</definedName>
    <definedName name="마음">#REF!,#REF!</definedName>
    <definedName name="마진" localSheetId="2">#REF!</definedName>
    <definedName name="마진" localSheetId="3">#REF!</definedName>
    <definedName name="마진" localSheetId="5">#REF!</definedName>
    <definedName name="마진">#REF!</definedName>
    <definedName name="말" localSheetId="2">BlankMacro1</definedName>
    <definedName name="말" localSheetId="3">BlankMacro1</definedName>
    <definedName name="말" localSheetId="5">BlankMacro1</definedName>
    <definedName name="말" localSheetId="0">BlankMacro1</definedName>
    <definedName name="말">BlankMacro1</definedName>
    <definedName name="매출_구간">#REF!,#REF!</definedName>
    <definedName name="매출액" localSheetId="2" hidden="1">#REF!</definedName>
    <definedName name="매출액" localSheetId="3" hidden="1">#REF!</definedName>
    <definedName name="매출액" hidden="1">#REF!</definedName>
    <definedName name="맥문동">#REF!</definedName>
    <definedName name="머" localSheetId="0" hidden="1">{#N/A,#N/A,FALSE,"명세표"}</definedName>
    <definedName name="머" hidden="1">{#N/A,#N/A,FALSE,"명세표"}</definedName>
    <definedName name="머캐덤8간재">#REF!</definedName>
    <definedName name="머캐덤8노무">#REF!</definedName>
    <definedName name="머캐덤8노무야">#REF!</definedName>
    <definedName name="머캐덤8손료">#REF!</definedName>
    <definedName name="멀티상부단가">#REF!</definedName>
    <definedName name="멀티하부단가">#REF!</definedName>
    <definedName name="메1">#REF!</definedName>
    <definedName name="메2">#REF!</definedName>
    <definedName name="메렁" localSheetId="2">#REF!</definedName>
    <definedName name="메렁" localSheetId="3">#REF!</definedName>
    <definedName name="메렁" localSheetId="5">#REF!</definedName>
    <definedName name="메렁">#REF!</definedName>
    <definedName name="멜론" localSheetId="0" hidden="1">{#N/A,#N/A,FALSE,"3가";#N/A,#N/A,FALSE,"3나";#N/A,#N/A,FALSE,"3다"}</definedName>
    <definedName name="멜론" hidden="1">{#N/A,#N/A,FALSE,"3가";#N/A,#N/A,FALSE,"3나";#N/A,#N/A,FALSE,"3다"}</definedName>
    <definedName name="면적" localSheetId="2">#REF!</definedName>
    <definedName name="면적" localSheetId="3">#REF!</definedName>
    <definedName name="면적" localSheetId="5">#REF!</definedName>
    <definedName name="면적">#REF!</definedName>
    <definedName name="명령번호">OFFSET(#REF!,0,0,COUNTA(#REF!)-1,1)</definedName>
    <definedName name="명암">#REF!</definedName>
    <definedName name="명암2">#REF!</definedName>
    <definedName name="명칭" localSheetId="2">#REF!</definedName>
    <definedName name="명칭" localSheetId="3">#REF!</definedName>
    <definedName name="명칭">#REF!</definedName>
    <definedName name="모감주나무H3.0xR10">#REF!</definedName>
    <definedName name="모과나무">#REF!</definedName>
    <definedName name="모과나무H2.5">#REF!</definedName>
    <definedName name="모과나무H3.5">#REF!</definedName>
    <definedName name="모데ㅎ하우스건립비">#N/A</definedName>
    <definedName name="모델하우스건립비">#N/A</definedName>
    <definedName name="모래">#REF!</definedName>
    <definedName name="모래값">#REF!</definedName>
    <definedName name="모래운반">#N/A</definedName>
    <definedName name="모래운반거리">#REF!</definedName>
    <definedName name="모자국구분">#REF!</definedName>
    <definedName name="목도">#REF!</definedName>
    <definedName name="목도001">#REF!</definedName>
    <definedName name="목도002">#REF!</definedName>
    <definedName name="목도011">#REF!</definedName>
    <definedName name="목도982">#REF!</definedName>
    <definedName name="목도991">#REF!</definedName>
    <definedName name="목도992">#REF!</definedName>
    <definedName name="목도공">#REF!</definedName>
    <definedName name="목돈입력" localSheetId="2">#REF!</definedName>
    <definedName name="목돈입력" localSheetId="3">#REF!</definedName>
    <definedName name="목돈입력" localSheetId="5">#REF!</definedName>
    <definedName name="목돈입력">#REF!</definedName>
    <definedName name="목백합">#REF!</definedName>
    <definedName name="목조각공001">#REF!</definedName>
    <definedName name="목조각공002">#REF!</definedName>
    <definedName name="목조각공011">#REF!</definedName>
    <definedName name="목조각공982">#REF!</definedName>
    <definedName name="목조각공991">#REF!</definedName>
    <definedName name="목조각공992">#REF!</definedName>
    <definedName name="몰라" localSheetId="2">#REF!</definedName>
    <definedName name="몰라" localSheetId="3">#REF!</definedName>
    <definedName name="몰라" localSheetId="5">#REF!</definedName>
    <definedName name="몰라">#REF!</definedName>
    <definedName name="몰러" hidden="1">#REF!</definedName>
    <definedName name="무" localSheetId="2">BlankMacro1</definedName>
    <definedName name="무" localSheetId="3">BlankMacro1</definedName>
    <definedName name="무" localSheetId="5">BlankMacro1</definedName>
    <definedName name="무" localSheetId="0">BlankMacro1</definedName>
    <definedName name="무">BlankMacro1</definedName>
    <definedName name="무궁화">#REF!</definedName>
    <definedName name="무근콘크리트해체">#REF!</definedName>
    <definedName name="무대조명" localSheetId="2" hidden="1">#REF!</definedName>
    <definedName name="무대조명" localSheetId="3" hidden="1">#REF!</definedName>
    <definedName name="무대조명" localSheetId="5" hidden="1">#REF!</definedName>
    <definedName name="무대조명" hidden="1">#REF!</definedName>
    <definedName name="무대조명일위대가" localSheetId="2">BlankMacro1</definedName>
    <definedName name="무대조명일위대가" localSheetId="3">BlankMacro1</definedName>
    <definedName name="무대조명일위대가" localSheetId="5">BlankMacro1</definedName>
    <definedName name="무대조명일위대가" localSheetId="0">BlankMacro1</definedName>
    <definedName name="무대조명일위대가">BlankMacro1</definedName>
    <definedName name="무선안테나공">#REF!</definedName>
    <definedName name="무선안테나공001">#REF!</definedName>
    <definedName name="무선안테나공002">#REF!</definedName>
    <definedName name="무선안테나공011">#REF!</definedName>
    <definedName name="무선안테나공982">#REF!</definedName>
    <definedName name="무선안테나공991">#REF!</definedName>
    <definedName name="무선안테나공992">#REF!</definedName>
    <definedName name="무선통신" localSheetId="2">#REF!</definedName>
    <definedName name="무선통신" localSheetId="3">#REF!</definedName>
    <definedName name="무선통신" localSheetId="5">#REF!</definedName>
    <definedName name="무선통신">#REF!</definedName>
    <definedName name="무안">#REF!</definedName>
    <definedName name="문서의_처음" localSheetId="2">#REF!</definedName>
    <definedName name="문서의_처음" localSheetId="3">#REF!</definedName>
    <definedName name="문서의_처음" localSheetId="5">#REF!</definedName>
    <definedName name="문서의_처음">#REF!</definedName>
    <definedName name="물" localSheetId="0" hidden="1">{#N/A,#N/A,FALSE,"이태원철근"}</definedName>
    <definedName name="물" hidden="1">{#N/A,#N/A,FALSE,"이태원철근"}</definedName>
    <definedName name="물1">#REF!</definedName>
    <definedName name="물가" localSheetId="2">#REF!</definedName>
    <definedName name="물가" localSheetId="3">#REF!</definedName>
    <definedName name="물가" localSheetId="5">#REF!</definedName>
    <definedName name="물가">#REF!</definedName>
    <definedName name="물가2" localSheetId="2">#REF!</definedName>
    <definedName name="물가2" localSheetId="3">#REF!</definedName>
    <definedName name="물가2" localSheetId="5">#REF!</definedName>
    <definedName name="물가2">#REF!</definedName>
    <definedName name="물가2003년1월">#REF!</definedName>
    <definedName name="물가3" localSheetId="2">#REF!</definedName>
    <definedName name="물가3" localSheetId="3">#REF!</definedName>
    <definedName name="물가3" localSheetId="5">#REF!</definedName>
    <definedName name="물가3">#REF!</definedName>
    <definedName name="물가자료" localSheetId="2">#REF!</definedName>
    <definedName name="물가자료" localSheetId="3">#REF!</definedName>
    <definedName name="물가자료" localSheetId="5">#REF!</definedName>
    <definedName name="물가자료">#REF!</definedName>
    <definedName name="물량" localSheetId="2">#REF!</definedName>
    <definedName name="물량" localSheetId="3">#REF!</definedName>
    <definedName name="물량" localSheetId="5">#REF!</definedName>
    <definedName name="물량">#REF!</definedName>
    <definedName name="물류" localSheetId="0" hidden="1">{"'5국공정'!$A$1:$E$128"}</definedName>
    <definedName name="물류" hidden="1">{"'5국공정'!$A$1:$E$128"}</definedName>
    <definedName name="물탱크간재">#REF!</definedName>
    <definedName name="물탱크노무">#REF!</definedName>
    <definedName name="물탱크노무야">#REF!</definedName>
    <definedName name="물탱크손료">#REF!</definedName>
    <definedName name="물풀" localSheetId="0" hidden="1">{"'5국공정'!$A$1:$E$128"}</definedName>
    <definedName name="물풀" hidden="1">{"'5국공정'!$A$1:$E$128"}</definedName>
    <definedName name="물품목_2_제품테이블_List" localSheetId="2">#REF!</definedName>
    <definedName name="물품목_2_제품테이블_List" localSheetId="3">#REF!</definedName>
    <definedName name="물품목_2_제품테이블_List" localSheetId="5">#REF!</definedName>
    <definedName name="물품목_2_제품테이블_List">#REF!</definedName>
    <definedName name="뭐가이태원이야" localSheetId="0" hidden="1">{#N/A,#N/A,FALSE,"이태원철근"}</definedName>
    <definedName name="뭐가이태원이야" hidden="1">{#N/A,#N/A,FALSE,"이태원철근"}</definedName>
    <definedName name="뭐야">#REF!</definedName>
    <definedName name="미" localSheetId="2">#REF!</definedName>
    <definedName name="미" localSheetId="3">#REF!</definedName>
    <definedName name="미" localSheetId="5">#REF!</definedName>
    <definedName name="미">#REF!</definedName>
    <definedName name="미_장_공">#REF!</definedName>
    <definedName name="미리">#REF!</definedName>
    <definedName name="미장공">#REF!</definedName>
    <definedName name="미장공001">#REF!</definedName>
    <definedName name="미장공002">#REF!</definedName>
    <definedName name="미장공011">#REF!</definedName>
    <definedName name="미장공982">#REF!</definedName>
    <definedName name="미장공991">#REF!</definedName>
    <definedName name="미장공992">#REF!</definedName>
    <definedName name="ㅂ" localSheetId="4">#REF!</definedName>
    <definedName name="ㅂ" localSheetId="2">#REF!</definedName>
    <definedName name="ㅂ" localSheetId="3">#REF!</definedName>
    <definedName name="ㅂ">#REF!</definedName>
    <definedName name="ㅂ가성규">#REF!</definedName>
    <definedName name="ㅂㅂ">#REF!</definedName>
    <definedName name="ㅂㅂㅂ" localSheetId="2">#REF!</definedName>
    <definedName name="ㅂㅂㅂ" localSheetId="3">#REF!</definedName>
    <definedName name="ㅂㅂㅂ" localSheetId="5">#REF!</definedName>
    <definedName name="ㅂㅂㅂ">#REF!</definedName>
    <definedName name="ㅂㅂㅂㅂ" localSheetId="2">#REF!</definedName>
    <definedName name="ㅂㅂㅂㅂ" localSheetId="3">#REF!</definedName>
    <definedName name="ㅂㅂㅂㅂ" localSheetId="5">#REF!</definedName>
    <definedName name="ㅂㅂㅂㅂ">#REF!</definedName>
    <definedName name="ㅂㅂㅂㅂㅂㅂ" localSheetId="0" hidden="1">{"'용역비'!$A$4:$C$8"}</definedName>
    <definedName name="ㅂㅂㅂㅂㅂㅂ" hidden="1">{"'용역비'!$A$4:$C$8"}</definedName>
    <definedName name="ㅂㅂㅂㅂㅂㅂㅂ" localSheetId="0" hidden="1">{#N/A,#N/A,FALSE,"명세표"}</definedName>
    <definedName name="ㅂㅂㅂㅂㅂㅂㅂ" hidden="1">{#N/A,#N/A,FALSE,"명세표"}</definedName>
    <definedName name="ㅂㅂㅂㅂㅂㅂㅂㅂㅂㅂ" localSheetId="2">#REF!</definedName>
    <definedName name="ㅂㅂㅂㅂㅂㅂㅂㅂㅂㅂ" localSheetId="3">#REF!</definedName>
    <definedName name="ㅂㅂㅂㅂㅂㅂㅂㅂㅂㅂ" localSheetId="5">#REF!</definedName>
    <definedName name="ㅂㅂㅂㅂㅂㅂㅂㅂㅂㅂ">#REF!</definedName>
    <definedName name="ㅂㅈ" localSheetId="2">#REF!</definedName>
    <definedName name="ㅂㅈ" localSheetId="3">#REF!</definedName>
    <definedName name="ㅂㅈ" localSheetId="5">#REF!</definedName>
    <definedName name="ㅂㅈ">#REF!</definedName>
    <definedName name="ㅂㅈㄷ">#REF!</definedName>
    <definedName name="ㅂㅈㄷㄱ">#REF!</definedName>
    <definedName name="ㅂㅈㅂㅈㅂ" localSheetId="0" hidden="1">{#N/A,#N/A,FALSE,"전력간선"}</definedName>
    <definedName name="ㅂㅈㅂㅈㅂ" hidden="1">{#N/A,#N/A,FALSE,"전력간선"}</definedName>
    <definedName name="ㅂㅈㅂㅈㅂㅈ" localSheetId="2">#REF!</definedName>
    <definedName name="ㅂㅈㅂㅈㅂㅈ" localSheetId="3">#REF!</definedName>
    <definedName name="ㅂㅈㅂㅈㅂㅈ" localSheetId="5">#REF!</definedName>
    <definedName name="ㅂㅈㅂㅈㅂㅈ">#REF!</definedName>
    <definedName name="ㅂㅈㅇㅂㅈㅇ">#REF!</definedName>
    <definedName name="바" localSheetId="2">BlankMacro1</definedName>
    <definedName name="바" localSheetId="3">BlankMacro1</definedName>
    <definedName name="바" localSheetId="5">BlankMacro1</definedName>
    <definedName name="바" localSheetId="0">BlankMacro1</definedName>
    <definedName name="바">BlankMacro1</definedName>
    <definedName name="바람" localSheetId="2">#REF!</definedName>
    <definedName name="바람" localSheetId="3">#REF!</definedName>
    <definedName name="바람" localSheetId="5">#REF!</definedName>
    <definedName name="바람">#REF!</definedName>
    <definedName name="바로">#REF!</definedName>
    <definedName name="바보" localSheetId="2">#REF!</definedName>
    <definedName name="바보" localSheetId="3">#REF!</definedName>
    <definedName name="바보" localSheetId="5">#REF!</definedName>
    <definedName name="바보">#REF!</definedName>
    <definedName name="바이콤">#N/A</definedName>
    <definedName name="박성규">#REF!</definedName>
    <definedName name="박스" localSheetId="2">#REF!</definedName>
    <definedName name="박스" localSheetId="3">#REF!</definedName>
    <definedName name="박스" localSheetId="5">#REF!</definedName>
    <definedName name="박스">#REF!</definedName>
    <definedName name="박어쟈루" hidden="1">#REF!</definedName>
    <definedName name="박태기">#REF!</definedName>
    <definedName name="반여수량">#REF!</definedName>
    <definedName name="반영">#REF!</definedName>
    <definedName name="반영근">#REF!</definedName>
    <definedName name="반영근1">#REF!</definedName>
    <definedName name="발전기" localSheetId="2">#REF!</definedName>
    <definedName name="발전기" localSheetId="3">#REF!</definedName>
    <definedName name="발전기" localSheetId="5">#REF!</definedName>
    <definedName name="발전기">#REF!</definedName>
    <definedName name="발전기5경">#REF!</definedName>
    <definedName name="발전기5재">#REF!</definedName>
    <definedName name="발주처" localSheetId="2">#REF!</definedName>
    <definedName name="발주처" localSheetId="3">#REF!</definedName>
    <definedName name="발주처" localSheetId="5">#REF!</definedName>
    <definedName name="발주처">#REF!</definedName>
    <definedName name="발코니근거">#REF!</definedName>
    <definedName name="방류펌프">#REF!</definedName>
    <definedName name="방송" localSheetId="2">BlankMacro1</definedName>
    <definedName name="방송" localSheetId="3">BlankMacro1</definedName>
    <definedName name="방송" localSheetId="5">BlankMacro1</definedName>
    <definedName name="방송" localSheetId="0">BlankMacro1</definedName>
    <definedName name="방송">BlankMacro1</definedName>
    <definedName name="방송설비" localSheetId="2">#REF!</definedName>
    <definedName name="방송설비" localSheetId="3">#REF!</definedName>
    <definedName name="방송설비" localSheetId="5">#REF!</definedName>
    <definedName name="방송설비">#REF!</definedName>
    <definedName name="방수공">#REF!</definedName>
    <definedName name="방수공001">#REF!</definedName>
    <definedName name="방수공002">#REF!</definedName>
    <definedName name="방수공011">#REF!</definedName>
    <definedName name="방수공982">#REF!</definedName>
    <definedName name="방수공991">#REF!</definedName>
    <definedName name="방수공992">#REF!</definedName>
    <definedName name="배관공" localSheetId="2">#REF!</definedName>
    <definedName name="배관공" localSheetId="3">#REF!</definedName>
    <definedName name="배관공" localSheetId="5">#REF!</definedName>
    <definedName name="배관공">#REF!</definedName>
    <definedName name="배관공001">#REF!</definedName>
    <definedName name="배관공002">#REF!</definedName>
    <definedName name="배관공011">#REF!</definedName>
    <definedName name="배관공982">#REF!</definedName>
    <definedName name="배관공991">#REF!</definedName>
    <definedName name="배관공992">#REF!</definedName>
    <definedName name="배관공수율" localSheetId="5" hidden="1">#REF!</definedName>
    <definedName name="배관공수율" hidden="1">#REF!</definedName>
    <definedName name="배관일위" localSheetId="2">#REF!</definedName>
    <definedName name="배관일위" localSheetId="3">#REF!</definedName>
    <definedName name="배관일위" localSheetId="5">#REF!</definedName>
    <definedName name="배관일위">#REF!</definedName>
    <definedName name="배롱나무">#REF!</definedName>
    <definedName name="배롱나무H2.5xR7">#REF!</definedName>
    <definedName name="배롱나무H3.5xR20">#REF!</definedName>
    <definedName name="배선기구" localSheetId="2">#REF!</definedName>
    <definedName name="배선기구" localSheetId="3">#REF!</definedName>
    <definedName name="배선기구" localSheetId="5">#REF!</definedName>
    <definedName name="배선기구">#REF!</definedName>
    <definedName name="배전">#REF!</definedName>
    <definedName name="배전반자재단가영">#REF!</definedName>
    <definedName name="배전전공">#REF!</definedName>
    <definedName name="배전전공001">#REF!</definedName>
    <definedName name="배전전공002">#REF!</definedName>
    <definedName name="배전전공011">#REF!</definedName>
    <definedName name="배전전공982">#REF!</definedName>
    <definedName name="배전전공991">#REF!</definedName>
    <definedName name="배전전공992">#REF!</definedName>
    <definedName name="배전활선공">#REF!</definedName>
    <definedName name="배전활선전공">#REF!</definedName>
    <definedName name="배전활선전공001">#REF!</definedName>
    <definedName name="배전활선전공002">#REF!</definedName>
    <definedName name="배전활선전공011">#REF!</definedName>
    <definedName name="배전활선전공982">#REF!</definedName>
    <definedName name="배전활선전공991">#REF!</definedName>
    <definedName name="배전활선전공992">#REF!</definedName>
    <definedName name="백" localSheetId="0" hidden="1">{"'5국공정'!$A$1:$E$128"}</definedName>
    <definedName name="백" hidden="1">{"'5국공정'!$A$1:$E$128"}</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간재티스제외">#REF!</definedName>
    <definedName name="백07노무">#REF!</definedName>
    <definedName name="백07노무야간">#REF!</definedName>
    <definedName name="백07손료">#REF!</definedName>
    <definedName name="백인섭" localSheetId="0" hidden="1">{"'5국공정'!$A$1:$E$128"}</definedName>
    <definedName name="백인섭" hidden="1">{"'5국공정'!$A$1:$E$128"}</definedName>
    <definedName name="백철쭉H0.3">#REF!</definedName>
    <definedName name="버팀목">#REF!</definedName>
    <definedName name="버팀목EA">#REF!</definedName>
    <definedName name="번">#REF!</definedName>
    <definedName name="벌목공">#REF!</definedName>
    <definedName name="벌목공011">#REF!</definedName>
    <definedName name="벌목부001">#REF!</definedName>
    <definedName name="벌목부002">#REF!</definedName>
    <definedName name="벌목부982">#REF!</definedName>
    <definedName name="벌목부991">#REF!</definedName>
    <definedName name="벌목부992">#REF!</definedName>
    <definedName name="법번" localSheetId="2">#REF!</definedName>
    <definedName name="법번" localSheetId="3">#REF!</definedName>
    <definedName name="법번" localSheetId="5">#REF!</definedName>
    <definedName name="법번">#REF!</definedName>
    <definedName name="법정" localSheetId="2">#REF!</definedName>
    <definedName name="법정" localSheetId="3">#REF!</definedName>
    <definedName name="법정" localSheetId="5">#REF!</definedName>
    <definedName name="법정">#REF!</definedName>
    <definedName name="벽_돌__블_럭__제_작_공">#REF!</definedName>
    <definedName name="벽돌_블럭_제작공011">#REF!</definedName>
    <definedName name="벽돌_블록_제작공001">#REF!</definedName>
    <definedName name="벽돌_블록_제작공002">#REF!</definedName>
    <definedName name="벽돌_블록_제작공982">#REF!</definedName>
    <definedName name="벽돌_블록_제작공991">#REF!</definedName>
    <definedName name="벽돌_블록_제작공992">#REF!</definedName>
    <definedName name="벽돌제작공">#REF!</definedName>
    <definedName name="벽돌해체">#REF!</definedName>
    <definedName name="벽체구멍뚫기">#REF!</definedName>
    <definedName name="변" localSheetId="0" hidden="1">{"'5국공정'!$A$1:$E$128"}</definedName>
    <definedName name="변" hidden="1">{"'5국공정'!$A$1:$E$128"}</definedName>
    <definedName name="변경" localSheetId="0" hidden="1">{#N/A,#N/A,FALSE,"3가";#N/A,#N/A,FALSE,"3나";#N/A,#N/A,FALSE,"3다"}</definedName>
    <definedName name="변경" hidden="1">{#N/A,#N/A,FALSE,"3가";#N/A,#N/A,FALSE,"3나";#N/A,#N/A,FALSE,"3다"}</definedName>
    <definedName name="변경개요" localSheetId="2" hidden="1">#REF!</definedName>
    <definedName name="변경개요" localSheetId="3" hidden="1">#REF!</definedName>
    <definedName name="변경개요" localSheetId="5" hidden="1">#REF!</definedName>
    <definedName name="변경개요" hidden="1">#REF!</definedName>
    <definedName name="변경개요2" localSheetId="2" hidden="1">#REF!</definedName>
    <definedName name="변경개요2" localSheetId="3" hidden="1">#REF!</definedName>
    <definedName name="변경개요2" hidden="1">#REF!</definedName>
    <definedName name="변경내역" localSheetId="0" hidden="1">{#N/A,#N/A,FALSE,"3가";#N/A,#N/A,FALSE,"3나";#N/A,#N/A,FALSE,"3다"}</definedName>
    <definedName name="변경내역" hidden="1">{#N/A,#N/A,FALSE,"3가";#N/A,#N/A,FALSE,"3나";#N/A,#N/A,FALSE,"3다"}</definedName>
    <definedName name="변경내역1" localSheetId="0" hidden="1">{#N/A,#N/A,FALSE,"3가";#N/A,#N/A,FALSE,"3나";#N/A,#N/A,FALSE,"3다"}</definedName>
    <definedName name="변경내역1" hidden="1">{#N/A,#N/A,FALSE,"3가";#N/A,#N/A,FALSE,"3나";#N/A,#N/A,FALSE,"3다"}</definedName>
    <definedName name="변경분" localSheetId="0" hidden="1">{"'선로집계'!$A$1:$G$68"}</definedName>
    <definedName name="변경분" hidden="1">{"'선로집계'!$A$1:$G$68"}</definedName>
    <definedName name="변경예산1" localSheetId="5" hidden="1">{#N/A,#N/A,FALSE,"변경관리예산";#N/A,#N/A,FALSE,"변경장비예산";#N/A,#N/A,FALSE,"변경준설예산";#N/A,#N/A,FALSE,"변경철구예산"}</definedName>
    <definedName name="변경예산1" localSheetId="0" hidden="1">{#N/A,#N/A,FALSE,"변경관리예산";#N/A,#N/A,FALSE,"변경장비예산";#N/A,#N/A,FALSE,"변경준설예산";#N/A,#N/A,FALSE,"변경철구예산"}</definedName>
    <definedName name="변경예산1" hidden="1">{#N/A,#N/A,FALSE,"변경관리예산";#N/A,#N/A,FALSE,"변경장비예산";#N/A,#N/A,FALSE,"변경준설예산";#N/A,#N/A,FALSE,"변경철구예산"}</definedName>
    <definedName name="변경후개요" localSheetId="2" hidden="1">#REF!</definedName>
    <definedName name="변경후개요" localSheetId="3" hidden="1">#REF!</definedName>
    <definedName name="변경후개요" hidden="1">#REF!</definedName>
    <definedName name="변동" localSheetId="0" hidden="1">{"'선로집계'!$A$1:$G$68"}</definedName>
    <definedName name="변동" hidden="1">{"'선로집계'!$A$1:$G$68"}</definedName>
    <definedName name="변동경비" localSheetId="2">#REF!</definedName>
    <definedName name="변동경비" localSheetId="3">#REF!</definedName>
    <definedName name="변동경비" localSheetId="5">#REF!</definedName>
    <definedName name="변동경비">#REF!</definedName>
    <definedName name="변압기" localSheetId="2">#REF!</definedName>
    <definedName name="변압기" localSheetId="3">#REF!</definedName>
    <definedName name="변압기" localSheetId="5">#REF!</definedName>
    <definedName name="변압기">#REF!</definedName>
    <definedName name="변전전공001">#REF!</definedName>
    <definedName name="변전전공002">#REF!</definedName>
    <definedName name="변전전공011">#REF!</definedName>
    <definedName name="변전전공982">#REF!</definedName>
    <definedName name="변전전공991">#REF!</definedName>
    <definedName name="변전전공992">#REF!</definedName>
    <definedName name="변파유닛" localSheetId="0" hidden="1">{#N/A,#N/A,FALSE,"3가";#N/A,#N/A,FALSE,"3나";#N/A,#N/A,FALSE,"3다"}</definedName>
    <definedName name="변파유닛" hidden="1">{#N/A,#N/A,FALSE,"3가";#N/A,#N/A,FALSE,"3나";#N/A,#N/A,FALSE,"3다"}</definedName>
    <definedName name="보" localSheetId="0" hidden="1">{#N/A,#N/A,FALSE,"3가";#N/A,#N/A,FALSE,"3나";#N/A,#N/A,FALSE,"3다"}</definedName>
    <definedName name="보" hidden="1">{#N/A,#N/A,FALSE,"3가";#N/A,#N/A,FALSE,"3나";#N/A,#N/A,FALSE,"3다"}</definedName>
    <definedName name="보강">#REF!</definedName>
    <definedName name="보강콘">#REF!</definedName>
    <definedName name="보급과통보" localSheetId="0" hidden="1">{"'5국공정'!$A$1:$E$128"}</definedName>
    <definedName name="보급과통보" hidden="1">{"'5국공정'!$A$1:$E$128"}</definedName>
    <definedName name="보도블럭걷기">#REF!</definedName>
    <definedName name="보링공">#REF!</definedName>
    <definedName name="보링공_지질조사001">#REF!</definedName>
    <definedName name="보링공_지질조사002">#REF!</definedName>
    <definedName name="보링공_지질조사011">#REF!</definedName>
    <definedName name="보링공_지질조사982">#REF!</definedName>
    <definedName name="보링공_지질조사991">#REF!</definedName>
    <definedName name="보링공_지질조사992">#REF!</definedName>
    <definedName name="보안공">#REF!</definedName>
    <definedName name="보안공001">#REF!</definedName>
    <definedName name="보안공002">#REF!</definedName>
    <definedName name="보안공011">#REF!</definedName>
    <definedName name="보안공982">#REF!</definedName>
    <definedName name="보안공991">#REF!</definedName>
    <definedName name="보안공992">#REF!</definedName>
    <definedName name="보안등설치윙카">#REF!</definedName>
    <definedName name="보온공" localSheetId="5">#REF!</definedName>
    <definedName name="보온공">#REF!</definedName>
    <definedName name="보온공001">#REF!</definedName>
    <definedName name="보온공002">#REF!</definedName>
    <definedName name="보온공011">#REF!</definedName>
    <definedName name="보온공982">#REF!</definedName>
    <definedName name="보온공991">#REF!</definedName>
    <definedName name="보온공992">#REF!</definedName>
    <definedName name="보온합계" localSheetId="2">#REF!</definedName>
    <definedName name="보온합계" localSheetId="3">#REF!</definedName>
    <definedName name="보온합계" localSheetId="5">#REF!</definedName>
    <definedName name="보온합계">#REF!</definedName>
    <definedName name="보완자료복사">#REF!</definedName>
    <definedName name="보인">#REF!</definedName>
    <definedName name="보일러공">#REF!</definedName>
    <definedName name="보일러공001">#REF!</definedName>
    <definedName name="보일러공002">#REF!</definedName>
    <definedName name="보일러공011">#REF!</definedName>
    <definedName name="보일러공982">#REF!</definedName>
    <definedName name="보일러공991">#REF!</definedName>
    <definedName name="보일러공992">#REF!</definedName>
    <definedName name="보중" localSheetId="0" hidden="1">{#N/A,#N/A,FALSE,"전력간선"}</definedName>
    <definedName name="보중" hidden="1">{#N/A,#N/A,FALSE,"전력간선"}</definedName>
    <definedName name="보통선원">#REF!</definedName>
    <definedName name="보통선원001">#REF!</definedName>
    <definedName name="보통선원002">#REF!</definedName>
    <definedName name="보통선원011">#REF!</definedName>
    <definedName name="보통선원982">#REF!</definedName>
    <definedName name="보통선원991">#REF!</definedName>
    <definedName name="보통선원992">#REF!</definedName>
    <definedName name="보통인부" localSheetId="2">#REF!</definedName>
    <definedName name="보통인부" localSheetId="3">#REF!</definedName>
    <definedName name="보통인부" localSheetId="5">#REF!</definedName>
    <definedName name="보통인부">#REF!</definedName>
    <definedName name="보통인부001">#REF!</definedName>
    <definedName name="보통인부002">#REF!</definedName>
    <definedName name="보통인부011">#REF!</definedName>
    <definedName name="보통인부982">#REF!</definedName>
    <definedName name="보통인부991">#REF!</definedName>
    <definedName name="보통인부992">#REF!</definedName>
    <definedName name="보통인부노" localSheetId="2">#REF!</definedName>
    <definedName name="보통인부노" localSheetId="3">#REF!</definedName>
    <definedName name="보통인부노" localSheetId="5">#REF!</definedName>
    <definedName name="보통인부노">#REF!</definedName>
    <definedName name="보통지10FC100">#REF!</definedName>
    <definedName name="보통지11FC100">#REF!</definedName>
    <definedName name="보통지12FC100">#REF!</definedName>
    <definedName name="보통지13FC100">#REF!</definedName>
    <definedName name="보통지14FC100">#REF!</definedName>
    <definedName name="보통지15FC100">#REF!</definedName>
    <definedName name="보통지16FC100">#REF!</definedName>
    <definedName name="보통지17FC100">#REF!</definedName>
    <definedName name="보통지18FC100">#REF!</definedName>
    <definedName name="보통지19FC100">#REF!</definedName>
    <definedName name="보통지20FC100">#REF!</definedName>
    <definedName name="보통지2FC100">#REF!</definedName>
    <definedName name="보통지2FC50">#REF!</definedName>
    <definedName name="보통지3FC100">#REF!</definedName>
    <definedName name="보통지4FC100">#REF!</definedName>
    <definedName name="보통지5FC100">#REF!</definedName>
    <definedName name="보통지6FC100">#REF!</definedName>
    <definedName name="보통지7FC100">#REF!</definedName>
    <definedName name="보통지8FC100">#REF!</definedName>
    <definedName name="보통지9FC100">#REF!</definedName>
    <definedName name="복사" localSheetId="0" hidden="1">{#N/A,#N/A,FALSE,"ALM-ASISC"}</definedName>
    <definedName name="복사" hidden="1">{#N/A,#N/A,FALSE,"ALM-ASISC"}</definedName>
    <definedName name="본사관리비율">#REF!</definedName>
    <definedName name="본사불잡자재비" localSheetId="2">#REF!</definedName>
    <definedName name="본사불잡자재비" localSheetId="3">#REF!</definedName>
    <definedName name="본사불잡자재비">#REF!</definedName>
    <definedName name="본사자재비" localSheetId="2">#REF!</definedName>
    <definedName name="본사자재비" localSheetId="3">#REF!</definedName>
    <definedName name="본사자재비" localSheetId="5">#REF!</definedName>
    <definedName name="본사자재비">#REF!</definedName>
    <definedName name="부가가치세" localSheetId="2">#REF!</definedName>
    <definedName name="부가가치세" localSheetId="3">#REF!</definedName>
    <definedName name="부가가치세" localSheetId="5">#REF!</definedName>
    <definedName name="부가가치세">#REF!</definedName>
    <definedName name="부가가치세2">#REF!</definedName>
    <definedName name="부가가치세4">#REF!</definedName>
    <definedName name="부담비율">#REF!</definedName>
    <definedName name="부대GROSS">#N/A</definedName>
    <definedName name="부대건축공사비">#N/A</definedName>
    <definedName name="부대내역비교" localSheetId="2">#REF!</definedName>
    <definedName name="부대내역비교" localSheetId="3">#REF!</definedName>
    <definedName name="부대내역비교" localSheetId="5">#REF!</definedName>
    <definedName name="부대내역비교">#REF!</definedName>
    <definedName name="부동산중계수수료">#REF!</definedName>
    <definedName name="부산" localSheetId="0" hidden="1">{#N/A,#N/A,FALSE,"3가";#N/A,#N/A,FALSE,"3나";#N/A,#N/A,FALSE,"3다"}</definedName>
    <definedName name="부산" hidden="1">{#N/A,#N/A,FALSE,"3가";#N/A,#N/A,FALSE,"3나";#N/A,#N/A,FALSE,"3다"}</definedName>
    <definedName name="부서" localSheetId="2">#REF!</definedName>
    <definedName name="부서" localSheetId="3">#REF!</definedName>
    <definedName name="부서" localSheetId="5">#REF!</definedName>
    <definedName name="부서">#REF!</definedName>
    <definedName name="부스닥트" localSheetId="2">#REF!</definedName>
    <definedName name="부스닥트" localSheetId="3">#REF!</definedName>
    <definedName name="부스닥트" localSheetId="5">#REF!</definedName>
    <definedName name="부스닥트">#REF!</definedName>
    <definedName name="부장GROSS">#N/A</definedName>
    <definedName name="부장급_인당복리후생비">#REF!</definedName>
    <definedName name="부천">#REF!</definedName>
    <definedName name="분" localSheetId="2">#REF!</definedName>
    <definedName name="분" localSheetId="3">#REF!</definedName>
    <definedName name="분" localSheetId="5">#REF!</definedName>
    <definedName name="분">#REF!</definedName>
    <definedName name="분당">#REF!</definedName>
    <definedName name="분당공통">#REF!</definedName>
    <definedName name="분당공통0">#REF!</definedName>
    <definedName name="분당대비">#REF!</definedName>
    <definedName name="분당보고">#REF!</definedName>
    <definedName name="분당시">#REF!</definedName>
    <definedName name="분당시행">#REF!</definedName>
    <definedName name="분당시행대비표">#REF!</definedName>
    <definedName name="분당시행문">#REF!</definedName>
    <definedName name="분당코">#REF!</definedName>
    <definedName name="분당코아공통비">#REF!</definedName>
    <definedName name="분당코아공통비다">#REF!</definedName>
    <definedName name="분당코아시행">#REF!</definedName>
    <definedName name="분당코아시행대비">#REF!</definedName>
    <definedName name="분당코아시행대비표">#REF!</definedName>
    <definedName name="분당코아시행표">#REF!</definedName>
    <definedName name="분당코아협조">#REF!</definedName>
    <definedName name="분당코아협조문">#REF!</definedName>
    <definedName name="분당협조" localSheetId="0" hidden="1">{#N/A,#N/A,FALSE,"이태원철근"}</definedName>
    <definedName name="분당협조" hidden="1">{#N/A,#N/A,FALSE,"이태원철근"}</definedName>
    <definedName name="분전반" localSheetId="2">BlankMacro1</definedName>
    <definedName name="분전반" localSheetId="3">BlankMacro1</definedName>
    <definedName name="분전반" localSheetId="5">BlankMacro1</definedName>
    <definedName name="분전반" localSheetId="0">BlankMacro1</definedName>
    <definedName name="분전반">BlankMacro1</definedName>
    <definedName name="분전반1" localSheetId="2">BlankMacro1</definedName>
    <definedName name="분전반1" localSheetId="3">BlankMacro1</definedName>
    <definedName name="분전반1" localSheetId="5">BlankMacro1</definedName>
    <definedName name="분전반1" localSheetId="0">BlankMacro1</definedName>
    <definedName name="분전반1">BlankMacro1</definedName>
    <definedName name="분전반제조총괄표" localSheetId="4">{"'건축내역'!$A$1:$L$413"}</definedName>
    <definedName name="분전반제조총괄표" localSheetId="0" hidden="1">{"'건축내역'!$A$1:$L$413"}</definedName>
    <definedName name="분전반제조총괄표" hidden="1">{"'건축내역'!$A$1:$L$413"}</definedName>
    <definedName name="분전반철거후" localSheetId="0" hidden="1">{#N/A,#N/A,FALSE,"회선임차현황"}</definedName>
    <definedName name="분전반철거후" hidden="1">{#N/A,#N/A,FALSE,"회선임차현황"}</definedName>
    <definedName name="브02간재구조물">#REF!</definedName>
    <definedName name="브02간재풍암">#REF!</definedName>
    <definedName name="브02노무">#REF!</definedName>
    <definedName name="브02노무야간">#REF!</definedName>
    <definedName name="브02손료">#REF!</definedName>
    <definedName name="브04간재구조물">#REF!</definedName>
    <definedName name="브04간재풍암">#REF!</definedName>
    <definedName name="브04노무">#REF!</definedName>
    <definedName name="브04노무야간">#REF!</definedName>
    <definedName name="브04손료">#REF!</definedName>
    <definedName name="브07간재구조물">#REF!</definedName>
    <definedName name="브07간재풍암">#REF!</definedName>
    <definedName name="브07노무">#REF!</definedName>
    <definedName name="브07노무야간">#REF!</definedName>
    <definedName name="브07손료">#REF!</definedName>
    <definedName name="브레이드">#REF!</definedName>
    <definedName name="블" hidden="1">"D:\qa팀\전상태\엑셀\설계\예술의 전당 앞 광케이블 이설공사.mdb"</definedName>
    <definedName name="블리" hidden="1">"D:\qa팀\전상태\엑셀\설계\예술의 전당 앞 광케이블 이설공사.mdb"</definedName>
    <definedName name="비_계_공">#REF!</definedName>
    <definedName name="비계">#REF!</definedName>
    <definedName name="비계공">#REF!</definedName>
    <definedName name="비계공001">#REF!</definedName>
    <definedName name="비계공002">#REF!</definedName>
    <definedName name="비계공011">#REF!</definedName>
    <definedName name="비계공982">#REF!</definedName>
    <definedName name="비계공991">#REF!</definedName>
    <definedName name="비계공992">#REF!</definedName>
    <definedName name="비닐보양1F" localSheetId="2">#REF!</definedName>
    <definedName name="비닐보양1F" localSheetId="3">#REF!</definedName>
    <definedName name="비닐보양1F" localSheetId="5">#REF!</definedName>
    <definedName name="비닐보양1F">#REF!</definedName>
    <definedName name="비닐보양3F" localSheetId="2">#REF!</definedName>
    <definedName name="비닐보양3F" localSheetId="3">#REF!</definedName>
    <definedName name="비닐보양3F" localSheetId="5">#REF!</definedName>
    <definedName name="비닐보양3F">#REF!</definedName>
    <definedName name="비목1" localSheetId="2">#REF!</definedName>
    <definedName name="비목1" localSheetId="3">#REF!</definedName>
    <definedName name="비목1" localSheetId="5">#REF!</definedName>
    <definedName name="비목1">#REF!</definedName>
    <definedName name="비목2" localSheetId="2">#REF!</definedName>
    <definedName name="비목2" localSheetId="3">#REF!</definedName>
    <definedName name="비목2" localSheetId="5">#REF!</definedName>
    <definedName name="비목2">#REF!</definedName>
    <definedName name="비목3" localSheetId="2">#REF!</definedName>
    <definedName name="비목3" localSheetId="3">#REF!</definedName>
    <definedName name="비목3" localSheetId="5">#REF!</definedName>
    <definedName name="비목3">#REF!</definedName>
    <definedName name="비목4" localSheetId="2">#REF!</definedName>
    <definedName name="비목4" localSheetId="3">#REF!</definedName>
    <definedName name="비목4" localSheetId="5">#REF!</definedName>
    <definedName name="비목4">#REF!</definedName>
    <definedName name="비목분개" localSheetId="2">#REF!</definedName>
    <definedName name="비목분개" localSheetId="3">#REF!</definedName>
    <definedName name="비목분개" localSheetId="5">#REF!</definedName>
    <definedName name="비목분개">#REF!</definedName>
    <definedName name="비비추">#REF!</definedName>
    <definedName name="비율">#REF!</definedName>
    <definedName name="비콘" localSheetId="0" hidden="1">{#N/A,#N/A,FALSE,"전력간선"}</definedName>
    <definedName name="비콘" hidden="1">{#N/A,#N/A,FALSE,"전력간선"}</definedName>
    <definedName name="빌딩통합관리" localSheetId="2">#REF!</definedName>
    <definedName name="빌딩통합관리" localSheetId="3">#REF!</definedName>
    <definedName name="빌딩통합관리" localSheetId="5">#REF!</definedName>
    <definedName name="빌딩통합관리">#REF!</definedName>
    <definedName name="빌딩통합관리3" localSheetId="2">#REF!</definedName>
    <definedName name="빌딩통합관리3" localSheetId="3">#REF!</definedName>
    <definedName name="빌딩통합관리3" localSheetId="5">#REF!</definedName>
    <definedName name="빌딩통합관리3">#REF!</definedName>
    <definedName name="빔제작단가개정표준도적용" localSheetId="5" hidden="1">{"'자리배치도'!$AG$1:$CI$28"}</definedName>
    <definedName name="빔제작단가개정표준도적용" localSheetId="0" hidden="1">{"'자리배치도'!$AG$1:$CI$28"}</definedName>
    <definedName name="빔제작단가개정표준도적용" hidden="1">{"'자리배치도'!$AG$1:$CI$28"}</definedName>
    <definedName name="ㅅ" localSheetId="0" hidden="1">{#N/A,#N/A,TRUE,"토적및재료집계";#N/A,#N/A,TRUE,"토적및재료집계";#N/A,#N/A,TRUE,"단위량"}</definedName>
    <definedName name="ㅅ" hidden="1">{#N/A,#N/A,TRUE,"토적및재료집계";#N/A,#N/A,TRUE,"토적및재료집계";#N/A,#N/A,TRUE,"단위량"}</definedName>
    <definedName name="ㅅㄱ" localSheetId="0" hidden="1">{"'5국공정'!$A$1:$E$128"}</definedName>
    <definedName name="ㅅㄱ" hidden="1">{"'5국공정'!$A$1:$E$128"}</definedName>
    <definedName name="ㅅㅅ" localSheetId="2" hidden="1">#REF!</definedName>
    <definedName name="ㅅㅅ" localSheetId="3" hidden="1">#REF!</definedName>
    <definedName name="ㅅㅅ" hidden="1">#REF!</definedName>
    <definedName name="ㅅㅅㅅ" hidden="1">#REF!</definedName>
    <definedName name="사" localSheetId="2">BlankMacro1</definedName>
    <definedName name="사" localSheetId="3">BlankMacro1</definedName>
    <definedName name="사" localSheetId="5">BlankMacro1</definedName>
    <definedName name="사" localSheetId="0">BlankMacro1</definedName>
    <definedName name="사">BlankMacro1</definedName>
    <definedName name="사급" localSheetId="0" hidden="1">{"'5국공정'!$A$1:$E$128"}</definedName>
    <definedName name="사급" hidden="1">{"'5국공정'!$A$1:$E$128"}</definedName>
    <definedName name="사급1" localSheetId="0" hidden="1">{"'5국공정'!$A$1:$E$128"}</definedName>
    <definedName name="사급1" hidden="1">{"'5국공정'!$A$1:$E$128"}</definedName>
    <definedName name="사급2" localSheetId="0" hidden="1">{"'5국공정'!$A$1:$E$128"}</definedName>
    <definedName name="사급2" hidden="1">{"'5국공정'!$A$1:$E$128"}</definedName>
    <definedName name="사급상수">#REF!</definedName>
    <definedName name="사급자재비">#REF!</definedName>
    <definedName name="사번" localSheetId="2">#REF!</definedName>
    <definedName name="사번" localSheetId="3">#REF!</definedName>
    <definedName name="사번" localSheetId="5">#REF!</definedName>
    <definedName name="사번">#REF!</definedName>
    <definedName name="사사사" hidden="1">#REF!</definedName>
    <definedName name="사석01445보경">#REF!</definedName>
    <definedName name="사석보014180경">#REF!</definedName>
    <definedName name="사석보014180노">#REF!</definedName>
    <definedName name="사석보014180재">#REF!</definedName>
    <definedName name="사석보01445경">#REF!</definedName>
    <definedName name="사석보01445노">#REF!</definedName>
    <definedName name="사석보01445재">#REF!</definedName>
    <definedName name="사석보02180경">#REF!</definedName>
    <definedName name="사석보02180노">#REF!</definedName>
    <definedName name="사석보02180재">#REF!</definedName>
    <definedName name="사석보0245경">#REF!</definedName>
    <definedName name="사석보0245노">#REF!</definedName>
    <definedName name="사석보0245재">#REF!</definedName>
    <definedName name="사석보04180경">#REF!</definedName>
    <definedName name="사석보04180노">#REF!</definedName>
    <definedName name="사석보04180재">#REF!</definedName>
    <definedName name="사석보0445경">#REF!</definedName>
    <definedName name="사석보0445노">#REF!</definedName>
    <definedName name="사석보0445재">#REF!</definedName>
    <definedName name="사석보07180경">#REF!</definedName>
    <definedName name="사석보07180노">#REF!</definedName>
    <definedName name="사석보07180재">#REF!</definedName>
    <definedName name="사석보0745경">#REF!</definedName>
    <definedName name="사석보0745노">#REF!</definedName>
    <definedName name="사석보0745재">#REF!</definedName>
    <definedName name="사석주014180경">#REF!</definedName>
    <definedName name="사석주014180노">#REF!</definedName>
    <definedName name="사석주014180재">#REF!</definedName>
    <definedName name="사석주01445경">#REF!</definedName>
    <definedName name="사석주01445노">#REF!</definedName>
    <definedName name="사석주01445재">#REF!</definedName>
    <definedName name="사석주02180경">#REF!</definedName>
    <definedName name="사석주02180노">#REF!</definedName>
    <definedName name="사석주02180재">#REF!</definedName>
    <definedName name="사석주0245경">#REF!</definedName>
    <definedName name="사석주0245노">#REF!</definedName>
    <definedName name="사석주0245재">#REF!</definedName>
    <definedName name="사석주04180경">#REF!</definedName>
    <definedName name="사석주04180노">#REF!</definedName>
    <definedName name="사석주04180재">#REF!</definedName>
    <definedName name="사석주0445경">#REF!</definedName>
    <definedName name="사석주0445노">#REF!</definedName>
    <definedName name="사석주0445재">#REF!</definedName>
    <definedName name="사석주07180경">#REF!</definedName>
    <definedName name="사석주07180노">#REF!</definedName>
    <definedName name="사석주07180재">#REF!</definedName>
    <definedName name="사석주0745경">#REF!</definedName>
    <definedName name="사석주0745노">#REF!</definedName>
    <definedName name="사석주0745재">#REF!</definedName>
    <definedName name="사앗">#REF!</definedName>
    <definedName name="사용전검사비2">#REF!</definedName>
    <definedName name="사원GROSS">#N/A</definedName>
    <definedName name="사원갑_인당복리후생비">#REF!</definedName>
    <definedName name="사원을_인당복리후생비">#REF!</definedName>
    <definedName name="사인일위">#REF!</definedName>
    <definedName name="사철나무H1.2">#REF!</definedName>
    <definedName name="사층배관">#REF!</definedName>
    <definedName name="사층배관값">#REF!</definedName>
    <definedName name="사층접지선">#REF!</definedName>
    <definedName name="사층접지선값">#REF!</definedName>
    <definedName name="사층주간선">#REF!</definedName>
    <definedName name="사층주간선값">#REF!</definedName>
    <definedName name="삭제1" localSheetId="5">#REF!,#REF!</definedName>
    <definedName name="삭제1">#REF!,#REF!</definedName>
    <definedName name="삭제2" localSheetId="5">#REF!,#REF!</definedName>
    <definedName name="삭제2">#REF!,#REF!</definedName>
    <definedName name="산">#N/A</definedName>
    <definedName name="산룿" localSheetId="2">#REF!</definedName>
    <definedName name="산룿" localSheetId="3">#REF!</definedName>
    <definedName name="산룿" localSheetId="5">#REF!</definedName>
    <definedName name="산룿">#REF!</definedName>
    <definedName name="산재보험료" localSheetId="2">#REF!</definedName>
    <definedName name="산재보험료" localSheetId="3">#REF!</definedName>
    <definedName name="산재보험료" localSheetId="5">#REF!</definedName>
    <definedName name="산재보험료">#REF!</definedName>
    <definedName name="산재보험료..입력" localSheetId="2">#REF!</definedName>
    <definedName name="산재보험료..입력" localSheetId="3">#REF!</definedName>
    <definedName name="산재보험료..입력" localSheetId="5">#REF!</definedName>
    <definedName name="산재보험료..입력">#REF!</definedName>
    <definedName name="산재보험료__입력" localSheetId="2">#REF!</definedName>
    <definedName name="산재보험료__입력" localSheetId="3">#REF!</definedName>
    <definedName name="산재보험료__입력">#REF!</definedName>
    <definedName name="산재보험료2">#REF!</definedName>
    <definedName name="산재보험료4">#REF!</definedName>
    <definedName name="산재보험료요율" localSheetId="2">#REF!</definedName>
    <definedName name="산재보험료요율" localSheetId="3">#REF!</definedName>
    <definedName name="산재보험료요율">#REF!</definedName>
    <definedName name="산재보험료율">#REF!</definedName>
    <definedName name="산철쭉">#REF!</definedName>
    <definedName name="산출경비">#REF!</definedName>
    <definedName name="산출근거" localSheetId="2">#REF!</definedName>
    <definedName name="산출근거" localSheetId="3">#REF!</definedName>
    <definedName name="산출근거" localSheetId="5">#REF!</definedName>
    <definedName name="산출근거">#REF!</definedName>
    <definedName name="산출근거1">#REF!</definedName>
    <definedName name="산출내역" localSheetId="2">#REF!</definedName>
    <definedName name="산출내역" localSheetId="3">#REF!</definedName>
    <definedName name="산출내역" localSheetId="5">#REF!</definedName>
    <definedName name="산출내역">#REF!</definedName>
    <definedName name="산출내역서">#REF!</definedName>
    <definedName name="산출냐역">#REF!</definedName>
    <definedName name="산출일위대가통신" localSheetId="2">BlankMacro1</definedName>
    <definedName name="산출일위대가통신" localSheetId="3">BlankMacro1</definedName>
    <definedName name="산출일위대가통신" localSheetId="5">BlankMacro1</definedName>
    <definedName name="산출일위대가통신" localSheetId="0">BlankMacro1</definedName>
    <definedName name="산출일위대가통신">BlankMacro1</definedName>
    <definedName name="산출조서1" localSheetId="2">#REF!</definedName>
    <definedName name="산출조서1" localSheetId="3">#REF!</definedName>
    <definedName name="산출조서1" localSheetId="5">#REF!</definedName>
    <definedName name="산출조서1">#REF!</definedName>
    <definedName name="산표" localSheetId="2">#REF!</definedName>
    <definedName name="산표" localSheetId="3">#REF!</definedName>
    <definedName name="산표" localSheetId="5">#REF!</definedName>
    <definedName name="산표">#REF!</definedName>
    <definedName name="삼성">#REF!</definedName>
    <definedName name="삼층배관">#REF!</definedName>
    <definedName name="삼층배관값">#REF!</definedName>
    <definedName name="삼층접지선">#REF!</definedName>
    <definedName name="삼층접지선값">#REF!</definedName>
    <definedName name="삼층주간선">#REF!</definedName>
    <definedName name="삼층주간선값">#REF!</definedName>
    <definedName name="상">#REF!</definedName>
    <definedName name="상가A">#N/A</definedName>
    <definedName name="상가B">#N/A</definedName>
    <definedName name="상급원자력기술자001">#REF!</definedName>
    <definedName name="상급원자력기술자002">#REF!</definedName>
    <definedName name="상급원자력기술자011">#REF!</definedName>
    <definedName name="상급원자력기술자982">#REF!</definedName>
    <definedName name="상급원자력기술자991">#REF!</definedName>
    <definedName name="상급원자력기술자992">#REF!</definedName>
    <definedName name="상면" localSheetId="0" hidden="1">{#N/A,#N/A,FALSE,"3가";#N/A,#N/A,FALSE,"3나";#N/A,#N/A,FALSE,"3다"}</definedName>
    <definedName name="상면" hidden="1">{#N/A,#N/A,FALSE,"3가";#N/A,#N/A,FALSE,"3나";#N/A,#N/A,FALSE,"3다"}</definedName>
    <definedName name="상부단가">#REF!</definedName>
    <definedName name="상부단가2">#REF!</definedName>
    <definedName name="상용직가설전공급료">#REF!</definedName>
    <definedName name="상용직경비원급료">#REF!</definedName>
    <definedName name="상용직급료운전원급료">#REF!</definedName>
    <definedName name="상용직노무급료">#REF!</definedName>
    <definedName name="상용직사무보조청소원급료">#REF!</definedName>
    <definedName name="상용직시험보조급료">#REF!</definedName>
    <definedName name="상용직안전급료">#REF!</definedName>
    <definedName name="상용직자재보조급료">#REF!</definedName>
    <definedName name="상용직총인수">#REF!</definedName>
    <definedName name="상용직측량보조원급료">#REF!</definedName>
    <definedName name="상용직현장정리원_남_급료">#REF!</definedName>
    <definedName name="상용직현장정리원_여_급료">#REF!</definedName>
    <definedName name="상차비사석">#REF!</definedName>
    <definedName name="상차비사석10">#REF!</definedName>
    <definedName name="상차비사석15">#REF!</definedName>
    <definedName name="상차비사석20">#REF!</definedName>
    <definedName name="상차비사석야간">#REF!</definedName>
    <definedName name="상차비토사">#REF!</definedName>
    <definedName name="상차비토사10">#REF!</definedName>
    <definedName name="상차비토사15">#REF!</definedName>
    <definedName name="상차비토사20">#REF!</definedName>
    <definedName name="상차비토사야간">#REF!</definedName>
    <definedName name="상하차비">#REF!</definedName>
    <definedName name="상호" localSheetId="2">#REF!</definedName>
    <definedName name="상호" localSheetId="3">#REF!</definedName>
    <definedName name="상호" localSheetId="5">#REF!</definedName>
    <definedName name="상호">#REF!</definedName>
    <definedName name="새공통" localSheetId="0" hidden="1">{#N/A,#N/A,FALSE,"이태원철근"}</definedName>
    <definedName name="새공통" hidden="1">{#N/A,#N/A,FALSE,"이태원철근"}</definedName>
    <definedName name="새공통2">#REF!</definedName>
    <definedName name="새공통AB">#REF!</definedName>
    <definedName name="새로운">#REF!</definedName>
    <definedName name="새마을차고신설수량">#REF!</definedName>
    <definedName name="생" localSheetId="2">#REF!</definedName>
    <definedName name="생" localSheetId="3">#REF!</definedName>
    <definedName name="생" localSheetId="5">#REF!</definedName>
    <definedName name="생">#REF!</definedName>
    <definedName name="샷_시_공">#REF!</definedName>
    <definedName name="샷시공">#REF!</definedName>
    <definedName name="샷시공001">#REF!</definedName>
    <definedName name="샷시공002">#REF!</definedName>
    <definedName name="샷시공011">#REF!</definedName>
    <definedName name="샷시공982">#REF!</definedName>
    <definedName name="샷시공991">#REF!</definedName>
    <definedName name="샷시공992">#REF!</definedName>
    <definedName name="서양측백H3.0">#REF!</definedName>
    <definedName name="서울센타">#REF!</definedName>
    <definedName name="서원기산">#REF!</definedName>
    <definedName name="석_공">#REF!</definedName>
    <definedName name="석공">#REF!</definedName>
    <definedName name="석공001">#REF!</definedName>
    <definedName name="석공002">#REF!</definedName>
    <definedName name="석공011">#REF!</definedName>
    <definedName name="석공982">#REF!</definedName>
    <definedName name="석공991">#REF!</definedName>
    <definedName name="석공992">#REF!</definedName>
    <definedName name="석면GASKET" localSheetId="2">#REF!</definedName>
    <definedName name="석면GASKET" localSheetId="3">#REF!</definedName>
    <definedName name="석면GASKET" localSheetId="5">#REF!</definedName>
    <definedName name="석면GASKET">#REF!</definedName>
    <definedName name="석유단가__L당">#REF!</definedName>
    <definedName name="석조각공001">#REF!</definedName>
    <definedName name="석조각공002">#REF!</definedName>
    <definedName name="석조각공011">#REF!</definedName>
    <definedName name="석조각공982">#REF!</definedName>
    <definedName name="석조각공991">#REF!</definedName>
    <definedName name="석조각공992">#REF!</definedName>
    <definedName name="석항" localSheetId="0" hidden="1">{#N/A,#N/A,FALSE,"명세표"}</definedName>
    <definedName name="석항" hidden="1">{#N/A,#N/A,FALSE,"명세표"}</definedName>
    <definedName name="선관">#REF!</definedName>
    <definedName name="선로단가" localSheetId="2">#REF!</definedName>
    <definedName name="선로단가" localSheetId="3">#REF!</definedName>
    <definedName name="선로단가" localSheetId="5">#REF!</definedName>
    <definedName name="선로단가">#REF!</definedName>
    <definedName name="선로물량" localSheetId="2">#REF!</definedName>
    <definedName name="선로물량" localSheetId="3">#REF!</definedName>
    <definedName name="선로물량" localSheetId="5">#REF!</definedName>
    <definedName name="선로물량">#REF!</definedName>
    <definedName name="선로수량" localSheetId="2">#REF!</definedName>
    <definedName name="선로수량" localSheetId="3">#REF!</definedName>
    <definedName name="선로수량" localSheetId="5">#REF!</definedName>
    <definedName name="선로수량">#REF!</definedName>
    <definedName name="선로신설" localSheetId="2">#REF!</definedName>
    <definedName name="선로신설" localSheetId="3">#REF!</definedName>
    <definedName name="선로신설" localSheetId="5">#REF!</definedName>
    <definedName name="선로신설">#REF!</definedName>
    <definedName name="선로철거" localSheetId="2">#REF!</definedName>
    <definedName name="선로철거" localSheetId="3">#REF!</definedName>
    <definedName name="선로철거" localSheetId="5">#REF!</definedName>
    <definedName name="선로철거">#REF!</definedName>
    <definedName name="선로철거단가" localSheetId="2">#REF!</definedName>
    <definedName name="선로철거단가" localSheetId="3">#REF!</definedName>
    <definedName name="선로철거단가" localSheetId="5">#REF!</definedName>
    <definedName name="선로철거단가">#REF!</definedName>
    <definedName name="선부">#REF!</definedName>
    <definedName name="선부001">#REF!</definedName>
    <definedName name="선부002">#REF!</definedName>
    <definedName name="선부011">#REF!</definedName>
    <definedName name="선부982">#REF!</definedName>
    <definedName name="선부991">#REF!</definedName>
    <definedName name="선부992">#REF!</definedName>
    <definedName name="설CONT_2" localSheetId="2">#REF!</definedName>
    <definedName name="설CONT_2" localSheetId="3">#REF!</definedName>
    <definedName name="설CONT_2" localSheetId="5">#REF!</definedName>
    <definedName name="설CONT_2">#REF!</definedName>
    <definedName name="설CONT2_1" localSheetId="2">#REF!</definedName>
    <definedName name="설CONT2_1" localSheetId="3">#REF!</definedName>
    <definedName name="설CONT2_1" localSheetId="5">#REF!</definedName>
    <definedName name="설CONT2_1">#REF!</definedName>
    <definedName name="설CONT2_2" localSheetId="2">#REF!</definedName>
    <definedName name="설CONT2_2" localSheetId="3">#REF!</definedName>
    <definedName name="설CONT2_2" localSheetId="5">#REF!</definedName>
    <definedName name="설CONT2_2">#REF!</definedName>
    <definedName name="설CONT2_3" localSheetId="2">#REF!</definedName>
    <definedName name="설CONT2_3" localSheetId="3">#REF!</definedName>
    <definedName name="설CONT2_3" localSheetId="5">#REF!</definedName>
    <definedName name="설CONT2_3">#REF!</definedName>
    <definedName name="설DCUT_3" localSheetId="2">#REF!</definedName>
    <definedName name="설DCUT_3" localSheetId="3">#REF!</definedName>
    <definedName name="설DCUT_3" localSheetId="5">#REF!</definedName>
    <definedName name="설DCUT_3">#REF!</definedName>
    <definedName name="설DUCT3_1" localSheetId="2">#REF!</definedName>
    <definedName name="설DUCT3_1" localSheetId="3">#REF!</definedName>
    <definedName name="설DUCT3_1" localSheetId="5">#REF!</definedName>
    <definedName name="설DUCT3_1">#REF!</definedName>
    <definedName name="설DUCT3_2" localSheetId="2">#REF!</definedName>
    <definedName name="설DUCT3_2" localSheetId="3">#REF!</definedName>
    <definedName name="설DUCT3_2" localSheetId="5">#REF!</definedName>
    <definedName name="설DUCT3_2">#REF!</definedName>
    <definedName name="설EQIP_1" localSheetId="2">#REF!</definedName>
    <definedName name="설EQIP_1" localSheetId="3">#REF!</definedName>
    <definedName name="설EQIP_1" localSheetId="5">#REF!</definedName>
    <definedName name="설EQIP_1">#REF!</definedName>
    <definedName name="설간접">#N/A</definedName>
    <definedName name="설계" localSheetId="2">#REF!</definedName>
    <definedName name="설계" localSheetId="3">#REF!</definedName>
    <definedName name="설계" localSheetId="5">#REF!</definedName>
    <definedName name="설계">#REF!</definedName>
    <definedName name="설계가">#N/A</definedName>
    <definedName name="설계공사" localSheetId="2">#REF!</definedName>
    <definedName name="설계공사" localSheetId="3">#REF!</definedName>
    <definedName name="설계공사" localSheetId="5">#REF!</definedName>
    <definedName name="설계공사">#REF!</definedName>
    <definedName name="설계내역" localSheetId="2">#REF!</definedName>
    <definedName name="설계내역" localSheetId="3">#REF!</definedName>
    <definedName name="설계내역" localSheetId="5">#REF!</definedName>
    <definedName name="설계내역">#REF!</definedName>
    <definedName name="설계변경총괄" localSheetId="2">#REF!</definedName>
    <definedName name="설계변경총괄" localSheetId="3">#REF!</definedName>
    <definedName name="설계변경총괄" localSheetId="5">#REF!</definedName>
    <definedName name="설계변경총괄">#REF!</definedName>
    <definedName name="설계사급" localSheetId="0" hidden="1">{"'5국공정'!$A$1:$E$128"}</definedName>
    <definedName name="설계사급" hidden="1">{"'5국공정'!$A$1:$E$128"}</definedName>
    <definedName name="설비" localSheetId="2" hidden="1">#REF!</definedName>
    <definedName name="설비" localSheetId="3" hidden="1">#REF!</definedName>
    <definedName name="설비" localSheetId="5" hidden="1">#REF!</definedName>
    <definedName name="설비" hidden="1">#REF!</definedName>
    <definedName name="설비서비스">#N/A</definedName>
    <definedName name="설시운전" localSheetId="2">#REF!</definedName>
    <definedName name="설시운전" localSheetId="3">#REF!</definedName>
    <definedName name="설시운전" localSheetId="5">#REF!</definedName>
    <definedName name="설시운전">#REF!</definedName>
    <definedName name="설집">#REF!</definedName>
    <definedName name="설치간재">#REF!</definedName>
    <definedName name="설치직노">#REF!</definedName>
    <definedName name="설치직재">#REF!</definedName>
    <definedName name="섬진강배치도" localSheetId="0" hidden="1">{#N/A,#N/A,FALSE,"회선임차현황"}</definedName>
    <definedName name="섬진강배치도" hidden="1">{#N/A,#N/A,FALSE,"회선임차현황"}</definedName>
    <definedName name="성갑지">#REF!</definedName>
    <definedName name="성남">#REF!</definedName>
    <definedName name="성토3">#N/A</definedName>
    <definedName name="성토도쟈">#N/A</definedName>
    <definedName name="세면기패킹" localSheetId="2">#REF!</definedName>
    <definedName name="세면기패킹" localSheetId="3">#REF!</definedName>
    <definedName name="세면기패킹">#REF!</definedName>
    <definedName name="소" localSheetId="2">#REF!</definedName>
    <definedName name="소" localSheetId="3">#REF!</definedName>
    <definedName name="소" localSheetId="5">#REF!</definedName>
    <definedName name="소">#REF!</definedName>
    <definedName name="소B7">#REF!</definedName>
    <definedName name="소갑">#REF!</definedName>
    <definedName name="소거" localSheetId="2">#REF!</definedName>
    <definedName name="소거" localSheetId="3">#REF!</definedName>
    <definedName name="소거" localSheetId="5">#REF!</definedName>
    <definedName name="소거">#REF!</definedName>
    <definedName name="소계" localSheetId="2">#REF!</definedName>
    <definedName name="소계" localSheetId="3">#REF!</definedName>
    <definedName name="소계" localSheetId="5">#REF!</definedName>
    <definedName name="소계">#REF!</definedName>
    <definedName name="소계1" localSheetId="2">#REF!</definedName>
    <definedName name="소계1" localSheetId="3">#REF!</definedName>
    <definedName name="소계1" localSheetId="5">#REF!</definedName>
    <definedName name="소계1">#REF!</definedName>
    <definedName name="소계100" localSheetId="2">#REF!</definedName>
    <definedName name="소계100" localSheetId="3">#REF!</definedName>
    <definedName name="소계100" localSheetId="5">#REF!</definedName>
    <definedName name="소계100">#REF!</definedName>
    <definedName name="소계3" localSheetId="2">#REF!</definedName>
    <definedName name="소계3" localSheetId="3">#REF!</definedName>
    <definedName name="소계3" localSheetId="5">#REF!</definedName>
    <definedName name="소계3">#REF!</definedName>
    <definedName name="소계4" localSheetId="2">#REF!</definedName>
    <definedName name="소계4" localSheetId="3">#REF!</definedName>
    <definedName name="소계4" localSheetId="5">#REF!</definedName>
    <definedName name="소계4">#REF!</definedName>
    <definedName name="소계5" localSheetId="2">#REF!</definedName>
    <definedName name="소계5" localSheetId="3">#REF!</definedName>
    <definedName name="소계5" localSheetId="5">#REF!</definedName>
    <definedName name="소계5">#REF!</definedName>
    <definedName name="소나무">#REF!</definedName>
    <definedName name="소나무H2.5">#REF!</definedName>
    <definedName name="소나무H3.0">#REF!</definedName>
    <definedName name="소나무H4.0">#REF!</definedName>
    <definedName name="소나무H5.0">#REF!</definedName>
    <definedName name="소방" localSheetId="2">#REF!</definedName>
    <definedName name="소방" localSheetId="3">#REF!</definedName>
    <definedName name="소방" localSheetId="5">#REF!</definedName>
    <definedName name="소방">#REF!</definedName>
    <definedName name="소방공량산출서" localSheetId="0">BlankMacro1</definedName>
    <definedName name="소방공량산출서">BlankMacro1</definedName>
    <definedName name="소방공사" localSheetId="2">#REF!</definedName>
    <definedName name="소방공사" localSheetId="3">#REF!</definedName>
    <definedName name="소방공사" localSheetId="5">#REF!</definedName>
    <definedName name="소방공사">#REF!</definedName>
    <definedName name="소방내역" localSheetId="2">BlankMacro1</definedName>
    <definedName name="소방내역" localSheetId="3">BlankMacro1</definedName>
    <definedName name="소방내역" localSheetId="5">BlankMacro1</definedName>
    <definedName name="소방내역" localSheetId="0">BlankMacro1</definedName>
    <definedName name="소방내역">BlankMacro1</definedName>
    <definedName name="소방내역서" localSheetId="2">BlankMacro1</definedName>
    <definedName name="소방내역서" localSheetId="3">BlankMacro1</definedName>
    <definedName name="소방내역서" localSheetId="5">BlankMacro1</definedName>
    <definedName name="소방내역서" localSheetId="0">BlankMacro1</definedName>
    <definedName name="소방내역서">BlankMacro1</definedName>
    <definedName name="소방사항" localSheetId="2" hidden="1">#REF!</definedName>
    <definedName name="소방사항" localSheetId="3" hidden="1">#REF!</definedName>
    <definedName name="소방사항" hidden="1">#REF!</definedName>
    <definedName name="소일위대가1">#REF!</definedName>
    <definedName name="소프트">#N/A</definedName>
    <definedName name="소형B손료">#REF!</definedName>
    <definedName name="소형철개소운반비">#REF!</definedName>
    <definedName name="소화갑지" localSheetId="4">{#N/A,#N/A,FALSE,"CCTV"}</definedName>
    <definedName name="소화갑지" localSheetId="5" hidden="1">{#N/A,#N/A,FALSE,"CCTV"}</definedName>
    <definedName name="소화갑지" localSheetId="0" hidden="1">{#N/A,#N/A,FALSE,"CCTV"}</definedName>
    <definedName name="소화갑지" hidden="1">{#N/A,#N/A,FALSE,"CCTV"}</definedName>
    <definedName name="속초조양부대입찰요청서" localSheetId="2">#REF!</definedName>
    <definedName name="속초조양부대입찰요청서" localSheetId="3">#REF!</definedName>
    <definedName name="속초조양부대입찰요청서">#REF!</definedName>
    <definedName name="속초조양원하도급예정금액대비" localSheetId="2">#REF!</definedName>
    <definedName name="속초조양원하도급예정금액대비" localSheetId="3">#REF!</definedName>
    <definedName name="속초조양원하도급예정금액대비">#REF!</definedName>
    <definedName name="속초조양지급자재" localSheetId="2">#REF!</definedName>
    <definedName name="속초조양지급자재" localSheetId="3">#REF!</definedName>
    <definedName name="속초조양지급자재">#REF!</definedName>
    <definedName name="속초조양하도급사항" localSheetId="2">#REF!</definedName>
    <definedName name="속초조양하도급사항" localSheetId="3">#REF!</definedName>
    <definedName name="속초조양하도급사항">#REF!</definedName>
    <definedName name="손료">#REF!</definedName>
    <definedName name="송전전공">#REF!</definedName>
    <definedName name="송전전공001">#REF!</definedName>
    <definedName name="송전전공002">#REF!</definedName>
    <definedName name="송전전공011">#REF!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982">#REF!</definedName>
    <definedName name="송전활선전공991">#REF!</definedName>
    <definedName name="송전활선전공992">#REF!</definedName>
    <definedName name="수" localSheetId="0" hidden="1">{#N/A,#N/A,FALSE,"ALM-ASISC"}</definedName>
    <definedName name="수" hidden="1">{#N/A,#N/A,FALSE,"ALM-ASISC"}</definedName>
    <definedName name="수____종">#REF!</definedName>
    <definedName name="수1소B">#REF!</definedName>
    <definedName name="수2" localSheetId="0" hidden="1">{#N/A,#N/A,TRUE,"토적및재료집계";#N/A,#N/A,TRUE,"토적및재료집계";#N/A,#N/A,TRUE,"단위량"}</definedName>
    <definedName name="수2" hidden="1">{#N/A,#N/A,TRUE,"토적및재료집계";#N/A,#N/A,TRUE,"토적및재료집계";#N/A,#N/A,TRUE,"단위량"}</definedName>
    <definedName name="수3" localSheetId="0" hidden="1">{#N/A,#N/A,TRUE,"토적및재료집계";#N/A,#N/A,TRUE,"토적및재료집계";#N/A,#N/A,TRUE,"단위량"}</definedName>
    <definedName name="수3" hidden="1">{#N/A,#N/A,TRUE,"토적및재료집계";#N/A,#N/A,TRUE,"토적및재료집계";#N/A,#N/A,TRUE,"단위량"}</definedName>
    <definedName name="수공철개1호설치보통지">#REF!</definedName>
    <definedName name="수공철개1호설치주택지">#REF!</definedName>
    <definedName name="수공철개23호설치보통지">#REF!</definedName>
    <definedName name="수공철개23호설치주택지">#REF!</definedName>
    <definedName name="수공철개소운반비">#REF!</definedName>
    <definedName name="수공철개철거보통지">#REF!</definedName>
    <definedName name="수공철개철거주택지">#REF!</definedName>
    <definedName name="수금조건___납품후_현금">#REF!</definedName>
    <definedName name="수도광열비" localSheetId="2">#REF!</definedName>
    <definedName name="수도광열비" localSheetId="3">#REF!</definedName>
    <definedName name="수도광열비" localSheetId="5">#REF!</definedName>
    <definedName name="수도광열비">#REF!</definedName>
    <definedName name="수도료" localSheetId="2">#REF!</definedName>
    <definedName name="수도료" localSheetId="3">#REF!</definedName>
    <definedName name="수도료" localSheetId="5">#REF!</definedName>
    <definedName name="수도료">#REF!</definedName>
    <definedName name="수량" localSheetId="2">#REF!</definedName>
    <definedName name="수량" localSheetId="3">#REF!</definedName>
    <definedName name="수량" localSheetId="5">#REF!</definedName>
    <definedName name="수량">#REF!</definedName>
    <definedName name="수량계산" localSheetId="2">#REF!</definedName>
    <definedName name="수량계산" localSheetId="3">#REF!</definedName>
    <definedName name="수량계산" localSheetId="5">#REF!</definedName>
    <definedName name="수량계산">#REF!</definedName>
    <definedName name="수량산">#REF!</definedName>
    <definedName name="수량산출" localSheetId="2">#REF!</definedName>
    <definedName name="수량산출" localSheetId="3">#REF!</definedName>
    <definedName name="수량산출" localSheetId="5">#REF!</definedName>
    <definedName name="수량산출">#REF!</definedName>
    <definedName name="수량산출서">#REF!</definedName>
    <definedName name="수량집계밀" localSheetId="2">#REF!</definedName>
    <definedName name="수량집계밀" localSheetId="3">#REF!</definedName>
    <definedName name="수량집계밀" localSheetId="5">#REF!</definedName>
    <definedName name="수량집계밀">#REF!</definedName>
    <definedName name="수량집계양" localSheetId="2">#REF!</definedName>
    <definedName name="수량집계양" localSheetId="3">#REF!</definedName>
    <definedName name="수량집계양" localSheetId="5">#REF!</definedName>
    <definedName name="수량집계양">#REF!</definedName>
    <definedName name="수목">#REF!</definedName>
    <definedName name="수배전" localSheetId="2">#REF!</definedName>
    <definedName name="수배전" localSheetId="3">#REF!</definedName>
    <definedName name="수배전" localSheetId="5">#REF!</definedName>
    <definedName name="수배전">#REF!</definedName>
    <definedName name="수수꽃다리">#REF!</definedName>
    <definedName name="수수꽃다리H1.8">#REF!</definedName>
    <definedName name="수신">#REF!</definedName>
    <definedName name="수원">#REF!</definedName>
    <definedName name="수원철도">#REF!</definedName>
    <definedName name="수정" localSheetId="0" hidden="1">{"'선로집계'!$A$1:$G$68"}</definedName>
    <definedName name="수정" hidden="1">{"'선로집계'!$A$1:$G$68"}</definedName>
    <definedName name="수정1" localSheetId="0" hidden="1">{#N/A,#N/A,FALSE,"ALM-ASISC"}</definedName>
    <definedName name="수정1" hidden="1">{#N/A,#N/A,FALSE,"ALM-ASISC"}</definedName>
    <definedName name="수정2" localSheetId="0" hidden="1">{#N/A,#N/A,FALSE,"ALM-ASISC"}</definedName>
    <definedName name="수정2" hidden="1">{#N/A,#N/A,FALSE,"ALM-ASISC"}</definedName>
    <definedName name="수정3" localSheetId="0" hidden="1">{#N/A,#N/A,FALSE,"ALM-ASISC"}</definedName>
    <definedName name="수정3" hidden="1">{#N/A,#N/A,FALSE,"ALM-ASISC"}</definedName>
    <definedName name="수정4" localSheetId="0" hidden="1">{#N/A,#N/A,FALSE,"ALM-ASISC"}</definedName>
    <definedName name="수정4" hidden="1">{#N/A,#N/A,FALSE,"ALM-ASISC"}</definedName>
    <definedName name="수정5" localSheetId="0" hidden="1">{#N/A,#N/A,FALSE,"ALM-ASISC"}</definedName>
    <definedName name="수정5" hidden="1">{#N/A,#N/A,FALSE,"ALM-ASISC"}</definedName>
    <definedName name="수정6" localSheetId="0" hidden="1">{#N/A,#N/A,FALSE,"ALM-ASISC"}</definedName>
    <definedName name="수정6" hidden="1">{#N/A,#N/A,FALSE,"ALM-ASISC"}</definedName>
    <definedName name="수정일위목록">#REF!</definedName>
    <definedName name="수주율">#REF!</definedName>
    <definedName name="숙소동수">#REF!</definedName>
    <definedName name="숙소전세값">#REF!</definedName>
    <definedName name="숙소평수">#REF!</definedName>
    <definedName name="순공사비" localSheetId="2">#REF!</definedName>
    <definedName name="순공사비" localSheetId="3">#REF!</definedName>
    <definedName name="순공사비" localSheetId="5">#REF!</definedName>
    <definedName name="순공사비">#REF!</definedName>
    <definedName name="순공사비2">#REF!</definedName>
    <definedName name="순공사비4">#REF!</definedName>
    <definedName name="순공사원가">#REF!</definedName>
    <definedName name="순공사원가2">#REF!</definedName>
    <definedName name="순공사원가4">#REF!</definedName>
    <definedName name="순성토">#N/A</definedName>
    <definedName name="순수단가">#REF!</definedName>
    <definedName name="순천">#REF!</definedName>
    <definedName name="순천단가">#REF!</definedName>
    <definedName name="쉬트제목" localSheetId="2">#REF!</definedName>
    <definedName name="쉬트제목" localSheetId="3">#REF!</definedName>
    <definedName name="쉬트제목" localSheetId="5">#REF!</definedName>
    <definedName name="쉬트제목">#REF!</definedName>
    <definedName name="승강기" localSheetId="2">#REF!</definedName>
    <definedName name="승강기" localSheetId="3">#REF!</definedName>
    <definedName name="승강기" localSheetId="5">#REF!</definedName>
    <definedName name="승강기">#REF!</definedName>
    <definedName name="시간당단가제목">#REF!</definedName>
    <definedName name="시공측량사">#REF!</definedName>
    <definedName name="시공측량사001">#REF!</definedName>
    <definedName name="시공측량사002">#REF!</definedName>
    <definedName name="시공측량사011">#REF!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982">#REF!</definedName>
    <definedName name="시공측량사조수991">#REF!</definedName>
    <definedName name="시공측량사조수992">#REF!</definedName>
    <definedName name="시멘트">#REF!</definedName>
    <definedName name="시멘트1" localSheetId="0">BlankMacro1</definedName>
    <definedName name="시멘트1">BlankMacro1</definedName>
    <definedName name="시멘트6" localSheetId="0">BlankMacro1</definedName>
    <definedName name="시멘트6">BlankMacro1</definedName>
    <definedName name="시멘트소운반비">#REF!</definedName>
    <definedName name="시멘트운">#N/A</definedName>
    <definedName name="시멘트운반">#N/A</definedName>
    <definedName name="시방" localSheetId="2">#REF!</definedName>
    <definedName name="시방" localSheetId="3">#REF!</definedName>
    <definedName name="시방" localSheetId="5">#REF!</definedName>
    <definedName name="시방">#REF!</definedName>
    <definedName name="시방1" localSheetId="2">#REF!</definedName>
    <definedName name="시방1" localSheetId="3">#REF!</definedName>
    <definedName name="시방1" localSheetId="5">#REF!</definedName>
    <definedName name="시방1">#REF!</definedName>
    <definedName name="시방배">#REF!</definedName>
    <definedName name="시설물수량">#REF!</definedName>
    <definedName name="시설수량">#REF!</definedName>
    <definedName name="시영">#REF!</definedName>
    <definedName name="시영경상비">#REF!</definedName>
    <definedName name="시영공통비">#REF!</definedName>
    <definedName name="시외1">#REF!</definedName>
    <definedName name="시외10">#REF!</definedName>
    <definedName name="시외11">#REF!</definedName>
    <definedName name="시외12">#REF!</definedName>
    <definedName name="시외13">#REF!</definedName>
    <definedName name="시외14">#REF!</definedName>
    <definedName name="시외15">#REF!</definedName>
    <definedName name="시외16">#REF!</definedName>
    <definedName name="시외17">#REF!</definedName>
    <definedName name="시외18">#REF!</definedName>
    <definedName name="시외19">#REF!</definedName>
    <definedName name="시외20">#REF!</definedName>
    <definedName name="시외21">#REF!</definedName>
    <definedName name="시외22">#REF!</definedName>
    <definedName name="시외23">#REF!</definedName>
    <definedName name="시외24">#REF!</definedName>
    <definedName name="시외25">#REF!</definedName>
    <definedName name="시외26">#REF!</definedName>
    <definedName name="시외27">#REF!</definedName>
    <definedName name="시외28">#REF!</definedName>
    <definedName name="시외29">#REF!</definedName>
    <definedName name="시외3">#REF!</definedName>
    <definedName name="시외30">#REF!</definedName>
    <definedName name="시외4">#REF!</definedName>
    <definedName name="시외5">#REF!</definedName>
    <definedName name="시외6">#REF!</definedName>
    <definedName name="시외7">#REF!</definedName>
    <definedName name="시외8">#REF!</definedName>
    <definedName name="시외9">#REF!</definedName>
    <definedName name="시작" localSheetId="2">#REF!</definedName>
    <definedName name="시작" localSheetId="3">#REF!</definedName>
    <definedName name="시작" localSheetId="5">#REF!</definedName>
    <definedName name="시작">#REF!</definedName>
    <definedName name="시중노임1">#N/A</definedName>
    <definedName name="시행" localSheetId="0" hidden="1">{#N/A,#N/A,FALSE,"이태원철근"}</definedName>
    <definedName name="시행" hidden="1">{#N/A,#N/A,FALSE,"이태원철근"}</definedName>
    <definedName name="시험관련기사_시험사1급001">#REF!</definedName>
    <definedName name="시험관련기사_시험사1급002">#REF!</definedName>
    <definedName name="시험관련기사_시험사1급011">#REF!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982">#REF!</definedName>
    <definedName name="시험관련산업기사_2급991">#REF!</definedName>
    <definedName name="시험관련산업기사_2급992">#REF!</definedName>
    <definedName name="시험보조수">#REF!</definedName>
    <definedName name="시험보조수001">#REF!</definedName>
    <definedName name="시험보조수002">#REF!</definedName>
    <definedName name="시험보조수011">#REF!</definedName>
    <definedName name="시험보조수982">#REF!</definedName>
    <definedName name="시험보조수991">#REF!</definedName>
    <definedName name="시험보조수992">#REF!</definedName>
    <definedName name="시험사1급">#REF!</definedName>
    <definedName name="시험사2급">#REF!</definedName>
    <definedName name="시험편" localSheetId="2">#REF!</definedName>
    <definedName name="시험편" localSheetId="3">#REF!</definedName>
    <definedName name="시험편" localSheetId="5">#REF!</definedName>
    <definedName name="시험편">#REF!</definedName>
    <definedName name="식재단가">#REF!</definedName>
    <definedName name="식재단가1">#REF!</definedName>
    <definedName name="신">#REF!</definedName>
    <definedName name="신2">#REF!</definedName>
    <definedName name="신규" localSheetId="0" hidden="1">{"'5국공정'!$A$1:$E$128"}</definedName>
    <definedName name="신규" hidden="1">{"'5국공정'!$A$1:$E$128"}</definedName>
    <definedName name="신규단가2" localSheetId="0" hidden="1">{"'5국공정'!$A$1:$E$128"}</definedName>
    <definedName name="신규단가2" hidden="1">{"'5국공정'!$A$1:$E$128"}</definedName>
    <definedName name="신문구독부수">#REF!</definedName>
    <definedName name="신설" localSheetId="5">#REF!</definedName>
    <definedName name="신설">#REF!</definedName>
    <definedName name="신설변경" localSheetId="0" hidden="1">{#N/A,#N/A,FALSE,"3가";#N/A,#N/A,FALSE,"3나";#N/A,#N/A,FALSE,"3다"}</definedName>
    <definedName name="신설변경" hidden="1">{#N/A,#N/A,FALSE,"3가";#N/A,#N/A,FALSE,"3나";#N/A,#N/A,FALSE,"3다"}</definedName>
    <definedName name="신설통계" localSheetId="0" hidden="1">{#N/A,#N/A,FALSE,"3가";#N/A,#N/A,FALSE,"3나";#N/A,#N/A,FALSE,"3다"}</definedName>
    <definedName name="신설통계" hidden="1">{#N/A,#N/A,FALSE,"3가";#N/A,#N/A,FALSE,"3나";#N/A,#N/A,FALSE,"3다"}</definedName>
    <definedName name="신설통계양식" localSheetId="0" hidden="1">{#N/A,#N/A,FALSE,"3가";#N/A,#N/A,FALSE,"3나";#N/A,#N/A,FALSE,"3다"}</definedName>
    <definedName name="신설통계양식" hidden="1">{#N/A,#N/A,FALSE,"3가";#N/A,#N/A,FALSE,"3나";#N/A,#N/A,FALSE,"3다"}</definedName>
    <definedName name="신설통계양식_강원" localSheetId="0" hidden="1">{#N/A,#N/A,FALSE,"3가";#N/A,#N/A,FALSE,"3나";#N/A,#N/A,FALSE,"3다"}</definedName>
    <definedName name="신설통계양식_강원" hidden="1">{#N/A,#N/A,FALSE,"3가";#N/A,#N/A,FALSE,"3나";#N/A,#N/A,FALSE,"3다"}</definedName>
    <definedName name="신호기">#N/A</definedName>
    <definedName name="신호기용공배관">#REF!</definedName>
    <definedName name="신호등">#REF!</definedName>
    <definedName name="실공기">#REF!</definedName>
    <definedName name="실행재편성" localSheetId="2">#REF!</definedName>
    <definedName name="실행재편성" localSheetId="3">#REF!</definedName>
    <definedName name="실행재편성" localSheetId="5">#REF!</definedName>
    <definedName name="실행재편성">#REF!</definedName>
    <definedName name="ㅇ" localSheetId="2">#REF!</definedName>
    <definedName name="ㅇ" localSheetId="3">#REF!</definedName>
    <definedName name="ㅇ" localSheetId="5">#REF!</definedName>
    <definedName name="ㅇ">#REF!</definedName>
    <definedName name="ㅇ10" localSheetId="2">#REF!</definedName>
    <definedName name="ㅇ10" localSheetId="3">#REF!</definedName>
    <definedName name="ㅇ10" localSheetId="5">#REF!</definedName>
    <definedName name="ㅇ10">#REF!</definedName>
    <definedName name="ㅇ20" localSheetId="2">#REF!</definedName>
    <definedName name="ㅇ20" localSheetId="3">#REF!</definedName>
    <definedName name="ㅇ20" localSheetId="5">#REF!</definedName>
    <definedName name="ㅇ20">#REF!</definedName>
    <definedName name="ㅇ227" localSheetId="2">#REF!</definedName>
    <definedName name="ㅇ227" localSheetId="3">#REF!</definedName>
    <definedName name="ㅇ227" localSheetId="5">#REF!</definedName>
    <definedName name="ㅇ227">#REF!</definedName>
    <definedName name="ㅇㄱ" localSheetId="2">#REF!</definedName>
    <definedName name="ㅇㄱ" localSheetId="3">#REF!</definedName>
    <definedName name="ㅇㄱ" localSheetId="5">#REF!</definedName>
    <definedName name="ㅇㄱ">#REF!</definedName>
    <definedName name="ㅇ고" localSheetId="2">#REF!</definedName>
    <definedName name="ㅇ고" localSheetId="3">#REF!</definedName>
    <definedName name="ㅇ고" localSheetId="5">#REF!</definedName>
    <definedName name="ㅇ고">#REF!</definedName>
    <definedName name="ㅇㄴ" localSheetId="2">#REF!</definedName>
    <definedName name="ㅇㄴ" localSheetId="3">#REF!</definedName>
    <definedName name="ㅇㄴ" localSheetId="5">#REF!</definedName>
    <definedName name="ㅇㄴ">#REF!</definedName>
    <definedName name="ㅇㄴㄴ" localSheetId="2">#REF!</definedName>
    <definedName name="ㅇㄴㄴ" localSheetId="3">#REF!</definedName>
    <definedName name="ㅇㄴㄴ" localSheetId="5">#REF!</definedName>
    <definedName name="ㅇㄴㄴ">#REF!</definedName>
    <definedName name="ㅇㄴㄹ" localSheetId="0" hidden="1">{#N/A,#N/A,TRUE,"인수_증설"}</definedName>
    <definedName name="ㅇㄴㄹ" hidden="1">{#N/A,#N/A,TRUE,"인수_증설"}</definedName>
    <definedName name="ㅇㄴㄹㄴㄷㄹㄴㄹㅇㄻㄵㄷㄺ">#REF!</definedName>
    <definedName name="ㅇㄴㄹㄴㄹㄴㅇㄹㅈㄷㄹ">#REF!</definedName>
    <definedName name="ㅇㄴㄹㄴㅇㄹ">#N/A</definedName>
    <definedName name="ㅇㄴㅇㄴ" localSheetId="5" hidden="1">{#N/A,#N/A,FALSE,"CCTV"}</definedName>
    <definedName name="ㅇㄴㅇㄴ" localSheetId="0" hidden="1">{#N/A,#N/A,FALSE,"CCTV"}</definedName>
    <definedName name="ㅇㄴㅇㄴ" hidden="1">{#N/A,#N/A,FALSE,"CCTV"}</definedName>
    <definedName name="ㅇ나닐ㄷ" localSheetId="0" hidden="1">{#N/A,#N/A,FALSE,"ALM-ASISC"}</definedName>
    <definedName name="ㅇ나닐ㄷ" hidden="1">{#N/A,#N/A,FALSE,"ALM-ASISC"}</definedName>
    <definedName name="ㅇ나리" localSheetId="2">#REF!</definedName>
    <definedName name="ㅇ나리" localSheetId="3">#REF!</definedName>
    <definedName name="ㅇ나리" localSheetId="5">#REF!</definedName>
    <definedName name="ㅇ나리">#REF!</definedName>
    <definedName name="ㅇ남러이" localSheetId="2">#REF!</definedName>
    <definedName name="ㅇ남러이" localSheetId="3">#REF!</definedName>
    <definedName name="ㅇ남러이" localSheetId="5">#REF!</definedName>
    <definedName name="ㅇ남러이">#REF!</definedName>
    <definedName name="ㅇ낯ㅍ" localSheetId="2">#REF!</definedName>
    <definedName name="ㅇ낯ㅍ" localSheetId="3">#REF!</definedName>
    <definedName name="ㅇ낯ㅍ" localSheetId="5">#REF!</definedName>
    <definedName name="ㅇ낯ㅍ">#REF!</definedName>
    <definedName name="ㅇ널" localSheetId="2">#REF!</definedName>
    <definedName name="ㅇ널" localSheetId="3">#REF!</definedName>
    <definedName name="ㅇ널" localSheetId="5">#REF!</definedName>
    <definedName name="ㅇ널">#REF!</definedName>
    <definedName name="ㅇ닐" localSheetId="2">#REF!</definedName>
    <definedName name="ㅇ닐" localSheetId="3">#REF!</definedName>
    <definedName name="ㅇ닐" localSheetId="5">#REF!</definedName>
    <definedName name="ㅇ닐">#REF!</definedName>
    <definedName name="ㅇㄶㄹㅇ" hidden="1">#REF!</definedName>
    <definedName name="ㅇㄹ" localSheetId="2">#REF!</definedName>
    <definedName name="ㅇㄹ" localSheetId="3">#REF!</definedName>
    <definedName name="ㅇㄹ" localSheetId="5">#REF!</definedName>
    <definedName name="ㅇㄹ">#REF!</definedName>
    <definedName name="ㅇㄹㄴㄹㅇ" localSheetId="2">#REF!</definedName>
    <definedName name="ㅇㄹㄴㄹㅇ" localSheetId="3">#REF!</definedName>
    <definedName name="ㅇㄹㄴㄹㅇ" localSheetId="5">#REF!</definedName>
    <definedName name="ㅇㄹㄴㄹㅇ">#REF!</definedName>
    <definedName name="ㅇㄹㄴㄹㅇㄴ">#REF!</definedName>
    <definedName name="ㅇㄹㄴㅇㄻㄴㄹ" localSheetId="2">#REF!</definedName>
    <definedName name="ㅇㄹㄴㅇㄻㄴㄹ" localSheetId="3">#REF!</definedName>
    <definedName name="ㅇㄹㄴㅇㄻㄴㄹ" localSheetId="5">#REF!</definedName>
    <definedName name="ㅇㄹㄴㅇㄻㄴㄹ">#REF!</definedName>
    <definedName name="ㅇㄹㄹ" localSheetId="2" hidden="1">#REF!</definedName>
    <definedName name="ㅇㄹㄹ" localSheetId="3" hidden="1">#REF!</definedName>
    <definedName name="ㅇㄹㄹ" localSheetId="5" hidden="1">#REF!</definedName>
    <definedName name="ㅇㄹㄹ" localSheetId="0" hidden="1">#REF!</definedName>
    <definedName name="ㅇㄹㄹ" localSheetId="1" hidden="1">#REF!</definedName>
    <definedName name="ㅇㄹㄹ" hidden="1">#REF!</definedName>
    <definedName name="ㅇㄹㅇ" localSheetId="0" hidden="1">{#N/A,#N/A,FALSE,"3가";#N/A,#N/A,FALSE,"3나";#N/A,#N/A,FALSE,"3다"}</definedName>
    <definedName name="ㅇㄹㅇ" hidden="1">{#N/A,#N/A,FALSE,"3가";#N/A,#N/A,FALSE,"3나";#N/A,#N/A,FALSE,"3다"}</definedName>
    <definedName name="ㅇㄹㅇㄴ" localSheetId="0" hidden="1">{#N/A,#N/A,FALSE,"3가";#N/A,#N/A,FALSE,"3나";#N/A,#N/A,FALSE,"3다"}</definedName>
    <definedName name="ㅇㄹㅇㄴ" hidden="1">{#N/A,#N/A,FALSE,"3가";#N/A,#N/A,FALSE,"3나";#N/A,#N/A,FALSE,"3다"}</definedName>
    <definedName name="ㅇㄹㅇㄴㄹㄴㅇ">#REF!</definedName>
    <definedName name="ㅇㄹㅇㄹ" localSheetId="4">#REF!</definedName>
    <definedName name="ㅇㄹㅇㄹ" localSheetId="2" hidden="1">#REF!</definedName>
    <definedName name="ㅇㄹㅇㄹ" localSheetId="3" hidden="1">#REF!</definedName>
    <definedName name="ㅇㄹㅇㄹ" hidden="1">#REF!</definedName>
    <definedName name="ㅇㄹㅈㄷ" localSheetId="0" hidden="1">{#N/A,#N/A,FALSE,"ALM-ASISC"}</definedName>
    <definedName name="ㅇㄹㅈㄷ" hidden="1">{#N/A,#N/A,FALSE,"ALM-ASISC"}</definedName>
    <definedName name="ㅇㄹ홍" localSheetId="2">#REF!</definedName>
    <definedName name="ㅇㄹ홍" localSheetId="3">#REF!</definedName>
    <definedName name="ㅇㄹ홍" localSheetId="5">#REF!</definedName>
    <definedName name="ㅇㄹ홍">#REF!</definedName>
    <definedName name="ㅇ러나ㅣ" localSheetId="2">#REF!</definedName>
    <definedName name="ㅇ러나ㅣ" localSheetId="3">#REF!</definedName>
    <definedName name="ㅇ러나ㅣ" localSheetId="5">#REF!</definedName>
    <definedName name="ㅇ러나ㅣ">#REF!</definedName>
    <definedName name="ㅇ론ㅇ" localSheetId="2">#REF!</definedName>
    <definedName name="ㅇ론ㅇ" localSheetId="3">#REF!</definedName>
    <definedName name="ㅇ론ㅇ" localSheetId="5">#REF!</definedName>
    <definedName name="ㅇ론ㅇ">#REF!</definedName>
    <definedName name="ㅇ리멍라" localSheetId="2">#REF!</definedName>
    <definedName name="ㅇ리멍라" localSheetId="3">#REF!</definedName>
    <definedName name="ㅇ리멍라" localSheetId="5">#REF!</definedName>
    <definedName name="ㅇ리멍라">#REF!</definedName>
    <definedName name="ㅇㄻㄴㄻㄴㄻㄴㅇㄻㄴㄻㄴㅇㄹㅇ" localSheetId="0" hidden="1">{"'5국공정'!$A$1:$E$128"}</definedName>
    <definedName name="ㅇㄻㄴㄻㄴㄻㄴㅇㄻㄴㄻㄴㅇㄹㅇ" hidden="1">{"'5국공정'!$A$1:$E$128"}</definedName>
    <definedName name="ㅇㄻㄴㅇㄻㄴㅇ" localSheetId="0" hidden="1">{"'5국공정'!$A$1:$E$128"}</definedName>
    <definedName name="ㅇㄻㄴㅇㄻㄴㅇ" hidden="1">{"'5국공정'!$A$1:$E$128"}</definedName>
    <definedName name="ㅇㄻㅇㄹㄻ" localSheetId="0" hidden="1">{#N/A,#N/A,FALSE,"전력간선"}</definedName>
    <definedName name="ㅇㄻㅇㄹㄻ" hidden="1">{#N/A,#N/A,FALSE,"전력간선"}</definedName>
    <definedName name="ㅇㅀ" localSheetId="2">#REF!</definedName>
    <definedName name="ㅇㅀ" localSheetId="3">#REF!</definedName>
    <definedName name="ㅇㅀ" localSheetId="5">#REF!</definedName>
    <definedName name="ㅇㅀ">#REF!</definedName>
    <definedName name="ㅇㅀㅇㅀㄹㅇㅎ">#REF!</definedName>
    <definedName name="ㅇㅀㅇㅁㄹ" localSheetId="0" hidden="1">{#N/A,#N/A,FALSE,"3가";#N/A,#N/A,FALSE,"3나";#N/A,#N/A,FALSE,"3다"}</definedName>
    <definedName name="ㅇㅀㅇㅁㄹ" hidden="1">{#N/A,#N/A,FALSE,"3가";#N/A,#N/A,FALSE,"3나";#N/A,#N/A,FALSE,"3다"}</definedName>
    <definedName name="ㅇㅁㄴㄹ" localSheetId="0" hidden="1">{#N/A,#N/A,TRUE,"토적및재료집계";#N/A,#N/A,TRUE,"토적및재료집계";#N/A,#N/A,TRUE,"단위량"}</definedName>
    <definedName name="ㅇㅁㄴㄹ" hidden="1">{#N/A,#N/A,TRUE,"토적및재료집계";#N/A,#N/A,TRUE,"토적및재료집계";#N/A,#N/A,TRUE,"단위량"}</definedName>
    <definedName name="ㅇㅁㄹ">#REF!</definedName>
    <definedName name="ㅇㅇ" localSheetId="2">#REF!</definedName>
    <definedName name="ㅇㅇ" localSheetId="3">#REF!</definedName>
    <definedName name="ㅇㅇ" localSheetId="5">#REF!</definedName>
    <definedName name="ㅇㅇ">#REF!</definedName>
    <definedName name="ㅇㅇㄹ" localSheetId="2" hidden="1">#REF!</definedName>
    <definedName name="ㅇㅇㄹ" localSheetId="3" hidden="1">#REF!</definedName>
    <definedName name="ㅇㅇㄹ" hidden="1">#REF!</definedName>
    <definedName name="ㅇㅇㄹㅈㅈ" localSheetId="0" hidden="1">{#N/A,#N/A,FALSE,"ALM-ASISC"}</definedName>
    <definedName name="ㅇㅇㄹㅈㅈ" hidden="1">{#N/A,#N/A,FALSE,"ALM-ASISC"}</definedName>
    <definedName name="ㅇㅇㅁㅁㅁㅂ" localSheetId="0" hidden="1">{#N/A,#N/A,FALSE,"전력간선"}</definedName>
    <definedName name="ㅇㅇㅁㅁㅁㅂ" hidden="1">{#N/A,#N/A,FALSE,"전력간선"}</definedName>
    <definedName name="ㅇㅇㅇ" localSheetId="4">#REF!</definedName>
    <definedName name="ㅇㅇㅇ" localSheetId="2" hidden="1">#REF!</definedName>
    <definedName name="ㅇㅇㅇ" localSheetId="3" hidden="1">#REF!</definedName>
    <definedName name="ㅇㅇㅇ" hidden="1">#REF!</definedName>
    <definedName name="ㅇㅇㅇㄷㄷㄷ" localSheetId="2">#REF!</definedName>
    <definedName name="ㅇㅇㅇㄷㄷㄷ" localSheetId="3">#REF!</definedName>
    <definedName name="ㅇㅇㅇㄷㄷㄷ" localSheetId="5">#REF!</definedName>
    <definedName name="ㅇㅇㅇㄷㄷㄷ">#REF!</definedName>
    <definedName name="ㅇㅇㅇㅇ" localSheetId="4">#REF!</definedName>
    <definedName name="ㅇㅇㅇㅇ" localSheetId="2" hidden="1">#REF!</definedName>
    <definedName name="ㅇㅇㅇㅇ" localSheetId="3" hidden="1">#REF!</definedName>
    <definedName name="ㅇㅇㅇㅇ" hidden="1">#REF!</definedName>
    <definedName name="ㅇㅇㅇㅇㄹㄴㅁㄹ" localSheetId="2" hidden="1">#REF!</definedName>
    <definedName name="ㅇㅇㅇㅇㄹㄴㅁㄹ" localSheetId="3" hidden="1">#REF!</definedName>
    <definedName name="ㅇㅇㅇㅇㄹㄴㅁㄹ" localSheetId="5" hidden="1">#REF!</definedName>
    <definedName name="ㅇㅇㅇㅇㄹㄴㅁㄹ" hidden="1">#REF!</definedName>
    <definedName name="ㅇㅇㅇㅇㅇ" localSheetId="2">#REF!</definedName>
    <definedName name="ㅇㅇㅇㅇㅇ" localSheetId="3">#REF!</definedName>
    <definedName name="ㅇㅇㅇㅇㅇ" localSheetId="5">#REF!</definedName>
    <definedName name="ㅇㅇㅇㅇㅇ">#REF!</definedName>
    <definedName name="ㅇㅇㅇㅇㅇㅇ" localSheetId="0" hidden="1">{#N/A,#N/A,FALSE,"3가";#N/A,#N/A,FALSE,"3나";#N/A,#N/A,FALSE,"3다"}</definedName>
    <definedName name="ㅇㅇㅇㅇㅇㅇ" hidden="1">{#N/A,#N/A,FALSE,"3가";#N/A,#N/A,FALSE,"3나";#N/A,#N/A,FALSE,"3다"}</definedName>
    <definedName name="ㅇㅇㅇㅇㅇㅇㅇ" localSheetId="2">#REF!</definedName>
    <definedName name="ㅇㅇㅇㅇㅇㅇㅇ" localSheetId="3">#REF!</definedName>
    <definedName name="ㅇㅇㅇㅇㅇㅇㅇ" localSheetId="5">#REF!</definedName>
    <definedName name="ㅇㅇㅇㅇㅇㅇㅇ">#REF!</definedName>
    <definedName name="ㅇㅇㅇㅇㅇㅇㅇㅇㅇ" localSheetId="2">#REF!</definedName>
    <definedName name="ㅇㅇㅇㅇㅇㅇㅇㅇㅇ" localSheetId="3">#REF!</definedName>
    <definedName name="ㅇㅇㅇㅇㅇㅇㅇㅇㅇ" localSheetId="5">#REF!</definedName>
    <definedName name="ㅇㅇㅇㅇㅇㅇㅇㅇㅇ">#REF!</definedName>
    <definedName name="ㅇ아" localSheetId="0" hidden="1">{#N/A,#N/A,FALSE,"3가";#N/A,#N/A,FALSE,"3나";#N/A,#N/A,FALSE,"3다"}</definedName>
    <definedName name="ㅇ아" hidden="1">{#N/A,#N/A,FALSE,"3가";#N/A,#N/A,FALSE,"3나";#N/A,#N/A,FALSE,"3다"}</definedName>
    <definedName name="ㅇㅊㄴㄹㄴ">#REF!</definedName>
    <definedName name="ㅇㅊㅌㅋㅊㄴ" localSheetId="0" hidden="1">{#N/A,#N/A,FALSE,"ALM-ASISC"}</definedName>
    <definedName name="ㅇㅊㅌㅋㅊㄴ" hidden="1">{#N/A,#N/A,FALSE,"ALM-ASISC"}</definedName>
    <definedName name="ㅇ퍼ㅐㄴ" localSheetId="2">#REF!</definedName>
    <definedName name="ㅇ퍼ㅐㄴ" localSheetId="3">#REF!</definedName>
    <definedName name="ㅇ퍼ㅐㄴ" localSheetId="5">#REF!</definedName>
    <definedName name="ㅇ퍼ㅐㄴ">#REF!</definedName>
    <definedName name="ㅇㅎ">#REF!</definedName>
    <definedName name="ㅇㅎㅇㅎ" localSheetId="0" hidden="1">{"'용역비'!$A$4:$C$8"}</definedName>
    <definedName name="ㅇㅎㅇㅎ" hidden="1">{"'용역비'!$A$4:$C$8"}</definedName>
    <definedName name="아" localSheetId="2">BlankMacro1</definedName>
    <definedName name="아" localSheetId="3">BlankMacro1</definedName>
    <definedName name="아" localSheetId="5">BlankMacro1</definedName>
    <definedName name="아" localSheetId="0">BlankMacro1</definedName>
    <definedName name="아">BlankMacro1</definedName>
    <definedName name="아나라니리다" localSheetId="2">#REF!</definedName>
    <definedName name="아나라니리다" localSheetId="3">#REF!</definedName>
    <definedName name="아나라니리다" localSheetId="5">#REF!</definedName>
    <definedName name="아나라니리다">#REF!</definedName>
    <definedName name="아늘믿" localSheetId="2">BlankMacro1</definedName>
    <definedName name="아늘믿" localSheetId="3">BlankMacro1</definedName>
    <definedName name="아늘믿" localSheetId="5">BlankMacro1</definedName>
    <definedName name="아늘믿" localSheetId="0">BlankMacro1</definedName>
    <definedName name="아늘믿">BlankMacro1</definedName>
    <definedName name="아니" localSheetId="2">BlankMacro1</definedName>
    <definedName name="아니" localSheetId="3">BlankMacro1</definedName>
    <definedName name="아니" localSheetId="5">BlankMacro1</definedName>
    <definedName name="아니" localSheetId="0">BlankMacro1</definedName>
    <definedName name="아니">BlankMacro1</definedName>
    <definedName name="아다" localSheetId="2">BlankMacro1</definedName>
    <definedName name="아다" localSheetId="3">BlankMacro1</definedName>
    <definedName name="아다" localSheetId="5">BlankMacro1</definedName>
    <definedName name="아다" localSheetId="0">BlankMacro1</definedName>
    <definedName name="아다">BlankMacro1</definedName>
    <definedName name="아디" localSheetId="2">BlankMacro1</definedName>
    <definedName name="아디" localSheetId="3">BlankMacro1</definedName>
    <definedName name="아디" localSheetId="5">BlankMacro1</definedName>
    <definedName name="아디" localSheetId="0">BlankMacro1</definedName>
    <definedName name="아디">BlankMacro1</definedName>
    <definedName name="아러" localSheetId="2">#REF!</definedName>
    <definedName name="아러" localSheetId="3">#REF!</definedName>
    <definedName name="아러" localSheetId="5">#REF!</definedName>
    <definedName name="아러">#REF!</definedName>
    <definedName name="아러ㅏ" localSheetId="2">#REF!</definedName>
    <definedName name="아러ㅏ" localSheetId="3">#REF!</definedName>
    <definedName name="아러ㅏ" localSheetId="5">#REF!</definedName>
    <definedName name="아러ㅏ">#REF!</definedName>
    <definedName name="아서" localSheetId="2">BlankMacro1</definedName>
    <definedName name="아서" localSheetId="3">BlankMacro1</definedName>
    <definedName name="아서" localSheetId="5">BlankMacro1</definedName>
    <definedName name="아서" localSheetId="0">BlankMacro1</definedName>
    <definedName name="아서">BlankMacro1</definedName>
    <definedName name="아스팔트포장절단">#REF!</definedName>
    <definedName name="아아아앙" localSheetId="2">#REF!</definedName>
    <definedName name="아아아앙" localSheetId="3">#REF!</definedName>
    <definedName name="아아아앙" localSheetId="5">#REF!</definedName>
    <definedName name="아아아앙">#REF!</definedName>
    <definedName name="아연도28C" localSheetId="2">#REF!</definedName>
    <definedName name="아연도28C" localSheetId="3">#REF!</definedName>
    <definedName name="아연도28C" localSheetId="5">#REF!</definedName>
    <definedName name="아연도28C">#REF!</definedName>
    <definedName name="아왜나무H2.5">#REF!</definedName>
    <definedName name="아이야" localSheetId="2">#REF!</definedName>
    <definedName name="아이야" localSheetId="3">#REF!</definedName>
    <definedName name="아이야" localSheetId="5">#REF!</definedName>
    <definedName name="아이야">#REF!</definedName>
    <definedName name="아크릴" localSheetId="2">#REF!</definedName>
    <definedName name="아크릴" localSheetId="3">#REF!</definedName>
    <definedName name="아크릴" localSheetId="5">#REF!</definedName>
    <definedName name="아크릴">#REF!</definedName>
    <definedName name="아파트">#REF!</definedName>
    <definedName name="아파트내역2" localSheetId="5" hidden="1">{"'Sheet1'!$A$4:$M$21","'Sheet1'!$J$17:$K$19"}</definedName>
    <definedName name="아파트내역2" localSheetId="0" hidden="1">{"'Sheet1'!$A$4:$M$21","'Sheet1'!$J$17:$K$19"}</definedName>
    <definedName name="아파트내역2" hidden="1">{"'Sheet1'!$A$4:$M$21","'Sheet1'!$J$17:$K$19"}</definedName>
    <definedName name="아파트벽식">#REF!</definedName>
    <definedName name="아ㅓㄹ" localSheetId="0" hidden="1">{#N/A,#N/A,FALSE,"ALM-ASISC"}</definedName>
    <definedName name="아ㅓㄹ" hidden="1">{#N/A,#N/A,FALSE,"ALM-ASISC"}</definedName>
    <definedName name="아ㅓㄹ지" localSheetId="0" hidden="1">{#N/A,#N/A,FALSE,"ALM-ASISC"}</definedName>
    <definedName name="아ㅓㄹ지" hidden="1">{#N/A,#N/A,FALSE,"ALM-ASISC"}</definedName>
    <definedName name="아ㅓㅈ" localSheetId="0" hidden="1">{#N/A,#N/A,FALSE,"ALM-ASISC"}</definedName>
    <definedName name="아ㅓㅈ" hidden="1">{#N/A,#N/A,FALSE,"ALM-ASISC"}</definedName>
    <definedName name="아ㅓㅗㄹ" localSheetId="0" hidden="1">{#N/A,#N/A,FALSE,"ALM-ASISC"}</definedName>
    <definedName name="아ㅓㅗㄹ" hidden="1">{#N/A,#N/A,FALSE,"ALM-ASISC"}</definedName>
    <definedName name="아ㅓㅣㅏㄴ" localSheetId="2">#REF!</definedName>
    <definedName name="아ㅓㅣㅏㄴ" localSheetId="3">#REF!</definedName>
    <definedName name="아ㅓㅣㅏㄴ" localSheetId="5">#REF!</definedName>
    <definedName name="아ㅓㅣㅏㄴ">#REF!</definedName>
    <definedName name="아ㅣㅈ" localSheetId="0" hidden="1">{#N/A,#N/A,FALSE,"ALM-ASISC"}</definedName>
    <definedName name="아ㅣㅈ" hidden="1">{#N/A,#N/A,FALSE,"ALM-ASISC"}</definedName>
    <definedName name="아ㅣㅈㅂ" localSheetId="0" hidden="1">{#N/A,#N/A,FALSE,"ALM-ASISC"}</definedName>
    <definedName name="아ㅣㅈㅂ" hidden="1">{#N/A,#N/A,FALSE,"ALM-ASISC"}</definedName>
    <definedName name="아ㅣㅓ" localSheetId="2">#REF!</definedName>
    <definedName name="아ㅣㅓ" localSheetId="3">#REF!</definedName>
    <definedName name="아ㅣㅓ" localSheetId="5">#REF!</definedName>
    <definedName name="아ㅣㅓ">#REF!</definedName>
    <definedName name="안" localSheetId="0" hidden="1">{#N/A,#N/A,FALSE,"3가";#N/A,#N/A,FALSE,"3나";#N/A,#N/A,FALSE,"3다"}</definedName>
    <definedName name="안" hidden="1">{#N/A,#N/A,FALSE,"3가";#N/A,#N/A,FALSE,"3나";#N/A,#N/A,FALSE,"3다"}</definedName>
    <definedName name="안동">#REF!</definedName>
    <definedName name="안억모">#REF!</definedName>
    <definedName name="안전" localSheetId="2">#REF!</definedName>
    <definedName name="안전" localSheetId="3">#REF!</definedName>
    <definedName name="안전" localSheetId="5">#REF!</definedName>
    <definedName name="안전">#REF!</definedName>
    <definedName name="안전계수">0.98</definedName>
    <definedName name="안전관리비" localSheetId="2">#REF!</definedName>
    <definedName name="안전관리비" localSheetId="3">#REF!</definedName>
    <definedName name="안전관리비" localSheetId="5">#REF!</definedName>
    <definedName name="안전관리비">#REF!</definedName>
    <definedName name="안전관리비2">#REF!</definedName>
    <definedName name="안전관리비4">#REF!</definedName>
    <definedName name="안전관리비율">#REF!</definedName>
    <definedName name="안전율" localSheetId="2">#REF!</definedName>
    <definedName name="안전율" localSheetId="3">#REF!</definedName>
    <definedName name="안전율" localSheetId="5">#REF!</definedName>
    <definedName name="안전율">#REF!</definedName>
    <definedName name="알지" localSheetId="2">#REF!</definedName>
    <definedName name="알지" localSheetId="3">#REF!</definedName>
    <definedName name="알지" localSheetId="5">#REF!</definedName>
    <definedName name="알지">#REF!</definedName>
    <definedName name="알파" localSheetId="0" hidden="1">{#N/A,#N/A,FALSE,"이태원철근"}</definedName>
    <definedName name="알파" hidden="1">{#N/A,#N/A,FALSE,"이태원철근"}</definedName>
    <definedName name="알포메" localSheetId="2">#REF!</definedName>
    <definedName name="알포메" localSheetId="3">#REF!</definedName>
    <definedName name="알포메" localSheetId="5">#REF!</definedName>
    <definedName name="알포메">#REF!</definedName>
    <definedName name="암사" localSheetId="2">#REF!</definedName>
    <definedName name="암사" localSheetId="3">#REF!</definedName>
    <definedName name="암사" localSheetId="5">#REF!</definedName>
    <definedName name="암사">#REF!</definedName>
    <definedName name="암사시영">#REF!</definedName>
    <definedName name="압입압축기25간재">#REF!</definedName>
    <definedName name="압입압축기25노무">#REF!</definedName>
    <definedName name="압입압축기25손료">#REF!</definedName>
    <definedName name="압입운반차4.5간재">#REF!</definedName>
    <definedName name="압입운반차4.5노무">#REF!</definedName>
    <definedName name="압입운반차4.5손료">#REF!</definedName>
    <definedName name="압입운반차4간재">#REF!</definedName>
    <definedName name="압입운반차4노무">#REF!</definedName>
    <definedName name="압입운반차4손료">#REF!</definedName>
    <definedName name="앗공통">#REF!</definedName>
    <definedName name="앗그만">#REF!</definedName>
    <definedName name="앗분당코아공통비">#REF!</definedName>
    <definedName name="앗코아">#REF!</definedName>
    <definedName name="애머ㅏㄹ" localSheetId="2">#REF!</definedName>
    <definedName name="애머ㅏㄹ" localSheetId="3">#REF!</definedName>
    <definedName name="애머ㅏㄹ" localSheetId="5">#REF!</definedName>
    <definedName name="애머ㅏㄹ">#REF!</definedName>
    <definedName name="야" localSheetId="2">#REF!</definedName>
    <definedName name="야" localSheetId="3">#REF!</definedName>
    <definedName name="야" localSheetId="5">#REF!</definedName>
    <definedName name="야">#REF!</definedName>
    <definedName name="약" localSheetId="2">#REF!</definedName>
    <definedName name="약" localSheetId="3">#REF!</definedName>
    <definedName name="약" localSheetId="5">#REF!</definedName>
    <definedName name="약">#REF!</definedName>
    <definedName name="양">#N/A</definedName>
    <definedName name="양수기간재">#REF!</definedName>
    <definedName name="양수기손료">#REF!</definedName>
    <definedName name="양식" localSheetId="0" hidden="1">{#N/A,#N/A,FALSE,"전력간선"}</definedName>
    <definedName name="양식" hidden="1">{#N/A,#N/A,FALSE,"전력간선"}</definedName>
    <definedName name="양원호" localSheetId="0" hidden="1">{#N/A,#N/A,FALSE,"전력간선"}</definedName>
    <definedName name="양원호" hidden="1">{#N/A,#N/A,FALSE,"전력간선"}</definedName>
    <definedName name="어라" localSheetId="2">#REF!</definedName>
    <definedName name="어라" localSheetId="3">#REF!</definedName>
    <definedName name="어라" localSheetId="5">#REF!</definedName>
    <definedName name="어라">#REF!</definedName>
    <definedName name="어쭈구리" localSheetId="2">#REF!</definedName>
    <definedName name="어쭈구리" localSheetId="3">#REF!</definedName>
    <definedName name="어쭈구리" localSheetId="5">#REF!</definedName>
    <definedName name="어쭈구리">#REF!</definedName>
    <definedName name="어ㅏ" localSheetId="2">#REF!</definedName>
    <definedName name="어ㅏ" localSheetId="3">#REF!</definedName>
    <definedName name="어ㅏ" localSheetId="5">#REF!</definedName>
    <definedName name="어ㅏ">#REF!</definedName>
    <definedName name="억이상" localSheetId="0" hidden="1">{#N/A,#N/A,FALSE,"2~8번"}</definedName>
    <definedName name="억이상" hidden="1">{#N/A,#N/A,FALSE,"2~8번"}</definedName>
    <definedName name="얼">#REF!</definedName>
    <definedName name="업무협력비" hidden="1">#REF!</definedName>
    <definedName name="업체" hidden="1">#REF!</definedName>
    <definedName name="업체3" localSheetId="2">#REF!</definedName>
    <definedName name="업체3" localSheetId="3">#REF!</definedName>
    <definedName name="업체3" localSheetId="5">#REF!</definedName>
    <definedName name="업체3">#REF!</definedName>
    <definedName name="업체단가" localSheetId="5">#REF!</definedName>
    <definedName name="업체단가">#REF!</definedName>
    <definedName name="여과지동">#REF!</definedName>
    <definedName name="역L형옹벽" localSheetId="2">#REF!</definedName>
    <definedName name="역L형옹벽" localSheetId="3">#REF!</definedName>
    <definedName name="역L형옹벽" localSheetId="5">#REF!</definedName>
    <definedName name="역L형옹벽">#REF!</definedName>
    <definedName name="연구" localSheetId="0" hidden="1">{#N/A,#N/A,FALSE,"3가";#N/A,#N/A,FALSE,"3나";#N/A,#N/A,FALSE,"3다"}</definedName>
    <definedName name="연구" hidden="1">{#N/A,#N/A,FALSE,"3가";#N/A,#N/A,FALSE,"3나";#N/A,#N/A,FALSE,"3다"}</definedName>
    <definedName name="연구개발용역비" localSheetId="0" hidden="1">{#N/A,#N/A,FALSE,"3가";#N/A,#N/A,FALSE,"3나";#N/A,#N/A,FALSE,"3다"}</definedName>
    <definedName name="연구개발용역비" hidden="1">{#N/A,#N/A,FALSE,"3가";#N/A,#N/A,FALSE,"3나";#N/A,#N/A,FALSE,"3다"}</definedName>
    <definedName name="연구원" localSheetId="0" hidden="1">{#N/A,#N/A,FALSE,"ALM-ASISC"}</definedName>
    <definedName name="연구원" hidden="1">{#N/A,#N/A,FALSE,"ALM-ASISC"}</definedName>
    <definedName name="연마공">#REF!</definedName>
    <definedName name="연마공001">#REF!</definedName>
    <definedName name="연마공002">#REF!</definedName>
    <definedName name="연마공011">#REF!</definedName>
    <definedName name="연마공982">#REF!</definedName>
    <definedName name="연마공991">#REF!</definedName>
    <definedName name="연마공992">#REF!</definedName>
    <definedName name="연면적" localSheetId="2">#REF!</definedName>
    <definedName name="연면적" localSheetId="3">#REF!</definedName>
    <definedName name="연면적" localSheetId="5">#REF!</definedName>
    <definedName name="연면적">#REF!</definedName>
    <definedName name="연면적_평">#REF!</definedName>
    <definedName name="연면적1" localSheetId="2">#REF!</definedName>
    <definedName name="연면적1" localSheetId="3">#REF!</definedName>
    <definedName name="연면적1" localSheetId="5">#REF!</definedName>
    <definedName name="연면적1">#REF!</definedName>
    <definedName name="연소방재" localSheetId="2">#REF!</definedName>
    <definedName name="연소방재" localSheetId="3">#REF!</definedName>
    <definedName name="연소방재" localSheetId="5">#REF!</definedName>
    <definedName name="연소방재">#REF!</definedName>
    <definedName name="연암">#REF!</definedName>
    <definedName name="연접도움말">#REF!</definedName>
    <definedName name="연접물량">#N/A</definedName>
    <definedName name="열차무선전화설비">#REF!</definedName>
    <definedName name="영산홍">#REF!</definedName>
    <definedName name="영산홍H0.3">#REF!</definedName>
    <definedName name="영상" localSheetId="0">{"Book1","작업일보.xls"}</definedName>
    <definedName name="영상">{"Book1","작업일보.xls"}</definedName>
    <definedName name="영시스템" hidden="1">#REF!</definedName>
    <definedName name="예산" localSheetId="5" hidden="1">{#N/A,#N/A,FALSE,"2~8번"}</definedName>
    <definedName name="예산" localSheetId="0" hidden="1">{#N/A,#N/A,FALSE,"2~8번"}</definedName>
    <definedName name="예산" hidden="1">{#N/A,#N/A,FALSE,"2~8번"}</definedName>
    <definedName name="예산1">#REF!</definedName>
    <definedName name="예상도급내역" localSheetId="5" hidden="1">{#N/A,#N/A,FALSE,"CCTV"}</definedName>
    <definedName name="예상도급내역" localSheetId="0" hidden="1">{#N/A,#N/A,FALSE,"CCTV"}</definedName>
    <definedName name="예상도급내역" hidden="1">{#N/A,#N/A,FALSE,"CCTV"}</definedName>
    <definedName name="오">#REF!</definedName>
    <definedName name="오수토공" localSheetId="5" hidden="1">{#N/A,#N/A,FALSE,"기안지";#N/A,#N/A,FALSE,"통신지"}</definedName>
    <definedName name="오수토공" localSheetId="0" hidden="1">{#N/A,#N/A,FALSE,"기안지";#N/A,#N/A,FALSE,"통신지"}</definedName>
    <definedName name="오수토공" hidden="1">{#N/A,#N/A,FALSE,"기안지";#N/A,#N/A,FALSE,"통신지"}</definedName>
    <definedName name="오오오" localSheetId="2">#REF!</definedName>
    <definedName name="오오오" localSheetId="3">#REF!</definedName>
    <definedName name="오오오" localSheetId="5">#REF!</definedName>
    <definedName name="오오오">#REF!</definedName>
    <definedName name="오층배관">#REF!</definedName>
    <definedName name="오층배관값">#REF!</definedName>
    <definedName name="오층접지선">#REF!</definedName>
    <definedName name="오층접지선값">#REF!</definedName>
    <definedName name="오층주간선">#REF!</definedName>
    <definedName name="오층주간선값">#REF!</definedName>
    <definedName name="옥" localSheetId="2">#REF!</definedName>
    <definedName name="옥" localSheetId="3">#REF!</definedName>
    <definedName name="옥" localSheetId="5">#REF!</definedName>
    <definedName name="옥">#REF!</definedName>
    <definedName name="옥상공량산출" localSheetId="2">#REF!</definedName>
    <definedName name="옥상공량산출" localSheetId="3">#REF!</definedName>
    <definedName name="옥상공량산출" localSheetId="5">#REF!</definedName>
    <definedName name="옥상공량산출">#REF!</definedName>
    <definedName name="옥외공사" localSheetId="0" hidden="1">{#N/A,#N/A,FALSE,"이태원철근"}</definedName>
    <definedName name="옥외공사" hidden="1">{#N/A,#N/A,FALSE,"이태원철근"}</definedName>
    <definedName name="옥외대비" localSheetId="0" hidden="1">{#N/A,#N/A,FALSE,"이태원철근"}</definedName>
    <definedName name="옥외대비" hidden="1">{#N/A,#N/A,FALSE,"이태원철근"}</definedName>
    <definedName name="옥외수량1" localSheetId="2">#REF!</definedName>
    <definedName name="옥외수량1" localSheetId="3">#REF!</definedName>
    <definedName name="옥외수량1" localSheetId="5">#REF!</definedName>
    <definedName name="옥외수량1">#REF!</definedName>
    <definedName name="옥외수량2" localSheetId="2">#REF!</definedName>
    <definedName name="옥외수량2" localSheetId="3">#REF!</definedName>
    <definedName name="옥외수량2" localSheetId="5">#REF!</definedName>
    <definedName name="옥외수량2">#REF!</definedName>
    <definedName name="옥외수량3" localSheetId="2">#REF!</definedName>
    <definedName name="옥외수량3" localSheetId="3">#REF!</definedName>
    <definedName name="옥외수량3" localSheetId="5">#REF!</definedName>
    <definedName name="옥외수량3">#REF!</definedName>
    <definedName name="옥외수량4" localSheetId="2">#REF!</definedName>
    <definedName name="옥외수량4" localSheetId="3">#REF!</definedName>
    <definedName name="옥외수량4" localSheetId="5">#REF!</definedName>
    <definedName name="옥외수량4">#REF!</definedName>
    <definedName name="옥외수량5" localSheetId="2">#REF!</definedName>
    <definedName name="옥외수량5" localSheetId="3">#REF!</definedName>
    <definedName name="옥외수량5" localSheetId="5">#REF!</definedName>
    <definedName name="옥외수량5">#REF!</definedName>
    <definedName name="옥외수량6" localSheetId="2">#REF!</definedName>
    <definedName name="옥외수량6" localSheetId="3">#REF!</definedName>
    <definedName name="옥외수량6" localSheetId="5">#REF!</definedName>
    <definedName name="옥외수량6">#REF!</definedName>
    <definedName name="옥외수량7" localSheetId="2">#REF!</definedName>
    <definedName name="옥외수량7" localSheetId="3">#REF!</definedName>
    <definedName name="옥외수량7" localSheetId="5">#REF!</definedName>
    <definedName name="옥외수량7">#REF!</definedName>
    <definedName name="옥외수량8" localSheetId="2">#REF!</definedName>
    <definedName name="옥외수량8" localSheetId="3">#REF!</definedName>
    <definedName name="옥외수량8" localSheetId="5">#REF!</definedName>
    <definedName name="옥외수량8">#REF!</definedName>
    <definedName name="옥향H0.5">#REF!</definedName>
    <definedName name="온라인">#REF!</definedName>
    <definedName name="완공1" localSheetId="2">#REF!</definedName>
    <definedName name="완공1" localSheetId="3">#REF!</definedName>
    <definedName name="완공1" localSheetId="5">#REF!</definedName>
    <definedName name="완공1">#REF!</definedName>
    <definedName name="완공2" localSheetId="2">#REF!</definedName>
    <definedName name="완공2" localSheetId="3">#REF!</definedName>
    <definedName name="완공2">#REF!</definedName>
    <definedName name="완공3" localSheetId="4">#REF!</definedName>
    <definedName name="완공3" localSheetId="2" hidden="1">#REF!</definedName>
    <definedName name="완공3" localSheetId="3" hidden="1">#REF!</definedName>
    <definedName name="완공3" hidden="1">#REF!</definedName>
    <definedName name="왕" localSheetId="2">#REF!</definedName>
    <definedName name="왕" localSheetId="3">#REF!</definedName>
    <definedName name="왕" localSheetId="5">#REF!</definedName>
    <definedName name="왕">#REF!</definedName>
    <definedName name="왕벚나무">#REF!</definedName>
    <definedName name="왕벚나무H4.5">#REF!</definedName>
    <definedName name="왜성도라지">#REF!</definedName>
    <definedName name="외벽">#REF!</definedName>
    <definedName name="외주비율">#REF!</definedName>
    <definedName name="외주인건비" localSheetId="2">#REF!</definedName>
    <definedName name="외주인건비" localSheetId="3">#REF!</definedName>
    <definedName name="외주인건비" localSheetId="5">#REF!</definedName>
    <definedName name="외주인건비">#REF!</definedName>
    <definedName name="외주자재비" localSheetId="2">#REF!</definedName>
    <definedName name="외주자재비" localSheetId="3">#REF!</definedName>
    <definedName name="외주자재비" localSheetId="5">#REF!</definedName>
    <definedName name="외주자재비">#REF!</definedName>
    <definedName name="요율">#REF!</definedName>
    <definedName name="요율인쇄">#REF!</definedName>
    <definedName name="용량" localSheetId="2">#REF!</definedName>
    <definedName name="용량" localSheetId="3">#REF!</definedName>
    <definedName name="용량" localSheetId="5">#REF!</definedName>
    <definedName name="용량">#REF!</definedName>
    <definedName name="용산4F">#REF!</definedName>
    <definedName name="용인">#REF!</definedName>
    <definedName name="용접">#REF!</definedName>
    <definedName name="용접공" localSheetId="2">#REF!</definedName>
    <definedName name="용접공" localSheetId="3">#REF!</definedName>
    <definedName name="용접공" localSheetId="5">#REF!</definedName>
    <definedName name="용접공">#REF!</definedName>
    <definedName name="용접공_일반001">#REF!</definedName>
    <definedName name="용접공_일반002">#REF!</definedName>
    <definedName name="용접공_일반011">#REF!</definedName>
    <definedName name="용접공_일반982">#REF!</definedName>
    <definedName name="용접공_일반991">#REF!</definedName>
    <definedName name="용접공_일반992">#REF!</definedName>
    <definedName name="용접공_철도001">#REF!</definedName>
    <definedName name="용접공_철도002">#REF!</definedName>
    <definedName name="용접공_철도011">#REF!</definedName>
    <definedName name="용접공_철도982">#REF!</definedName>
    <definedName name="용접공_철도991">#REF!</definedName>
    <definedName name="용접공_철도992">#REF!</definedName>
    <definedName name="용접봉" localSheetId="5">#REF!</definedName>
    <definedName name="용접봉">#REF!</definedName>
    <definedName name="용접부자재비" localSheetId="2">#REF!</definedName>
    <definedName name="용접부자재비" localSheetId="3">#REF!</definedName>
    <definedName name="용접부자재비" localSheetId="5">#REF!</definedName>
    <definedName name="용접부자재비">#REF!</definedName>
    <definedName name="우띠" localSheetId="2">BlankMacro1</definedName>
    <definedName name="우띠" localSheetId="3">BlankMacro1</definedName>
    <definedName name="우띠" localSheetId="5">BlankMacro1</definedName>
    <definedName name="우띠" localSheetId="0">BlankMacro1</definedName>
    <definedName name="우띠">BlankMacro1</definedName>
    <definedName name="우리집">#N/A</definedName>
    <definedName name="우수공" localSheetId="0">BlankMacro1</definedName>
    <definedName name="우수공">BlankMacro1</definedName>
    <definedName name="운반2" localSheetId="2">#REF!</definedName>
    <definedName name="운반2" localSheetId="3">#REF!</definedName>
    <definedName name="운반2" localSheetId="5">#REF!</definedName>
    <definedName name="운반2">#REF!</definedName>
    <definedName name="운반비" localSheetId="2">#REF!</definedName>
    <definedName name="운반비" localSheetId="3">#REF!</definedName>
    <definedName name="운반비" localSheetId="5">#REF!</definedName>
    <definedName name="운반비">#REF!</definedName>
    <definedName name="운반산출">#REF!</definedName>
    <definedName name="운반중량산출2">#REF!</definedName>
    <definedName name="운반차운전사">#REF!</definedName>
    <definedName name="운잔" localSheetId="2">#REF!</definedName>
    <definedName name="운잔" localSheetId="3">#REF!</definedName>
    <definedName name="운잔" localSheetId="5">#REF!</definedName>
    <definedName name="운잔">#REF!</definedName>
    <definedName name="운전">#REF!</definedName>
    <definedName name="운전사">#REF!</definedName>
    <definedName name="운전사_기계">#REF!</definedName>
    <definedName name="운전사_기계001">#REF!</definedName>
    <definedName name="운전사_기계002">#REF!</definedName>
    <definedName name="운전사_기계011">#REF!</definedName>
    <definedName name="운전사_기계982">#REF!</definedName>
    <definedName name="운전사_기계991">#REF!</definedName>
    <definedName name="운전사_기계992">#REF!</definedName>
    <definedName name="운전사_운반">#REF!</definedName>
    <definedName name="운전사_운반차001">#REF!</definedName>
    <definedName name="운전사_운반차002">#REF!</definedName>
    <definedName name="운전사_운반차011">#REF!</definedName>
    <definedName name="운전사_운반차982">#REF!</definedName>
    <definedName name="운전사_운반차991">#REF!</definedName>
    <definedName name="운전사_운반차992">#REF!</definedName>
    <definedName name="운전조">#REF!</definedName>
    <definedName name="울산...">#REF!</definedName>
    <definedName name="울산운동장글로벌">#REF!</definedName>
    <definedName name="원" localSheetId="2">#REF!</definedName>
    <definedName name="원" localSheetId="3">#REF!</definedName>
    <definedName name="원" localSheetId="5">#REF!</definedName>
    <definedName name="원">#REF!</definedName>
    <definedName name="원가" localSheetId="2">#REF!</definedName>
    <definedName name="원가" localSheetId="3">#REF!</definedName>
    <definedName name="원가" localSheetId="5">#REF!</definedName>
    <definedName name="원가">#REF!</definedName>
    <definedName name="원가계산">#REF!</definedName>
    <definedName name="원가계산1" localSheetId="5">#REF!</definedName>
    <definedName name="원가계산1">#REF!</definedName>
    <definedName name="원가계산서" localSheetId="2">#REF!</definedName>
    <definedName name="원가계산서" localSheetId="3">#REF!</definedName>
    <definedName name="원가계산서" localSheetId="5">#REF!</definedName>
    <definedName name="원가계산서">#REF!</definedName>
    <definedName name="원가계산서2" localSheetId="0">BlankMacro1</definedName>
    <definedName name="원가계산서2">BlankMacro1</definedName>
    <definedName name="원가계산창">#N/A</definedName>
    <definedName name="원각계ㅅ산" localSheetId="2">#REF!</definedName>
    <definedName name="원각계ㅅ산" localSheetId="3">#REF!</definedName>
    <definedName name="원각계ㅅ산" localSheetId="5">#REF!</definedName>
    <definedName name="원각계ㅅ산">#REF!</definedName>
    <definedName name="원위치" localSheetId="2">#REF!</definedName>
    <definedName name="원위치" localSheetId="3">#REF!</definedName>
    <definedName name="원위치" localSheetId="5">#REF!</definedName>
    <definedName name="원위치">#REF!</definedName>
    <definedName name="원자력계장공001">#REF!</definedName>
    <definedName name="원자력계장공002">#REF!</definedName>
    <definedName name="원자력계장공011">#REF!</definedName>
    <definedName name="원자력계장공982">#REF!</definedName>
    <definedName name="원자력계장공991">#REF!</definedName>
    <definedName name="원자력계장공992">#REF!</definedName>
    <definedName name="원자력기계설치공001">#REF!</definedName>
    <definedName name="원자력기계설치공002">#REF!</definedName>
    <definedName name="원자력기계설치공011">#REF!</definedName>
    <definedName name="원자력기계설치공982">#REF!</definedName>
    <definedName name="원자력기계설치공991">#REF!</definedName>
    <definedName name="원자력기계설치공992">#REF!</definedName>
    <definedName name="원자력기술자001">#REF!</definedName>
    <definedName name="원자력기술자002">#REF!</definedName>
    <definedName name="원자력기술자011">#REF!</definedName>
    <definedName name="원자력기술자982">#REF!</definedName>
    <definedName name="원자력기술자991">#REF!</definedName>
    <definedName name="원자력기술자992">#REF!</definedName>
    <definedName name="원자력덕트공001">#REF!</definedName>
    <definedName name="원자력덕트공002">#REF!</definedName>
    <definedName name="원자력덕트공011">#REF!</definedName>
    <definedName name="원자력덕트공982">#REF!</definedName>
    <definedName name="원자력덕트공991">#REF!</definedName>
    <definedName name="원자력덕트공992">#REF!</definedName>
    <definedName name="원자력배관공001">#REF!</definedName>
    <definedName name="원자력배관공002">#REF!</definedName>
    <definedName name="원자력배관공011">#REF!</definedName>
    <definedName name="원자력배관공982">#REF!</definedName>
    <definedName name="원자력배관공991">#REF!</definedName>
    <definedName name="원자력배관공992">#REF!</definedName>
    <definedName name="원자력보온공001">#REF!</definedName>
    <definedName name="원자력보온공002">#REF!</definedName>
    <definedName name="원자력보온공011">#REF!</definedName>
    <definedName name="원자력보온공982">#REF!</definedName>
    <definedName name="원자력보온공991">#REF!</definedName>
    <definedName name="원자력보온공992">#REF!</definedName>
    <definedName name="원자력용접공001">#REF!</definedName>
    <definedName name="원자력용접공002">#REF!</definedName>
    <definedName name="원자력용접공011">#REF!</definedName>
    <definedName name="원자력용접공982">#REF!</definedName>
    <definedName name="원자력용접공991">#REF!</definedName>
    <definedName name="원자력용접공992">#REF!</definedName>
    <definedName name="원자력제관공001">#REF!</definedName>
    <definedName name="원자력제관공002">#REF!</definedName>
    <definedName name="원자력제관공011">#REF!</definedName>
    <definedName name="원자력제관공982">#REF!</definedName>
    <definedName name="원자력제관공991">#REF!</definedName>
    <definedName name="원자력제관공992">#REF!</definedName>
    <definedName name="원자력케이블전공001">#REF!</definedName>
    <definedName name="원자력케이블전공002">#REF!</definedName>
    <definedName name="원자력케이블전공011">#REF!</definedName>
    <definedName name="원자력케이블전공982">#REF!</definedName>
    <definedName name="원자력케이블전공991">#REF!</definedName>
    <definedName name="원자력케이블전공992">#REF!</definedName>
    <definedName name="원자력특별인부001">#REF!</definedName>
    <definedName name="원자력특별인부002">#REF!</definedName>
    <definedName name="원자력특별인부011">#REF!</definedName>
    <definedName name="원자력특별인부982">#REF!</definedName>
    <definedName name="원자력특별인부991">#REF!</definedName>
    <definedName name="원자력특별인부992">#REF!</definedName>
    <definedName name="원자력품질관리사001">#REF!</definedName>
    <definedName name="원자력품질관리사002">#REF!</definedName>
    <definedName name="원자력품질관리사011">#REF!</definedName>
    <definedName name="원자력품질관리사982">#REF!</definedName>
    <definedName name="원자력품질관리사991">#REF!</definedName>
    <definedName name="원자력품질관리사992">#REF!</definedName>
    <definedName name="원자력플랜트전공001">#REF!</definedName>
    <definedName name="원자력플랜트전공002">#REF!</definedName>
    <definedName name="원자력플랜트전공011">#REF!</definedName>
    <definedName name="원자력플랜트전공982">#REF!</definedName>
    <definedName name="원자력플랜트전공991">#REF!</definedName>
    <definedName name="원자력플랜트전공992">#REF!</definedName>
    <definedName name="월×인상용직가설전공">#REF!</definedName>
    <definedName name="월×인상용직경비원">#REF!</definedName>
    <definedName name="월×인상용직노무">#REF!</definedName>
    <definedName name="월×인상용직사무보조청소원">#REF!</definedName>
    <definedName name="월×인상용직시험보조">#REF!</definedName>
    <definedName name="월×인상용직안전">#REF!</definedName>
    <definedName name="월×인상용직운전원">#REF!</definedName>
    <definedName name="월×인상용직자재보조">#REF!</definedName>
    <definedName name="월×인상용직측량보조원">#REF!</definedName>
    <definedName name="월×인상용직합">#REF!</definedName>
    <definedName name="월×인상용직현장정리원남">#REF!</definedName>
    <definedName name="월×인상용직현장정리원여">#REF!</definedName>
    <definedName name="월×인직원합">#REF!</definedName>
    <definedName name="월2" localSheetId="0" hidden="1">{#N/A,#N/A,FALSE,"전력간선"}</definedName>
    <definedName name="월2" hidden="1">{#N/A,#N/A,FALSE,"전력간선"}</definedName>
    <definedName name="월드건설" localSheetId="0" hidden="1">{#N/A,#N/A,FALSE,"이태원철근"}</definedName>
    <definedName name="월드건설" hidden="1">{#N/A,#N/A,FALSE,"이태원철근"}</definedName>
    <definedName name="월상용직가설전공">#REF!</definedName>
    <definedName name="월상용직경비원">#REF!</definedName>
    <definedName name="월상용직노무">#REF!</definedName>
    <definedName name="월상용직사무보조청소원">#REF!</definedName>
    <definedName name="월상용직시험보조">#REF!</definedName>
    <definedName name="월상용직안전">#REF!</definedName>
    <definedName name="월상용직운전원">#REF!</definedName>
    <definedName name="월상용직자재보조">#REF!</definedName>
    <definedName name="월상용직측량보조원">#REF!</definedName>
    <definedName name="월상용직현장정리원남">#REF!</definedName>
    <definedName name="월상용직현장정리원여">#REF!</definedName>
    <definedName name="위생공">#REF!</definedName>
    <definedName name="위생공001">#REF!</definedName>
    <definedName name="위생공002">#REF!</definedName>
    <definedName name="위생공011">#REF!</definedName>
    <definedName name="위생공982">#REF!</definedName>
    <definedName name="위생공991">#REF!</definedName>
    <definedName name="위생공992">#REF!</definedName>
    <definedName name="위치">#N/A</definedName>
    <definedName name="윈치간재">#REF!</definedName>
    <definedName name="윈치노무">#REF!</definedName>
    <definedName name="윈치노무야간">#REF!</definedName>
    <definedName name="윈치손료">#REF!</definedName>
    <definedName name="윙비트6" localSheetId="2">#REF!</definedName>
    <definedName name="윙비트6" localSheetId="3">#REF!</definedName>
    <definedName name="윙비트6" localSheetId="5">#REF!</definedName>
    <definedName name="윙비트6">#REF!</definedName>
    <definedName name="유니트" localSheetId="0" hidden="1">{#N/A,#N/A,FALSE,"3가";#N/A,#N/A,FALSE,"3나";#N/A,#N/A,FALSE,"3다"}</definedName>
    <definedName name="유니트" hidden="1">{#N/A,#N/A,FALSE,"3가";#N/A,#N/A,FALSE,"3나";#N/A,#N/A,FALSE,"3다"}</definedName>
    <definedName name="유동LG" localSheetId="2">#REF!</definedName>
    <definedName name="유동LG" localSheetId="3">#REF!</definedName>
    <definedName name="유동LG" localSheetId="5">#REF!</definedName>
    <definedName name="유동LG">#REF!</definedName>
    <definedName name="유리공">#REF!</definedName>
    <definedName name="유리공001">#REF!</definedName>
    <definedName name="유리공002">#REF!</definedName>
    <definedName name="유리공011">#REF!</definedName>
    <definedName name="유리공982">#REF!</definedName>
    <definedName name="유리공991">#REF!</definedName>
    <definedName name="유리공992">#REF!</definedName>
    <definedName name="유지보수" localSheetId="0" hidden="1">{#N/A,#N/A,FALSE,"ALM-ASISC"}</definedName>
    <definedName name="유지보수" hidden="1">{#N/A,#N/A,FALSE,"ALM-ASISC"}</definedName>
    <definedName name="윤로">#REF!</definedName>
    <definedName name="은비">#REF!</definedName>
    <definedName name="은행나무">#REF!</definedName>
    <definedName name="은행나무H3.5">#REF!</definedName>
    <definedName name="을1" localSheetId="2">#REF!</definedName>
    <definedName name="을1" localSheetId="3">#REF!</definedName>
    <definedName name="을1" localSheetId="5">#REF!</definedName>
    <definedName name="을1">#REF!</definedName>
    <definedName name="을1a" localSheetId="2">#REF!</definedName>
    <definedName name="을1a" localSheetId="3">#REF!</definedName>
    <definedName name="을1a" localSheetId="5">#REF!</definedName>
    <definedName name="을1a">#REF!</definedName>
    <definedName name="을1b" localSheetId="2">#REF!</definedName>
    <definedName name="을1b" localSheetId="3">#REF!</definedName>
    <definedName name="을1b" localSheetId="5">#REF!</definedName>
    <definedName name="을1b">#REF!</definedName>
    <definedName name="을지로">#N/A</definedName>
    <definedName name="의" localSheetId="0" hidden="1">{#N/A,#N/A,FALSE,"운반시간"}</definedName>
    <definedName name="의" hidden="1">{#N/A,#N/A,FALSE,"운반시간"}</definedName>
    <definedName name="이" localSheetId="2">#REF!</definedName>
    <definedName name="이" localSheetId="3">#REF!</definedName>
    <definedName name="이" localSheetId="5">#REF!</definedName>
    <definedName name="이">#REF!</definedName>
    <definedName name="이공구부가가치세">#REF!</definedName>
    <definedName name="이대GROSS">#N/A</definedName>
    <definedName name="이레" localSheetId="2">#REF!</definedName>
    <definedName name="이레" localSheetId="3">#REF!</definedName>
    <definedName name="이레" localSheetId="5">#REF!</definedName>
    <definedName name="이레">#REF!</definedName>
    <definedName name="이름">#REF!</definedName>
    <definedName name="이름표" localSheetId="0" hidden="1">{#N/A,#N/A,FALSE,"단가표지"}</definedName>
    <definedName name="이름표" hidden="1">{#N/A,#N/A,FALSE,"단가표지"}</definedName>
    <definedName name="이릉" hidden="1">#REF!</definedName>
    <definedName name="이사보_인당복리후생비">#REF!</definedName>
    <definedName name="이상">#REF!</definedName>
    <definedName name="이상하다">#REF!</definedName>
    <definedName name="이설견적서" localSheetId="0" hidden="1">{#N/A,#N/A,FALSE,"ALM-ASISC"}</definedName>
    <definedName name="이설견적서" hidden="1">{#N/A,#N/A,FALSE,"ALM-ASISC"}</definedName>
    <definedName name="이식">#REF!</definedName>
    <definedName name="이윤" localSheetId="2">#REF!</definedName>
    <definedName name="이윤" localSheetId="3">#REF!</definedName>
    <definedName name="이윤" localSheetId="5">#REF!</definedName>
    <definedName name="이윤">#REF!</definedName>
    <definedName name="이윤..입력" localSheetId="2">#REF!</definedName>
    <definedName name="이윤..입력" localSheetId="3">#REF!</definedName>
    <definedName name="이윤..입력" localSheetId="5">#REF!</definedName>
    <definedName name="이윤..입력">#REF!</definedName>
    <definedName name="이윤__입력" localSheetId="2">#REF!</definedName>
    <definedName name="이윤__입력" localSheetId="3">#REF!</definedName>
    <definedName name="이윤__입력">#REF!</definedName>
    <definedName name="이윤2">#REF!</definedName>
    <definedName name="이윤4">#REF!</definedName>
    <definedName name="이윤요율" localSheetId="2">#REF!</definedName>
    <definedName name="이윤요율" localSheetId="3">#REF!</definedName>
    <definedName name="이윤요율">#REF!</definedName>
    <definedName name="이윤요율.." localSheetId="2">#REF!</definedName>
    <definedName name="이윤요율.." localSheetId="3">#REF!</definedName>
    <definedName name="이윤요율..">#REF!</definedName>
    <definedName name="이을" localSheetId="2">#REF!</definedName>
    <definedName name="이을" localSheetId="3">#REF!</definedName>
    <definedName name="이을" localSheetId="5">#REF!</definedName>
    <definedName name="이을">#REF!</definedName>
    <definedName name="이종훈" hidden="1">#REF!</definedName>
    <definedName name="이중원" localSheetId="2">#REF!</definedName>
    <definedName name="이중원" localSheetId="3">#REF!</definedName>
    <definedName name="이중원" localSheetId="5">#REF!</definedName>
    <definedName name="이중원">#REF!</definedName>
    <definedName name="이층배관">#REF!</definedName>
    <definedName name="이층배관값">#REF!</definedName>
    <definedName name="이층접지선">#REF!</definedName>
    <definedName name="이층접지선값">#REF!</definedName>
    <definedName name="이층주간선">#REF!</definedName>
    <definedName name="이층주간선값">#REF!</definedName>
    <definedName name="이팝나무H3.5">#REF!</definedName>
    <definedName name="이ㅏㄴ러" localSheetId="2">#REF!</definedName>
    <definedName name="이ㅏㄴ러" localSheetId="3">#REF!</definedName>
    <definedName name="이ㅏㄴ러" localSheetId="5">#REF!</definedName>
    <definedName name="이ㅏㄴ러">#REF!</definedName>
    <definedName name="이ㅏㅓㄴ" localSheetId="2">#REF!</definedName>
    <definedName name="이ㅏㅓㄴ" localSheetId="3">#REF!</definedName>
    <definedName name="이ㅏㅓㄴ" localSheetId="5">#REF!</definedName>
    <definedName name="이ㅏㅓㄴ">#REF!</definedName>
    <definedName name="익스팬션">#REF!</definedName>
    <definedName name="인.건.비" localSheetId="5">#REF!</definedName>
    <definedName name="인.건.비">#REF!</definedName>
    <definedName name="인건비" localSheetId="2">#REF!</definedName>
    <definedName name="인건비" localSheetId="3">#REF!</definedName>
    <definedName name="인건비" localSheetId="5">#REF!</definedName>
    <definedName name="인건비">#REF!</definedName>
    <definedName name="인건비." localSheetId="2">#REF!</definedName>
    <definedName name="인건비." localSheetId="3">#REF!</definedName>
    <definedName name="인건비.">#REF!</definedName>
    <definedName name="인건비요율" localSheetId="2">#REF!</definedName>
    <definedName name="인건비요율" localSheetId="3">#REF!</definedName>
    <definedName name="인건비요율">#REF!</definedName>
    <definedName name="인공물받이설치">#REF!</definedName>
    <definedName name="인공및토적">#REF!=#REF!</definedName>
    <definedName name="인공철개대형설치보통지">#REF!</definedName>
    <definedName name="인공철개대형설치주택지">#REF!</definedName>
    <definedName name="인공철개대형철거보통지">#REF!</definedName>
    <definedName name="인공철개대형철거주택지">#REF!</definedName>
    <definedName name="인공철개소형설치보통지">#REF!</definedName>
    <definedName name="인공철개소형설치주택지">#REF!</definedName>
    <definedName name="인공철개소형철거보통지">#REF!</definedName>
    <definedName name="인공철개소형철거주택지">#REF!</definedName>
    <definedName name="인동덩쿨">#REF!</definedName>
    <definedName name="인력경질토사터파기1m까지">#REF!</definedName>
    <definedName name="인력경질토사터파기1m까지확대">#REF!</definedName>
    <definedName name="인력경질토사터파기2m까지">#REF!</definedName>
    <definedName name="인력경질토사터파기2m까지확대">#REF!</definedName>
    <definedName name="인력경질토사터파기3m까지">#REF!</definedName>
    <definedName name="인력경질토사터파기3m까지확대">#REF!</definedName>
    <definedName name="인력경질토사터파기4m까지">#REF!</definedName>
    <definedName name="인력경질토사터파기4m까지확대">#REF!</definedName>
    <definedName name="인력자갈토사터파기1m까지">#REF!</definedName>
    <definedName name="인력자갈토사터파기1m까지확대">#REF!</definedName>
    <definedName name="인부신상자료">#REF!</definedName>
    <definedName name="인상용직가설전공">#REF!</definedName>
    <definedName name="인상용직경비원">#REF!</definedName>
    <definedName name="인상용직노무">#REF!</definedName>
    <definedName name="인상용직사무보조청소원">#REF!</definedName>
    <definedName name="인상용직시험보조">#REF!</definedName>
    <definedName name="인상용직안전">#REF!</definedName>
    <definedName name="인상용직운전원">#REF!</definedName>
    <definedName name="인상용직자재보조">#REF!</definedName>
    <definedName name="인상용직측량보조원">#REF!</definedName>
    <definedName name="인상용직현장정리원남">#REF!</definedName>
    <definedName name="인상용직현장정리원여">#REF!</definedName>
    <definedName name="인상익" localSheetId="2">BlankMacro1</definedName>
    <definedName name="인상익" localSheetId="3">BlankMacro1</definedName>
    <definedName name="인상익" localSheetId="5">BlankMacro1</definedName>
    <definedName name="인상익" localSheetId="0">BlankMacro1</definedName>
    <definedName name="인상익">BlankMacro1</definedName>
    <definedName name="인쇄양식">#N/A</definedName>
    <definedName name="인쇄영역" localSheetId="2">#REF!</definedName>
    <definedName name="인쇄영역" localSheetId="3">#REF!</definedName>
    <definedName name="인쇄영역" localSheetId="5">#REF!</definedName>
    <definedName name="인쇄영역">#REF!</definedName>
    <definedName name="인쇄영역2" localSheetId="2">#REF!</definedName>
    <definedName name="인쇄영역2" localSheetId="3">#REF!</definedName>
    <definedName name="인쇄영역2" localSheetId="5">#REF!</definedName>
    <definedName name="인쇄영역2">#REF!</definedName>
    <definedName name="인원" localSheetId="2">#REF!</definedName>
    <definedName name="인원" localSheetId="3">#REF!</definedName>
    <definedName name="인원" localSheetId="5">#REF!</definedName>
    <definedName name="인원">#REF!</definedName>
    <definedName name="인입비">#N/A</definedName>
    <definedName name="인천">#REF!</definedName>
    <definedName name="일" localSheetId="4">#REF!</definedName>
    <definedName name="일" localSheetId="2">#REF!</definedName>
    <definedName name="일" localSheetId="3">#REF!</definedName>
    <definedName name="일">#REF!</definedName>
    <definedName name="일B0.6">#REF!</definedName>
    <definedName name="일B6">#REF!</definedName>
    <definedName name="일관이윤" localSheetId="0" hidden="1">{#N/A,#N/A,FALSE,"회선임차현황"}</definedName>
    <definedName name="일관이윤" hidden="1">{#N/A,#N/A,FALSE,"회선임차현황"}</definedName>
    <definedName name="일련번호" localSheetId="2">#REF!</definedName>
    <definedName name="일련번호" localSheetId="3">#REF!</definedName>
    <definedName name="일련번호" localSheetId="5">#REF!</definedName>
    <definedName name="일련번호">#REF!</definedName>
    <definedName name="일반FL100" localSheetId="2">#REF!</definedName>
    <definedName name="일반FL100" localSheetId="3">#REF!</definedName>
    <definedName name="일반FL100" localSheetId="5">#REF!</definedName>
    <definedName name="일반FL100">#REF!</definedName>
    <definedName name="일반FL125" localSheetId="2">#REF!</definedName>
    <definedName name="일반FL125" localSheetId="3">#REF!</definedName>
    <definedName name="일반FL125" localSheetId="5">#REF!</definedName>
    <definedName name="일반FL125">#REF!</definedName>
    <definedName name="일반FL15" localSheetId="2">#REF!</definedName>
    <definedName name="일반FL15" localSheetId="3">#REF!</definedName>
    <definedName name="일반FL15" localSheetId="5">#REF!</definedName>
    <definedName name="일반FL15">#REF!</definedName>
    <definedName name="일반FL150" localSheetId="2">#REF!</definedName>
    <definedName name="일반FL150" localSheetId="3">#REF!</definedName>
    <definedName name="일반FL150" localSheetId="5">#REF!</definedName>
    <definedName name="일반FL150">#REF!</definedName>
    <definedName name="일반FL20" localSheetId="2">#REF!</definedName>
    <definedName name="일반FL20" localSheetId="3">#REF!</definedName>
    <definedName name="일반FL20" localSheetId="5">#REF!</definedName>
    <definedName name="일반FL20">#REF!</definedName>
    <definedName name="일반FL200" localSheetId="2">#REF!</definedName>
    <definedName name="일반FL200" localSheetId="3">#REF!</definedName>
    <definedName name="일반FL200" localSheetId="5">#REF!</definedName>
    <definedName name="일반FL200">#REF!</definedName>
    <definedName name="일반FL25" localSheetId="2">#REF!</definedName>
    <definedName name="일반FL25" localSheetId="3">#REF!</definedName>
    <definedName name="일반FL25" localSheetId="5">#REF!</definedName>
    <definedName name="일반FL25">#REF!</definedName>
    <definedName name="일반FL250" localSheetId="2">#REF!</definedName>
    <definedName name="일반FL250" localSheetId="3">#REF!</definedName>
    <definedName name="일반FL250" localSheetId="5">#REF!</definedName>
    <definedName name="일반FL250">#REF!</definedName>
    <definedName name="일반FL300" localSheetId="2">#REF!</definedName>
    <definedName name="일반FL300" localSheetId="3">#REF!</definedName>
    <definedName name="일반FL300" localSheetId="5">#REF!</definedName>
    <definedName name="일반FL300">#REF!</definedName>
    <definedName name="일반FL40" localSheetId="2">#REF!</definedName>
    <definedName name="일반FL40" localSheetId="3">#REF!</definedName>
    <definedName name="일반FL40" localSheetId="5">#REF!</definedName>
    <definedName name="일반FL40">#REF!</definedName>
    <definedName name="일반FL50" localSheetId="2">#REF!</definedName>
    <definedName name="일반FL50" localSheetId="3">#REF!</definedName>
    <definedName name="일반FL50" localSheetId="5">#REF!</definedName>
    <definedName name="일반FL50">#REF!</definedName>
    <definedName name="일반FL65" localSheetId="2">#REF!</definedName>
    <definedName name="일반FL65" localSheetId="3">#REF!</definedName>
    <definedName name="일반FL65" localSheetId="5">#REF!</definedName>
    <definedName name="일반FL65">#REF!</definedName>
    <definedName name="일반FL80" localSheetId="2">#REF!</definedName>
    <definedName name="일반FL80" localSheetId="3">#REF!</definedName>
    <definedName name="일반FL80" localSheetId="5">#REF!</definedName>
    <definedName name="일반FL80">#REF!</definedName>
    <definedName name="일반FRP" localSheetId="2">#REF!</definedName>
    <definedName name="일반FRP" localSheetId="3">#REF!</definedName>
    <definedName name="일반FRP" localSheetId="5">#REF!</definedName>
    <definedName name="일반FRP">#REF!</definedName>
    <definedName name="일반TMCㅁ1000" localSheetId="2">#REF!</definedName>
    <definedName name="일반TMCㅁ1000" localSheetId="3">#REF!</definedName>
    <definedName name="일반TMCㅁ1000" localSheetId="5">#REF!</definedName>
    <definedName name="일반TMCㅁ1000">#REF!</definedName>
    <definedName name="일반TMCㅁ600" localSheetId="2">#REF!</definedName>
    <definedName name="일반TMCㅁ600" localSheetId="3">#REF!</definedName>
    <definedName name="일반TMCㅁ600" localSheetId="5">#REF!</definedName>
    <definedName name="일반TMCㅁ600">#REF!</definedName>
    <definedName name="일반관리">#REF!</definedName>
    <definedName name="일반관리비" localSheetId="2">#REF!</definedName>
    <definedName name="일반관리비" localSheetId="3">#REF!</definedName>
    <definedName name="일반관리비" localSheetId="5">#REF!</definedName>
    <definedName name="일반관리비">#REF!</definedName>
    <definedName name="일반관리비..입력" localSheetId="2">#REF!</definedName>
    <definedName name="일반관리비..입력" localSheetId="3">#REF!</definedName>
    <definedName name="일반관리비..입력" localSheetId="5">#REF!</definedName>
    <definedName name="일반관리비..입력">#REF!</definedName>
    <definedName name="일반관리비__입력" localSheetId="2">#REF!</definedName>
    <definedName name="일반관리비__입력" localSheetId="3">#REF!</definedName>
    <definedName name="일반관리비__입력">#REF!</definedName>
    <definedName name="일반관리비2">#REF!</definedName>
    <definedName name="일반관리비4">#REF!</definedName>
    <definedName name="일반관리비요율" localSheetId="2">#REF!</definedName>
    <definedName name="일반관리비요율" localSheetId="3">#REF!</definedName>
    <definedName name="일반관리비요율">#REF!</definedName>
    <definedName name="일반관리비요율." localSheetId="2">#REF!</definedName>
    <definedName name="일반관리비요율." localSheetId="3">#REF!</definedName>
    <definedName name="일반관리비요율.">#REF!</definedName>
    <definedName name="일반용접공">#REF!</definedName>
    <definedName name="일반통신설비" localSheetId="2">#REF!</definedName>
    <definedName name="일반통신설비" localSheetId="3">#REF!</definedName>
    <definedName name="일반통신설비" localSheetId="5">#REF!</definedName>
    <definedName name="일반통신설비">#REF!</definedName>
    <definedName name="일위" localSheetId="2">#REF!,#REF!</definedName>
    <definedName name="일위" localSheetId="3">#REF!,#REF!</definedName>
    <definedName name="일위" localSheetId="5">#REF!,#REF!</definedName>
    <definedName name="일위">#REF!,#REF!</definedName>
    <definedName name="일위1">#REF!</definedName>
    <definedName name="일위단가">#REF!</definedName>
    <definedName name="일위대가" localSheetId="5">#REF!</definedName>
    <definedName name="일위대가">#REF!</definedName>
    <definedName name="일위대가1" localSheetId="2">#REF!</definedName>
    <definedName name="일위대가1" localSheetId="3">#REF!</definedName>
    <definedName name="일위대가1" localSheetId="5">#REF!</definedName>
    <definedName name="일위대가1">#REF!</definedName>
    <definedName name="일위대가11" localSheetId="2">#REF!</definedName>
    <definedName name="일위대가11" localSheetId="3">#REF!</definedName>
    <definedName name="일위대가11" localSheetId="5">#REF!</definedName>
    <definedName name="일위대가11">#REF!</definedName>
    <definedName name="일위대가2" localSheetId="0" hidden="1">{#N/A,#N/A,FALSE,"전력간선"}</definedName>
    <definedName name="일위대가2" hidden="1">{#N/A,#N/A,FALSE,"전력간선"}</definedName>
    <definedName name="일위대가코드">#REF!</definedName>
    <definedName name="일위대가표">#REF!</definedName>
    <definedName name="일위목록">#REF!</definedName>
    <definedName name="일위산출" localSheetId="2">#REF!</definedName>
    <definedName name="일위산출" localSheetId="3">#REF!</definedName>
    <definedName name="일위산출" localSheetId="5">#REF!</definedName>
    <definedName name="일위산출">#REF!</definedName>
    <definedName name="일위산출1" localSheetId="2">#REF!</definedName>
    <definedName name="일위산출1" localSheetId="3">#REF!</definedName>
    <definedName name="일위산출1" localSheetId="5">#REF!</definedName>
    <definedName name="일위산출1">#REF!</definedName>
    <definedName name="일위총괄" localSheetId="2">#REF!</definedName>
    <definedName name="일위총괄" localSheetId="3">#REF!</definedName>
    <definedName name="일위총괄" localSheetId="5">#REF!</definedName>
    <definedName name="일위총괄">#REF!</definedName>
    <definedName name="일위호표">#REF!</definedName>
    <definedName name="일의01">#REF!</definedName>
    <definedName name="일층배관">#REF!</definedName>
    <definedName name="일층배관값">#REF!</definedName>
    <definedName name="일층접지선">#REF!</definedName>
    <definedName name="일층접지선값">#REF!</definedName>
    <definedName name="일층주간선">#REF!</definedName>
    <definedName name="일층주간선값">#REF!</definedName>
    <definedName name="임대부대공사" localSheetId="2">#REF!</definedName>
    <definedName name="임대부대공사" localSheetId="3">#REF!</definedName>
    <definedName name="임대부대공사" localSheetId="5">#REF!</definedName>
    <definedName name="임대부대공사">#REF!</definedName>
    <definedName name="임대상가" localSheetId="2">#REF!</definedName>
    <definedName name="임대상가" localSheetId="3">#REF!</definedName>
    <definedName name="임대상가" localSheetId="5">#REF!</definedName>
    <definedName name="임대상가">#REF!</definedName>
    <definedName name="임시">#N/A</definedName>
    <definedName name="임시전기화일" localSheetId="2">#REF!</definedName>
    <definedName name="임시전기화일" localSheetId="3">#REF!</definedName>
    <definedName name="임시전기화일" localSheetId="5">#REF!</definedName>
    <definedName name="임시전기화일">#REF!</definedName>
    <definedName name="임용태">#N/A</definedName>
    <definedName name="임율기준2005">#REF!</definedName>
    <definedName name="임직" localSheetId="2" hidden="1">#REF!</definedName>
    <definedName name="임직" localSheetId="3" hidden="1">#REF!</definedName>
    <definedName name="임직" localSheetId="5" hidden="1">#REF!</definedName>
    <definedName name="임직" hidden="1">#REF!</definedName>
    <definedName name="입력란추가" localSheetId="2">#REF!</definedName>
    <definedName name="입력란추가" localSheetId="3">#REF!</definedName>
    <definedName name="입력란추가" localSheetId="5">#REF!</definedName>
    <definedName name="입력란추가">#REF!</definedName>
    <definedName name="입력선택" localSheetId="2">#REF!</definedName>
    <definedName name="입력선택" localSheetId="3">#REF!</definedName>
    <definedName name="입력선택">#REF!</definedName>
    <definedName name="입력현황">#REF!</definedName>
    <definedName name="입력현황1" localSheetId="0" hidden="1">{#N/A,#N/A,FALSE,"DAOCM 2차 검토"}</definedName>
    <definedName name="입력현황1" hidden="1">{#N/A,#N/A,FALSE,"DAOCM 2차 검토"}</definedName>
    <definedName name="입상관설치">#REF!</definedName>
    <definedName name="잊" localSheetId="0" hidden="1">{#N/A,#N/A,FALSE,"ALM-ASISC"}</definedName>
    <definedName name="잊" hidden="1">{#N/A,#N/A,FALSE,"ALM-ASISC"}</definedName>
    <definedName name="ㅈ" localSheetId="2">#REF!</definedName>
    <definedName name="ㅈ" localSheetId="3">#REF!</definedName>
    <definedName name="ㅈ" localSheetId="5">#REF!</definedName>
    <definedName name="ㅈ">#REF!</definedName>
    <definedName name="ㅈ1" localSheetId="2">#REF!</definedName>
    <definedName name="ㅈ1" localSheetId="3">#REF!</definedName>
    <definedName name="ㅈ1" localSheetId="5">#REF!</definedName>
    <definedName name="ㅈ1">#REF!</definedName>
    <definedName name="ㅈㄱ" localSheetId="0" hidden="1">{"'5국공정'!$A$1:$E$128"}</definedName>
    <definedName name="ㅈㄱ" hidden="1">{"'5국공정'!$A$1:$E$128"}</definedName>
    <definedName name="ㅈㄵ">#REF!</definedName>
    <definedName name="ㅈㄷㄱ">#REF!</definedName>
    <definedName name="ㅈㄷㄱㄷㄱㄷ" localSheetId="0" hidden="1">{"'용역비'!$A$4:$C$8"}</definedName>
    <definedName name="ㅈㄷㄱㄷㄱㄷ" hidden="1">{"'용역비'!$A$4:$C$8"}</definedName>
    <definedName name="ㅈㄷㄱㅈㄷㄱ" localSheetId="0" hidden="1">{"'5국공정'!$A$1:$E$128"}</definedName>
    <definedName name="ㅈㄷㄱㅈㄷㄱ" hidden="1">{"'5국공정'!$A$1:$E$128"}</definedName>
    <definedName name="ㅈㄷㄴㅅㅎㄱㄷ횻ㄱ" hidden="1">#REF!</definedName>
    <definedName name="ㅈㄷㄹㄴㅁㄹㅇㄹㄴㅇㄹ">#REF!</definedName>
    <definedName name="ㅈㄷㄹㄴㅇㄹ">#REF!</definedName>
    <definedName name="ㅈㄷㄹㄹㄷㄻㅈㄷㄹ">#REF!</definedName>
    <definedName name="ㅈㄷㄹㅇㄹ홓롷롷로">#REF!</definedName>
    <definedName name="ㅈㄷㄹㅈㄷㄹㅈㄷ">#REF!</definedName>
    <definedName name="ㅈㄷㄹㅊ퐇롷롷롷롤ㅇ">#REF!</definedName>
    <definedName name="ㅈㄷㄻㄴㄹㅇㅎㄹㅇㅎㄹㅇㅎ">#REF!</definedName>
    <definedName name="ㅈㄷㄻㄹㄹ">#REF!</definedName>
    <definedName name="ㅈㄷㅁㄻㄹㄷㄹㄹ">#REF!</definedName>
    <definedName name="ㅈㄷㅈㄷ" localSheetId="2">#REF!</definedName>
    <definedName name="ㅈㄷㅈㄷ" localSheetId="3">#REF!</definedName>
    <definedName name="ㅈㄷㅈㄷ" localSheetId="5">#REF!</definedName>
    <definedName name="ㅈㄷㅈㄷ">#REF!</definedName>
    <definedName name="ㅈ둊ㄷ" localSheetId="0" hidden="1">{#N/A,#N/A,FALSE,"전력간선"}</definedName>
    <definedName name="ㅈ둊ㄷ" hidden="1">{#N/A,#N/A,FALSE,"전력간선"}</definedName>
    <definedName name="ㅈㅂㄷㅈㅂㄷ" localSheetId="0" hidden="1">{#N/A,#N/A,FALSE,"ALM-ASISC"}</definedName>
    <definedName name="ㅈㅂㄷㅈㅂㄷ" hidden="1">{#N/A,#N/A,FALSE,"ALM-ASISC"}</definedName>
    <definedName name="ㅈㅂㅂㅂㄷㄷ" hidden="1">#REF!</definedName>
    <definedName name="ㅈㅂㅂㅈㅂㅈㅂㅂ" localSheetId="0" hidden="1">{#N/A,#N/A,FALSE,"전력간선"}</definedName>
    <definedName name="ㅈㅂㅂㅈㅂㅈㅂㅂ" hidden="1">{#N/A,#N/A,FALSE,"전력간선"}</definedName>
    <definedName name="ㅈㅅ" localSheetId="0" hidden="1">{"'5국공정'!$A$1:$E$128"}</definedName>
    <definedName name="ㅈㅅ" hidden="1">{"'5국공정'!$A$1:$E$128"}</definedName>
    <definedName name="ㅈㅇ" localSheetId="0" hidden="1">{"'용역비'!$A$4:$C$8"}</definedName>
    <definedName name="ㅈㅇ" hidden="1">{"'용역비'!$A$4:$C$8"}</definedName>
    <definedName name="ㅈㅇㅈ">#REF!</definedName>
    <definedName name="ㅈㅈ" localSheetId="2">#REF!</definedName>
    <definedName name="ㅈㅈ" localSheetId="3">#REF!</definedName>
    <definedName name="ㅈㅈ">#REF!</definedName>
    <definedName name="ㅈㅈㅈ" localSheetId="2">#REF!</definedName>
    <definedName name="ㅈㅈㅈ" localSheetId="3">#REF!</definedName>
    <definedName name="ㅈㅈㅈ">#REF!</definedName>
    <definedName name="ㅈㅈㅈㅈ" localSheetId="2">#REF!</definedName>
    <definedName name="ㅈㅈㅈㅈ" localSheetId="3">#REF!</definedName>
    <definedName name="ㅈㅈㅈㅈ" localSheetId="5">#REF!</definedName>
    <definedName name="ㅈㅈㅈㅈ">#REF!</definedName>
    <definedName name="ㅈㅈㅈㅈㅈㅈ" localSheetId="2">#REF!</definedName>
    <definedName name="ㅈㅈㅈㅈㅈㅈ" localSheetId="3">#REF!</definedName>
    <definedName name="ㅈㅈㅈㅈㅈㅈ">#REF!</definedName>
    <definedName name="자" localSheetId="2">BlankMacro1</definedName>
    <definedName name="자" localSheetId="3">BlankMacro1</definedName>
    <definedName name="자" localSheetId="5">BlankMacro1</definedName>
    <definedName name="자" localSheetId="0">BlankMacro1</definedName>
    <definedName name="자">BlankMacro1</definedName>
    <definedName name="자1" localSheetId="2">#REF!</definedName>
    <definedName name="자1" localSheetId="3">#REF!</definedName>
    <definedName name="자1" localSheetId="5">#REF!</definedName>
    <definedName name="자1">#REF!</definedName>
    <definedName name="자10" localSheetId="2">#REF!</definedName>
    <definedName name="자10" localSheetId="3">#REF!</definedName>
    <definedName name="자10">#REF!</definedName>
    <definedName name="자11" localSheetId="2">#REF!</definedName>
    <definedName name="자11" localSheetId="3">#REF!</definedName>
    <definedName name="자11">#REF!</definedName>
    <definedName name="자12" localSheetId="2">#REF!</definedName>
    <definedName name="자12" localSheetId="3">#REF!</definedName>
    <definedName name="자12">#REF!</definedName>
    <definedName name="자13" localSheetId="2">#REF!</definedName>
    <definedName name="자13" localSheetId="3">#REF!</definedName>
    <definedName name="자13">#REF!</definedName>
    <definedName name="자14" localSheetId="2">#REF!</definedName>
    <definedName name="자14" localSheetId="3">#REF!</definedName>
    <definedName name="자14">#REF!</definedName>
    <definedName name="자15" localSheetId="2">#REF!</definedName>
    <definedName name="자15" localSheetId="3">#REF!</definedName>
    <definedName name="자15">#REF!</definedName>
    <definedName name="자16" localSheetId="2">#REF!</definedName>
    <definedName name="자16" localSheetId="3">#REF!</definedName>
    <definedName name="자16">#REF!</definedName>
    <definedName name="자17" localSheetId="2">#REF!</definedName>
    <definedName name="자17" localSheetId="3">#REF!</definedName>
    <definedName name="자17">#REF!</definedName>
    <definedName name="자18" localSheetId="2">#REF!</definedName>
    <definedName name="자18" localSheetId="3">#REF!</definedName>
    <definedName name="자18">#REF!</definedName>
    <definedName name="자19" localSheetId="2">#REF!</definedName>
    <definedName name="자19" localSheetId="3">#REF!</definedName>
    <definedName name="자19">#REF!</definedName>
    <definedName name="자2" localSheetId="2">#REF!</definedName>
    <definedName name="자2" localSheetId="3">#REF!</definedName>
    <definedName name="자2">#REF!</definedName>
    <definedName name="자20" localSheetId="2">#REF!</definedName>
    <definedName name="자20" localSheetId="3">#REF!</definedName>
    <definedName name="자20">#REF!</definedName>
    <definedName name="자21" localSheetId="2">#REF!</definedName>
    <definedName name="자21" localSheetId="3">#REF!</definedName>
    <definedName name="자21">#REF!</definedName>
    <definedName name="자22" localSheetId="2">#REF!</definedName>
    <definedName name="자22" localSheetId="3">#REF!</definedName>
    <definedName name="자22">#REF!</definedName>
    <definedName name="자23" localSheetId="2">#REF!</definedName>
    <definedName name="자23" localSheetId="3">#REF!</definedName>
    <definedName name="자23">#REF!</definedName>
    <definedName name="자24" localSheetId="2">#REF!</definedName>
    <definedName name="자24" localSheetId="3">#REF!</definedName>
    <definedName name="자24">#REF!</definedName>
    <definedName name="자25" localSheetId="2">#REF!</definedName>
    <definedName name="자25" localSheetId="3">#REF!</definedName>
    <definedName name="자25">#REF!</definedName>
    <definedName name="자26" localSheetId="2">#REF!</definedName>
    <definedName name="자26" localSheetId="3">#REF!</definedName>
    <definedName name="자26">#REF!</definedName>
    <definedName name="자27" localSheetId="2">#REF!</definedName>
    <definedName name="자27" localSheetId="3">#REF!</definedName>
    <definedName name="자27">#REF!</definedName>
    <definedName name="자28" localSheetId="2">#REF!</definedName>
    <definedName name="자28" localSheetId="3">#REF!</definedName>
    <definedName name="자28">#REF!</definedName>
    <definedName name="자29" localSheetId="2">#REF!</definedName>
    <definedName name="자29" localSheetId="3">#REF!</definedName>
    <definedName name="자29">#REF!</definedName>
    <definedName name="자3" localSheetId="2">#REF!</definedName>
    <definedName name="자3" localSheetId="3">#REF!</definedName>
    <definedName name="자3">#REF!</definedName>
    <definedName name="자30" localSheetId="2">#REF!</definedName>
    <definedName name="자30" localSheetId="3">#REF!</definedName>
    <definedName name="자30">#REF!</definedName>
    <definedName name="자31" localSheetId="2">#REF!</definedName>
    <definedName name="자31" localSheetId="3">#REF!</definedName>
    <definedName name="자31">#REF!</definedName>
    <definedName name="자32" localSheetId="2">#REF!</definedName>
    <definedName name="자32" localSheetId="3">#REF!</definedName>
    <definedName name="자32">#REF!</definedName>
    <definedName name="자33" localSheetId="2">#REF!</definedName>
    <definedName name="자33" localSheetId="3">#REF!</definedName>
    <definedName name="자33">#REF!</definedName>
    <definedName name="자34" localSheetId="2">#REF!</definedName>
    <definedName name="자34" localSheetId="3">#REF!</definedName>
    <definedName name="자34">#REF!</definedName>
    <definedName name="자35" localSheetId="2">#REF!</definedName>
    <definedName name="자35" localSheetId="3">#REF!</definedName>
    <definedName name="자35">#REF!</definedName>
    <definedName name="자36" localSheetId="2">#REF!</definedName>
    <definedName name="자36" localSheetId="3">#REF!</definedName>
    <definedName name="자36">#REF!</definedName>
    <definedName name="자37" localSheetId="2">#REF!</definedName>
    <definedName name="자37" localSheetId="3">#REF!</definedName>
    <definedName name="자37">#REF!</definedName>
    <definedName name="자38" localSheetId="2">#REF!</definedName>
    <definedName name="자38" localSheetId="3">#REF!</definedName>
    <definedName name="자38">#REF!</definedName>
    <definedName name="자39" localSheetId="2">#REF!</definedName>
    <definedName name="자39" localSheetId="3">#REF!</definedName>
    <definedName name="자39">#REF!</definedName>
    <definedName name="자4" localSheetId="2">#REF!</definedName>
    <definedName name="자4" localSheetId="3">#REF!</definedName>
    <definedName name="자4">#REF!</definedName>
    <definedName name="자40" localSheetId="2">#REF!</definedName>
    <definedName name="자40" localSheetId="3">#REF!</definedName>
    <definedName name="자40">#REF!</definedName>
    <definedName name="자41" localSheetId="2">#REF!</definedName>
    <definedName name="자41" localSheetId="3">#REF!</definedName>
    <definedName name="자41">#REF!</definedName>
    <definedName name="자42" localSheetId="2">#REF!</definedName>
    <definedName name="자42" localSheetId="3">#REF!</definedName>
    <definedName name="자42">#REF!</definedName>
    <definedName name="자43" localSheetId="2">#REF!</definedName>
    <definedName name="자43" localSheetId="3">#REF!</definedName>
    <definedName name="자43">#REF!</definedName>
    <definedName name="자44" localSheetId="2">#REF!</definedName>
    <definedName name="자44" localSheetId="3">#REF!</definedName>
    <definedName name="자44">#REF!</definedName>
    <definedName name="자45" localSheetId="2">#REF!</definedName>
    <definedName name="자45" localSheetId="3">#REF!</definedName>
    <definedName name="자45">#REF!</definedName>
    <definedName name="자46" localSheetId="2">#REF!</definedName>
    <definedName name="자46" localSheetId="3">#REF!</definedName>
    <definedName name="자46">#REF!</definedName>
    <definedName name="자47" localSheetId="2">#REF!</definedName>
    <definedName name="자47" localSheetId="3">#REF!</definedName>
    <definedName name="자47">#REF!</definedName>
    <definedName name="자48" localSheetId="2">#REF!</definedName>
    <definedName name="자48" localSheetId="3">#REF!</definedName>
    <definedName name="자48">#REF!</definedName>
    <definedName name="자49" localSheetId="2">#REF!</definedName>
    <definedName name="자49" localSheetId="3">#REF!</definedName>
    <definedName name="자49">#REF!</definedName>
    <definedName name="자5" localSheetId="2">#REF!</definedName>
    <definedName name="자5" localSheetId="3">#REF!</definedName>
    <definedName name="자5">#REF!</definedName>
    <definedName name="자50" localSheetId="2">#REF!</definedName>
    <definedName name="자50" localSheetId="3">#REF!</definedName>
    <definedName name="자50">#REF!</definedName>
    <definedName name="자51" localSheetId="2">#REF!</definedName>
    <definedName name="자51" localSheetId="3">#REF!</definedName>
    <definedName name="자51">#REF!</definedName>
    <definedName name="자52" localSheetId="2">#REF!</definedName>
    <definedName name="자52" localSheetId="3">#REF!</definedName>
    <definedName name="자52">#REF!</definedName>
    <definedName name="자53" localSheetId="2">#REF!</definedName>
    <definedName name="자53" localSheetId="3">#REF!</definedName>
    <definedName name="자53">#REF!</definedName>
    <definedName name="자54" localSheetId="2">#REF!</definedName>
    <definedName name="자54" localSheetId="3">#REF!</definedName>
    <definedName name="자54">#REF!</definedName>
    <definedName name="자55" localSheetId="2">#REF!</definedName>
    <definedName name="자55" localSheetId="3">#REF!</definedName>
    <definedName name="자55">#REF!</definedName>
    <definedName name="자56" localSheetId="2">#REF!</definedName>
    <definedName name="자56" localSheetId="3">#REF!</definedName>
    <definedName name="자56">#REF!</definedName>
    <definedName name="자57" localSheetId="2">#REF!</definedName>
    <definedName name="자57" localSheetId="3">#REF!</definedName>
    <definedName name="자57">#REF!</definedName>
    <definedName name="자58" localSheetId="2">#REF!</definedName>
    <definedName name="자58" localSheetId="3">#REF!</definedName>
    <definedName name="자58">#REF!</definedName>
    <definedName name="자59" localSheetId="2">#REF!</definedName>
    <definedName name="자59" localSheetId="3">#REF!</definedName>
    <definedName name="자59">#REF!</definedName>
    <definedName name="자6" localSheetId="2">#REF!</definedName>
    <definedName name="자6" localSheetId="3">#REF!</definedName>
    <definedName name="자6">#REF!</definedName>
    <definedName name="자60" localSheetId="2">#REF!</definedName>
    <definedName name="자60" localSheetId="3">#REF!</definedName>
    <definedName name="자60">#REF!</definedName>
    <definedName name="자61" localSheetId="2">#REF!</definedName>
    <definedName name="자61" localSheetId="3">#REF!</definedName>
    <definedName name="자61">#REF!</definedName>
    <definedName name="자62" localSheetId="2">#REF!</definedName>
    <definedName name="자62" localSheetId="3">#REF!</definedName>
    <definedName name="자62">#REF!</definedName>
    <definedName name="자63" localSheetId="2">#REF!</definedName>
    <definedName name="자63" localSheetId="3">#REF!</definedName>
    <definedName name="자63">#REF!</definedName>
    <definedName name="자64" localSheetId="2">#REF!</definedName>
    <definedName name="자64" localSheetId="3">#REF!</definedName>
    <definedName name="자64">#REF!</definedName>
    <definedName name="자65" localSheetId="2">#REF!</definedName>
    <definedName name="자65" localSheetId="3">#REF!</definedName>
    <definedName name="자65">#REF!</definedName>
    <definedName name="자66" localSheetId="2">#REF!</definedName>
    <definedName name="자66" localSheetId="3">#REF!</definedName>
    <definedName name="자66">#REF!</definedName>
    <definedName name="자67" localSheetId="2">#REF!</definedName>
    <definedName name="자67" localSheetId="3">#REF!</definedName>
    <definedName name="자67">#REF!</definedName>
    <definedName name="자68" localSheetId="2">#REF!</definedName>
    <definedName name="자68" localSheetId="3">#REF!</definedName>
    <definedName name="자68">#REF!</definedName>
    <definedName name="자69" localSheetId="2">#REF!</definedName>
    <definedName name="자69" localSheetId="3">#REF!</definedName>
    <definedName name="자69">#REF!</definedName>
    <definedName name="자7" localSheetId="2">#REF!</definedName>
    <definedName name="자7" localSheetId="3">#REF!</definedName>
    <definedName name="자7">#REF!</definedName>
    <definedName name="자70" localSheetId="2">#REF!</definedName>
    <definedName name="자70" localSheetId="3">#REF!</definedName>
    <definedName name="자70">#REF!</definedName>
    <definedName name="자71" localSheetId="2">#REF!</definedName>
    <definedName name="자71" localSheetId="3">#REF!</definedName>
    <definedName name="자71">#REF!</definedName>
    <definedName name="자72" localSheetId="2">#REF!</definedName>
    <definedName name="자72" localSheetId="3">#REF!</definedName>
    <definedName name="자72">#REF!</definedName>
    <definedName name="자73" localSheetId="2">#REF!</definedName>
    <definedName name="자73" localSheetId="3">#REF!</definedName>
    <definedName name="자73">#REF!</definedName>
    <definedName name="자74" localSheetId="2">#REF!</definedName>
    <definedName name="자74" localSheetId="3">#REF!</definedName>
    <definedName name="자74">#REF!</definedName>
    <definedName name="자75" localSheetId="2">#REF!</definedName>
    <definedName name="자75" localSheetId="3">#REF!</definedName>
    <definedName name="자75">#REF!</definedName>
    <definedName name="자76" localSheetId="2">#REF!</definedName>
    <definedName name="자76" localSheetId="3">#REF!</definedName>
    <definedName name="자76">#REF!</definedName>
    <definedName name="자77" localSheetId="2">#REF!</definedName>
    <definedName name="자77" localSheetId="3">#REF!</definedName>
    <definedName name="자77">#REF!</definedName>
    <definedName name="자78" localSheetId="2">#REF!</definedName>
    <definedName name="자78" localSheetId="3">#REF!</definedName>
    <definedName name="자78">#REF!</definedName>
    <definedName name="자79" localSheetId="2">#REF!</definedName>
    <definedName name="자79" localSheetId="3">#REF!</definedName>
    <definedName name="자79">#REF!</definedName>
    <definedName name="자8" localSheetId="2">#REF!</definedName>
    <definedName name="자8" localSheetId="3">#REF!</definedName>
    <definedName name="자8">#REF!</definedName>
    <definedName name="자80" localSheetId="2">#REF!</definedName>
    <definedName name="자80" localSheetId="3">#REF!</definedName>
    <definedName name="자80">#REF!</definedName>
    <definedName name="자81" localSheetId="2">#REF!</definedName>
    <definedName name="자81" localSheetId="3">#REF!</definedName>
    <definedName name="자81">#REF!</definedName>
    <definedName name="자9" localSheetId="2">#REF!</definedName>
    <definedName name="자9" localSheetId="3">#REF!</definedName>
    <definedName name="자9">#REF!</definedName>
    <definedName name="자갈">#REF!</definedName>
    <definedName name="자갈값">#REF!</definedName>
    <definedName name="자갈운반">#N/A</definedName>
    <definedName name="자갈운반거리">#REF!</definedName>
    <definedName name="자귀나무">#REF!</definedName>
    <definedName name="자귀나무H3.0xR8">#REF!</definedName>
    <definedName name="자니" localSheetId="2">#REF!</definedName>
    <definedName name="자니" localSheetId="3">#REF!</definedName>
    <definedName name="자니" localSheetId="5">#REF!</definedName>
    <definedName name="자니">#REF!</definedName>
    <definedName name="자동안내방송설비">#REF!</definedName>
    <definedName name="자동제어" localSheetId="2">BlankMacro1</definedName>
    <definedName name="자동제어" localSheetId="3">BlankMacro1</definedName>
    <definedName name="자동제어" localSheetId="5">BlankMacro1</definedName>
    <definedName name="자동제어" localSheetId="0">BlankMacro1</definedName>
    <definedName name="자동제어">BlankMacro1</definedName>
    <definedName name="자동제어1차공량산출" localSheetId="2">BlankMacro1</definedName>
    <definedName name="자동제어1차공량산출" localSheetId="3">BlankMacro1</definedName>
    <definedName name="자동제어1차공량산출" localSheetId="5">BlankMacro1</definedName>
    <definedName name="자동제어1차공량산출" localSheetId="0">BlankMacro1</definedName>
    <definedName name="자동제어1차공량산출">BlankMacro1</definedName>
    <definedName name="자동화재탐지설비" localSheetId="2">#REF!</definedName>
    <definedName name="자동화재탐지설비" localSheetId="3">#REF!</definedName>
    <definedName name="자동화재탐지설비" localSheetId="5">#REF!</definedName>
    <definedName name="자동화재탐지설비">#REF!</definedName>
    <definedName name="자료">#REF!</definedName>
    <definedName name="자료1" localSheetId="2">#REF!</definedName>
    <definedName name="자료1" localSheetId="3">#REF!</definedName>
    <definedName name="자료1" localSheetId="5">#REF!</definedName>
    <definedName name="자료1">#REF!</definedName>
    <definedName name="자료2" localSheetId="2">#REF!</definedName>
    <definedName name="자료2" localSheetId="3">#REF!</definedName>
    <definedName name="자료2" localSheetId="5">#REF!</definedName>
    <definedName name="자료2">#REF!</definedName>
    <definedName name="자미" localSheetId="0" hidden="1">{#N/A,#N/A,FALSE,"명세표"}</definedName>
    <definedName name="자미" hidden="1">{#N/A,#N/A,FALSE,"명세표"}</definedName>
    <definedName name="자자" localSheetId="0" hidden="1">{#N/A,#N/A,FALSE,"전력간선"}</definedName>
    <definedName name="자자" hidden="1">{#N/A,#N/A,FALSE,"전력간선"}</definedName>
    <definedName name="자재" localSheetId="5">#REF!</definedName>
    <definedName name="자재">#REF!</definedName>
    <definedName name="자재단가" localSheetId="5">#REF!</definedName>
    <definedName name="자재단가">#REF!</definedName>
    <definedName name="자재단가표" localSheetId="2">#REF!</definedName>
    <definedName name="자재단가표" localSheetId="3">#REF!</definedName>
    <definedName name="자재단가표" localSheetId="5">#REF!</definedName>
    <definedName name="자재단가표">#REF!</definedName>
    <definedName name="자재비" localSheetId="2">#REF!</definedName>
    <definedName name="자재비" localSheetId="3">#REF!</definedName>
    <definedName name="자재비" localSheetId="5">#REF!</definedName>
    <definedName name="자재비">#REF!</definedName>
    <definedName name="자재비." localSheetId="2">#REF!</definedName>
    <definedName name="자재비." localSheetId="3">#REF!</definedName>
    <definedName name="자재비.">#REF!</definedName>
    <definedName name="자재수량" localSheetId="5">#REF!</definedName>
    <definedName name="자재수량">#REF!</definedName>
    <definedName name="자재승인일정표">#REF!</definedName>
    <definedName name="자재인력조달">#N/A</definedName>
    <definedName name="자재집계" localSheetId="0" hidden="1">{"'5국공정'!$A$1:$E$128"}</definedName>
    <definedName name="자재집계" hidden="1">{"'5국공정'!$A$1:$E$128"}</definedName>
    <definedName name="자재집계표" localSheetId="0" hidden="1">{"'5국공정'!$A$1:$E$128"}</definedName>
    <definedName name="자재집계표" hidden="1">{"'5국공정'!$A$1:$E$128"}</definedName>
    <definedName name="자탐외주비계" localSheetId="2">#REF!</definedName>
    <definedName name="자탐외주비계" localSheetId="3">#REF!</definedName>
    <definedName name="자탐외주비계" localSheetId="5">#REF!</definedName>
    <definedName name="자탐외주비계">#REF!</definedName>
    <definedName name="자ㅓㄷ" localSheetId="0" hidden="1">{#N/A,#N/A,FALSE,"ALM-ASISC"}</definedName>
    <definedName name="자ㅓㄷ" hidden="1">{#N/A,#N/A,FALSE,"ALM-ASISC"}</definedName>
    <definedName name="작성일">#REF!</definedName>
    <definedName name="작업">#REF!</definedName>
    <definedName name="작업반장">#REF!</definedName>
    <definedName name="작업반장001">#REF!</definedName>
    <definedName name="작업반장002">#REF!</definedName>
    <definedName name="작업반장011">#REF!</definedName>
    <definedName name="작업반장982">#REF!</definedName>
    <definedName name="작업반장991">#REF!</definedName>
    <definedName name="작업반장992">#REF!</definedName>
    <definedName name="잔">#REF!</definedName>
    <definedName name="잔2">#REF!</definedName>
    <definedName name="잔디">#REF!</definedName>
    <definedName name="잔디_평떼">#REF!</definedName>
    <definedName name="잔토">#N/A</definedName>
    <definedName name="잔토Q135사석">#REF!</definedName>
    <definedName name="잔토Q135사석불량">#REF!</definedName>
    <definedName name="잔토Q135사석실가동">#REF!</definedName>
    <definedName name="잔토Q135사석실가동불량">#REF!</definedName>
    <definedName name="잔토Q135토사">#REF!</definedName>
    <definedName name="잔토Q135토사불량">#REF!</definedName>
    <definedName name="잔토Q135토사실가동">#REF!</definedName>
    <definedName name="잔토Q135토사실가동불량">#REF!</definedName>
    <definedName name="잔토Q45사석">#REF!</definedName>
    <definedName name="잔토Q45사석불량">#REF!</definedName>
    <definedName name="잔토Q45사석실가동">#REF!</definedName>
    <definedName name="잔토Q45사석실가동불량">#REF!</definedName>
    <definedName name="잔토Q45토사">#REF!</definedName>
    <definedName name="잔토Q45토사불량">#REF!</definedName>
    <definedName name="잔토Q45토사실가동">#REF!</definedName>
    <definedName name="잔토Q45토사실가동불량">#REF!</definedName>
    <definedName name="잔토Q90사석">#REF!</definedName>
    <definedName name="잔토Q90사석불량">#REF!</definedName>
    <definedName name="잔토Q90사석실가동">#REF!</definedName>
    <definedName name="잔토Q90사석실가동불량">#REF!</definedName>
    <definedName name="잔토Q90토사">#REF!</definedName>
    <definedName name="잔토Q90토사불량">#REF!</definedName>
    <definedName name="잔토Q90토사실가동">#REF!</definedName>
    <definedName name="잔토Q90토사실가동불량">#REF!</definedName>
    <definedName name="잔토Q인력사석">#REF!</definedName>
    <definedName name="잔토Q인력사석불량">#REF!</definedName>
    <definedName name="잔토Q인력사석실가동">#REF!</definedName>
    <definedName name="잔토Q인력사석실가동불량">#REF!</definedName>
    <definedName name="잔토Q인력토사">#REF!</definedName>
    <definedName name="잔토Q인력토사불량">#REF!</definedName>
    <definedName name="잔토Q인력토사실가동">#REF!</definedName>
    <definedName name="잔토Q인력토사실가동불량">#REF!</definedName>
    <definedName name="잔토처리">#N/A</definedName>
    <definedName name="잠수부">#REF!</definedName>
    <definedName name="잠수부001">#REF!</definedName>
    <definedName name="잠수부002">#REF!</definedName>
    <definedName name="잠수부011">#REF!</definedName>
    <definedName name="잠수부982">#REF!</definedName>
    <definedName name="잠수부991">#REF!</definedName>
    <definedName name="잠수부992">#REF!</definedName>
    <definedName name="잡자재비" localSheetId="2">#REF!</definedName>
    <definedName name="잡자재비" localSheetId="3">#REF!</definedName>
    <definedName name="잡자재비">#REF!</definedName>
    <definedName name="잡철물설치" localSheetId="5">#REF!</definedName>
    <definedName name="잡철물설치">#REF!</definedName>
    <definedName name="잡철물제작" localSheetId="5">#REF!</definedName>
    <definedName name="잡철물제작">#REF!</definedName>
    <definedName name="잡철물제작설치" localSheetId="2">#REF!</definedName>
    <definedName name="잡철물제작설치" localSheetId="3">#REF!</definedName>
    <definedName name="잡철물제작설치" localSheetId="5">#REF!</definedName>
    <definedName name="잡철물제작설치">#REF!</definedName>
    <definedName name="잣나무">#REF!</definedName>
    <definedName name="장비내역" localSheetId="2" hidden="1">#REF!</definedName>
    <definedName name="장비내역" localSheetId="3" hidden="1">#REF!</definedName>
    <definedName name="장비내역" localSheetId="5" hidden="1">#REF!</definedName>
    <definedName name="장비내역" hidden="1">#REF!</definedName>
    <definedName name="장비수량">#REF!</definedName>
    <definedName name="장비인건비">#REF!</definedName>
    <definedName name="장비철거계획서" localSheetId="0" hidden="1">{#N/A,#N/A,FALSE,"3가";#N/A,#N/A,FALSE,"3나";#N/A,#N/A,FALSE,"3다"}</definedName>
    <definedName name="장비철거계획서" hidden="1">{#N/A,#N/A,FALSE,"3가";#N/A,#N/A,FALSE,"3나";#N/A,#N/A,FALSE,"3다"}</definedName>
    <definedName name="장산교">#REF!</definedName>
    <definedName name="재">#REF!</definedName>
    <definedName name="재료">#REF!</definedName>
    <definedName name="재료비" localSheetId="2">#REF!</definedName>
    <definedName name="재료비" localSheetId="3">#REF!</definedName>
    <definedName name="재료비" localSheetId="5">#REF!</definedName>
    <definedName name="재료비">#REF!</definedName>
    <definedName name="재료비2">#REF!</definedName>
    <definedName name="재료비3">#REF!</definedName>
    <definedName name="재료비4">#REF!</definedName>
    <definedName name="재료집계2">#REF!</definedName>
    <definedName name="재료집계3">#REF!</definedName>
    <definedName name="재료집계호남">#REF!</definedName>
    <definedName name="재료표">#REF!</definedName>
    <definedName name="재어ㅏ" localSheetId="2">#REF!</definedName>
    <definedName name="재어ㅏ" localSheetId="3">#REF!</definedName>
    <definedName name="재어ㅏ" localSheetId="5">#REF!</definedName>
    <definedName name="재어ㅏ">#REF!</definedName>
    <definedName name="재집">#REF!</definedName>
    <definedName name="저수전기실">#N/A</definedName>
    <definedName name="저압">#REF!</definedName>
    <definedName name="저압케이블공노" localSheetId="2">#REF!</definedName>
    <definedName name="저압케이블공노" localSheetId="3">#REF!</definedName>
    <definedName name="저압케이블공노" localSheetId="5">#REF!</definedName>
    <definedName name="저압케이블공노">#REF!</definedName>
    <definedName name="저압케이블전공">#REF!</definedName>
    <definedName name="저압케이블전공001">#REF!</definedName>
    <definedName name="저압케이블전공002">#REF!</definedName>
    <definedName name="저압케이블전공011">#REF!</definedName>
    <definedName name="저압케이블전공982">#REF!</definedName>
    <definedName name="저압케이블전공991">#REF!</definedName>
    <definedName name="저압케이블전공992">#REF!</definedName>
    <definedName name="저케">#REF!</definedName>
    <definedName name="적금입력" localSheetId="2">#REF!</definedName>
    <definedName name="적금입력" localSheetId="3">#REF!</definedName>
    <definedName name="적금입력" localSheetId="5">#REF!</definedName>
    <definedName name="적금입력">#REF!</definedName>
    <definedName name="전" localSheetId="2">#REF!</definedName>
    <definedName name="전" localSheetId="3">#REF!</definedName>
    <definedName name="전" localSheetId="5">#REF!</definedName>
    <definedName name="전">#REF!</definedName>
    <definedName name="전기1골구" localSheetId="2">#REF!</definedName>
    <definedName name="전기1골구" localSheetId="3">#REF!</definedName>
    <definedName name="전기1골구">#REF!</definedName>
    <definedName name="전기2공구" localSheetId="2">#REF!</definedName>
    <definedName name="전기2공구" localSheetId="3">#REF!</definedName>
    <definedName name="전기2공구">#REF!</definedName>
    <definedName name="전기3공구" localSheetId="2">#REF!</definedName>
    <definedName name="전기3공구" localSheetId="3">#REF!</definedName>
    <definedName name="전기3공구">#REF!</definedName>
    <definedName name="전기공사1급">#REF!</definedName>
    <definedName name="전기공사2급">#REF!</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982">#REF!</definedName>
    <definedName name="전기공사기사_전기공사기사1급991">#REF!</definedName>
    <definedName name="전기공사기사_전기공사기사1급992">#REF!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공사인건비" localSheetId="2">#REF!</definedName>
    <definedName name="전기공사인건비" localSheetId="3">#REF!</definedName>
    <definedName name="전기공사인건비">#REF!</definedName>
    <definedName name="전기공사자재비" localSheetId="2">#REF!</definedName>
    <definedName name="전기공사자재비" localSheetId="3">#REF!</definedName>
    <definedName name="전기공사자재비">#REF!</definedName>
    <definedName name="전기내역3" localSheetId="2">BlankMacro1</definedName>
    <definedName name="전기내역3" localSheetId="3">BlankMacro1</definedName>
    <definedName name="전기내역3" localSheetId="5">BlankMacro1</definedName>
    <definedName name="전기내역3" localSheetId="0">BlankMacro1</definedName>
    <definedName name="전기내역3">BlankMacro1</definedName>
    <definedName name="전기변경1" localSheetId="2">BlankMacro1</definedName>
    <definedName name="전기변경1" localSheetId="3">BlankMacro1</definedName>
    <definedName name="전기변경1" localSheetId="5">BlankMacro1</definedName>
    <definedName name="전기변경1" localSheetId="0">BlankMacro1</definedName>
    <definedName name="전기변경1">BlankMacro1</definedName>
    <definedName name="전기변경3" localSheetId="2">BlankMacro1</definedName>
    <definedName name="전기변경3" localSheetId="3">BlankMacro1</definedName>
    <definedName name="전기변경3" localSheetId="5">BlankMacro1</definedName>
    <definedName name="전기변경3" localSheetId="0">BlankMacro1</definedName>
    <definedName name="전기변경3">BlankMacro1</definedName>
    <definedName name="전기산출" localSheetId="2">#REF!</definedName>
    <definedName name="전기산출" localSheetId="3">#REF!</definedName>
    <definedName name="전기산출" localSheetId="5">#REF!</definedName>
    <definedName name="전기산출">#REF!</definedName>
    <definedName name="전기서비스">#N/A</definedName>
    <definedName name="전기시계" localSheetId="2">#REF!</definedName>
    <definedName name="전기시계" localSheetId="3">#REF!</definedName>
    <definedName name="전기시계" localSheetId="5">#REF!</definedName>
    <definedName name="전기시계">#REF!</definedName>
    <definedName name="전기외주비계" localSheetId="2">#REF!</definedName>
    <definedName name="전기외주비계" localSheetId="3">#REF!</definedName>
    <definedName name="전기외주비계" localSheetId="5">#REF!</definedName>
    <definedName name="전기외주비계">#REF!</definedName>
    <definedName name="전내1544k">#REF!</definedName>
    <definedName name="전내2048k">#REF!</definedName>
    <definedName name="전내33.6k">#REF!</definedName>
    <definedName name="전내56k">#REF!</definedName>
    <definedName name="전내768k">#REF!</definedName>
    <definedName name="전등단가" localSheetId="2">#REF!</definedName>
    <definedName name="전등단가" localSheetId="3">#REF!</definedName>
    <definedName name="전등단가" localSheetId="5">#REF!</definedName>
    <definedName name="전등단가">#REF!</definedName>
    <definedName name="전등수량" localSheetId="2">#REF!</definedName>
    <definedName name="전등수량" localSheetId="3">#REF!</definedName>
    <definedName name="전등수량" localSheetId="5">#REF!</definedName>
    <definedName name="전등수량">#REF!</definedName>
    <definedName name="전등신설" localSheetId="2">#REF!</definedName>
    <definedName name="전등신설" localSheetId="3">#REF!</definedName>
    <definedName name="전등신설" localSheetId="5">#REF!</definedName>
    <definedName name="전등신설">#REF!</definedName>
    <definedName name="전등철거단가" localSheetId="2">#REF!</definedName>
    <definedName name="전등철거단가" localSheetId="3">#REF!</definedName>
    <definedName name="전등철거단가" localSheetId="5">#REF!</definedName>
    <definedName name="전등철거단가">#REF!</definedName>
    <definedName name="전력료">#REF!</definedName>
    <definedName name="전산볼트" localSheetId="2">#REF!</definedName>
    <definedName name="전산볼트" localSheetId="3">#REF!</definedName>
    <definedName name="전산볼트" localSheetId="5">#REF!</definedName>
    <definedName name="전산볼트">#REF!</definedName>
    <definedName name="전선_관">#REF!</definedName>
    <definedName name="전선관랙" localSheetId="2">#REF!</definedName>
    <definedName name="전선관랙" localSheetId="3">#REF!</definedName>
    <definedName name="전선관랙" localSheetId="5">#REF!</definedName>
    <definedName name="전선관랙">#REF!</definedName>
    <definedName name="전선관부속품비">#REF!</definedName>
    <definedName name="전선및케이블" localSheetId="2">#REF!</definedName>
    <definedName name="전선및케이블" localSheetId="3">#REF!</definedName>
    <definedName name="전선및케이블" localSheetId="5">#REF!</definedName>
    <definedName name="전선및케이블">#REF!</definedName>
    <definedName name="전송선로">#REF!</definedName>
    <definedName name="전압강하가기">#REF!</definedName>
    <definedName name="전압강하계산서">#REF!,#REF!</definedName>
    <definedName name="전외1544k">#REF!</definedName>
    <definedName name="전외2048k">#REF!</definedName>
    <definedName name="전외33.6k">#REF!</definedName>
    <definedName name="전외56k">#REF!</definedName>
    <definedName name="전외768k">#REF!</definedName>
    <definedName name="전용회선개통비_64K이하">#REF!</definedName>
    <definedName name="전용회선개통비_64K초과">#REF!</definedName>
    <definedName name="전자" localSheetId="2">#REF!</definedName>
    <definedName name="전자" localSheetId="3">#REF!</definedName>
    <definedName name="전자" localSheetId="5">#REF!</definedName>
    <definedName name="전자">#REF!</definedName>
    <definedName name="전자조합" localSheetId="2">#REF!</definedName>
    <definedName name="전자조합" localSheetId="3">#REF!</definedName>
    <definedName name="전자조합" localSheetId="5">#REF!</definedName>
    <definedName name="전자조합">#REF!</definedName>
    <definedName name="전체제조총괄표" localSheetId="4">{"'건축내역'!$A$1:$L$413"}</definedName>
    <definedName name="전체제조총괄표" localSheetId="0" hidden="1">{"'건축내역'!$A$1:$L$413"}</definedName>
    <definedName name="전체제조총괄표" hidden="1">{"'건축내역'!$A$1:$L$413"}</definedName>
    <definedName name="전화및TV공시청설비">#REF!</definedName>
    <definedName name="절">#N/A</definedName>
    <definedName name="절_단_공">#REF!</definedName>
    <definedName name="절단공">#REF!</definedName>
    <definedName name="절단공001">#REF!</definedName>
    <definedName name="절단공002">#REF!</definedName>
    <definedName name="절단공011">#REF!</definedName>
    <definedName name="절단공982">#REF!</definedName>
    <definedName name="절단공991">#REF!</definedName>
    <definedName name="절단공992">#REF!</definedName>
    <definedName name="절대공기">#REF!</definedName>
    <definedName name="절류기" localSheetId="0" hidden="1">{#N/A,#N/A,FALSE,"3가";#N/A,#N/A,FALSE,"3나";#N/A,#N/A,FALSE,"3다"}</definedName>
    <definedName name="절류기" hidden="1">{#N/A,#N/A,FALSE,"3가";#N/A,#N/A,FALSE,"3나";#N/A,#N/A,FALSE,"3다"}</definedName>
    <definedName name="절토">#N/A</definedName>
    <definedName name="점멸기">#REF!</definedName>
    <definedName name="점멸기입력">#N/A</definedName>
    <definedName name="점수표">#REF!</definedName>
    <definedName name="점토" localSheetId="0">BlankMacro1</definedName>
    <definedName name="점토">BlankMacro1</definedName>
    <definedName name="점토1" localSheetId="0">BlankMacro1</definedName>
    <definedName name="점토1">BlankMacro1</definedName>
    <definedName name="접지접지봉1접지반1">#REF!</definedName>
    <definedName name="접지접지봉1접지반2">#REF!</definedName>
    <definedName name="접지접지봉1폴리머">#REF!</definedName>
    <definedName name="접지접지봉2접지반1">#REF!</definedName>
    <definedName name="접지접지봉2접지반2">#REF!</definedName>
    <definedName name="접지접지봉2폴리머">#REF!</definedName>
    <definedName name="접지접지봉3접지반1">#REF!</definedName>
    <definedName name="접지접지봉3접지반2">#REF!</definedName>
    <definedName name="접지접지봉3폴리머">#REF!</definedName>
    <definedName name="정" localSheetId="0" hidden="1">{#N/A,#N/A,FALSE,"ALM-ASISC"}</definedName>
    <definedName name="정" hidden="1">{#N/A,#N/A,FALSE,"ALM-ASISC"}</definedName>
    <definedName name="정근호" localSheetId="0" hidden="1">{#N/A,#N/A,TRUE,"토적및재료집계";#N/A,#N/A,TRUE,"토적및재료집계";#N/A,#N/A,TRUE,"단위량"}</definedName>
    <definedName name="정근호" hidden="1">{#N/A,#N/A,TRUE,"토적및재료집계";#N/A,#N/A,TRUE,"토적및재료집계";#N/A,#N/A,TRUE,"단위량"}</definedName>
    <definedName name="정렬범위" localSheetId="2">#REF!</definedName>
    <definedName name="정렬범위" localSheetId="3">#REF!</definedName>
    <definedName name="정렬범위" localSheetId="5">#REF!</definedName>
    <definedName name="정렬범위">#REF!</definedName>
    <definedName name="정류기" localSheetId="2">#REF!</definedName>
    <definedName name="정류기" localSheetId="3">#REF!</definedName>
    <definedName name="정류기">#REF!</definedName>
    <definedName name="정류기재" localSheetId="2">#REF!</definedName>
    <definedName name="정류기재" localSheetId="3">#REF!</definedName>
    <definedName name="정류기재">#REF!</definedName>
    <definedName name="정모">#REF!</definedName>
    <definedName name="정산" hidden="1">#REF!</definedName>
    <definedName name="정산서양식">#REF!</definedName>
    <definedName name="정웅하" localSheetId="0" hidden="1">{"'광피스표'!$A$3:$N$54"}</definedName>
    <definedName name="정웅하" hidden="1">{"'광피스표'!$A$3:$N$54"}</definedName>
    <definedName name="정화조" localSheetId="4">{#N/A,#N/A,FALSE,"CCTV"}</definedName>
    <definedName name="정화조" localSheetId="5">{#N/A,#N/A,FALSE,"CCTV"}</definedName>
    <definedName name="정화조" localSheetId="0">{#N/A,#N/A,FALSE,"CCTV"}</definedName>
    <definedName name="정화조">{#N/A,#N/A,FALSE,"CCTV"}</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도사001">#REF!</definedName>
    <definedName name="제도사002">#REF!</definedName>
    <definedName name="제도사011">#REF!</definedName>
    <definedName name="제도사982">#REF!</definedName>
    <definedName name="제도사991">#REF!</definedName>
    <definedName name="제도사992">#REF!</definedName>
    <definedName name="제목" localSheetId="2">#REF!</definedName>
    <definedName name="제목" localSheetId="3">#REF!</definedName>
    <definedName name="제목" localSheetId="5">#REF!</definedName>
    <definedName name="제목">#REF!</definedName>
    <definedName name="제작비">#REF!</definedName>
    <definedName name="제잡비">#REF!</definedName>
    <definedName name="제조노임" localSheetId="2">#REF!</definedName>
    <definedName name="제조노임" localSheetId="3">#REF!</definedName>
    <definedName name="제조노임" localSheetId="5">#REF!</definedName>
    <definedName name="제조노임">#REF!</definedName>
    <definedName name="제조원가율">"database+전체!$A$4:$W$825"</definedName>
    <definedName name="제주추가종합수정안" localSheetId="0" hidden="1">{#N/A,#N/A,FALSE,"3가";#N/A,#N/A,FALSE,"3나";#N/A,#N/A,FALSE,"3다"}</definedName>
    <definedName name="제주추가종합수정안" hidden="1">{#N/A,#N/A,FALSE,"3가";#N/A,#N/A,FALSE,"3나";#N/A,#N/A,FALSE,"3다"}</definedName>
    <definedName name="제철축로공">#REF!</definedName>
    <definedName name="제철축로공001">#REF!</definedName>
    <definedName name="제철축로공002">#REF!</definedName>
    <definedName name="제철축로공011">#REF!</definedName>
    <definedName name="제철축로공982">#REF!</definedName>
    <definedName name="제철축로공991">#REF!</definedName>
    <definedName name="제철축로공992">#REF!</definedName>
    <definedName name="조" localSheetId="2">#REF!</definedName>
    <definedName name="조" localSheetId="3">#REF!</definedName>
    <definedName name="조" localSheetId="5">#REF!</definedName>
    <definedName name="조">#REF!</definedName>
    <definedName name="조_적_공">#REF!</definedName>
    <definedName name="조가선재" localSheetId="2">#REF!</definedName>
    <definedName name="조가선재" localSheetId="3">#REF!</definedName>
    <definedName name="조가선재" localSheetId="5">#REF!</definedName>
    <definedName name="조가선재">#REF!</definedName>
    <definedName name="조건_입력" localSheetId="5">#REF!</definedName>
    <definedName name="조건_입력">#REF!</definedName>
    <definedName name="조경공">#REF!</definedName>
    <definedName name="조경공001">#REF!</definedName>
    <definedName name="조경공002">#REF!</definedName>
    <definedName name="조경공011">#REF!</definedName>
    <definedName name="조경공982">#REF!</definedName>
    <definedName name="조경공991">#REF!</definedName>
    <definedName name="조경공992">#REF!</definedName>
    <definedName name="조공" localSheetId="2">#REF!</definedName>
    <definedName name="조공" localSheetId="3">#REF!</definedName>
    <definedName name="조공" localSheetId="5">#REF!</definedName>
    <definedName name="조공">#REF!</definedName>
    <definedName name="조달수수료">#REF!</definedName>
    <definedName name="조력공">#REF!</definedName>
    <definedName name="조력공001">#REF!</definedName>
    <definedName name="조력공002">#REF!</definedName>
    <definedName name="조력공011">#REF!</definedName>
    <definedName name="조력공982">#REF!</definedName>
    <definedName name="조력공991">#REF!</definedName>
    <definedName name="조력공992">#REF!</definedName>
    <definedName name="조림인부">#REF!</definedName>
    <definedName name="조림인부001">#REF!</definedName>
    <definedName name="조림인부002">#REF!</definedName>
    <definedName name="조림인부011">#REF!</definedName>
    <definedName name="조림인부982">#REF!</definedName>
    <definedName name="조림인부991">#REF!</definedName>
    <definedName name="조림인부992">#REF!</definedName>
    <definedName name="조립식">#REF!</definedName>
    <definedName name="조명" localSheetId="2">#REF!</definedName>
    <definedName name="조명" localSheetId="3">#REF!</definedName>
    <definedName name="조명" localSheetId="5">#REF!</definedName>
    <definedName name="조명">#REF!</definedName>
    <definedName name="조명기구" localSheetId="2">#REF!</definedName>
    <definedName name="조명기구" localSheetId="3">#REF!</definedName>
    <definedName name="조명기구" localSheetId="5">#REF!</definedName>
    <definedName name="조명기구">#REF!</definedName>
    <definedName name="조명설계" localSheetId="2">#REF!</definedName>
    <definedName name="조명설계" localSheetId="3">#REF!</definedName>
    <definedName name="조명설계" localSheetId="5">#REF!</definedName>
    <definedName name="조명설계">#REF!</definedName>
    <definedName name="조묭" localSheetId="2">#REF!</definedName>
    <definedName name="조묭" localSheetId="3">#REF!</definedName>
    <definedName name="조묭" localSheetId="5">#REF!</definedName>
    <definedName name="조묭">#REF!</definedName>
    <definedName name="조별유형" hidden="1">#REF!</definedName>
    <definedName name="조사9909" localSheetId="2">#REF!</definedName>
    <definedName name="조사9909" localSheetId="3">#REF!</definedName>
    <definedName name="조사9909" localSheetId="5">#REF!</definedName>
    <definedName name="조사9909">#REF!</definedName>
    <definedName name="조사가">#REF!</definedName>
    <definedName name="조장">#REF!</definedName>
    <definedName name="조적공">#REF!</definedName>
    <definedName name="조적공001">#REF!</definedName>
    <definedName name="조적공002">#REF!</definedName>
    <definedName name="조적공011">#REF!</definedName>
    <definedName name="조적공982">#REF!</definedName>
    <definedName name="조적공991">#REF!</definedName>
    <definedName name="조적공992">#REF!</definedName>
    <definedName name="조정">#REF!</definedName>
    <definedName name="조조조조" localSheetId="2">BlankMacro1</definedName>
    <definedName name="조조조조" localSheetId="3">BlankMacro1</definedName>
    <definedName name="조조조조" localSheetId="5">BlankMacro1</definedName>
    <definedName name="조조조조" localSheetId="0">BlankMacro1</definedName>
    <definedName name="조조조조">BlankMacro1</definedName>
    <definedName name="조조조조좆" localSheetId="2">BlankMacro1</definedName>
    <definedName name="조조조조좆" localSheetId="3">BlankMacro1</definedName>
    <definedName name="조조조조좆" localSheetId="5">BlankMacro1</definedName>
    <definedName name="조조조조좆" localSheetId="0">BlankMacro1</definedName>
    <definedName name="조조조조좆">BlankMacro1</definedName>
    <definedName name="조차장" localSheetId="0" hidden="1">{#N/A,#N/A,FALSE,"명세표"}</definedName>
    <definedName name="조차장" hidden="1">{#N/A,#N/A,FALSE,"명세표"}</definedName>
    <definedName name="조합갑지" localSheetId="2">#REF!</definedName>
    <definedName name="조합갑지" localSheetId="3">#REF!</definedName>
    <definedName name="조합갑지" localSheetId="5">#REF!</definedName>
    <definedName name="조합갑지">#REF!</definedName>
    <definedName name="조합견적" localSheetId="2">#REF!</definedName>
    <definedName name="조합견적" localSheetId="3">#REF!</definedName>
    <definedName name="조합견적">#REF!</definedName>
    <definedName name="종단접속제" localSheetId="2">#REF!</definedName>
    <definedName name="종단접속제" localSheetId="3">#REF!</definedName>
    <definedName name="종단접속제" localSheetId="5">#REF!</definedName>
    <definedName name="종단접속제">#REF!</definedName>
    <definedName name="종합결의96.11">#REF!</definedName>
    <definedName name="종합청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 hidden="1">"E:\내 문서\요금\KT과금거리 지역좌표_970827.mdb"</definedName>
    <definedName name="주목">#REF!</definedName>
    <definedName name="주목H2.5">#REF!</definedName>
    <definedName name="주번" localSheetId="2">#REF!</definedName>
    <definedName name="주번" localSheetId="3">#REF!</definedName>
    <definedName name="주번" localSheetId="5">#REF!</definedName>
    <definedName name="주번">#REF!</definedName>
    <definedName name="주소" localSheetId="2">#REF!</definedName>
    <definedName name="주소" localSheetId="3">#REF!</definedName>
    <definedName name="주소" localSheetId="5">#REF!</definedName>
    <definedName name="주소">#REF!</definedName>
    <definedName name="주영이">#REF!,#REF!,#REF!</definedName>
    <definedName name="주집">#REF!</definedName>
    <definedName name="주차1" localSheetId="2">#REF!</definedName>
    <definedName name="주차1" localSheetId="3">#REF!</definedName>
    <definedName name="주차1" localSheetId="5">#REF!</definedName>
    <definedName name="주차1">#REF!</definedName>
    <definedName name="주차2" localSheetId="2">#REF!</definedName>
    <definedName name="주차2" localSheetId="3">#REF!</definedName>
    <definedName name="주차2" localSheetId="5">#REF!</definedName>
    <definedName name="주차2">#REF!</definedName>
    <definedName name="주차5" localSheetId="2">#REF!</definedName>
    <definedName name="주차5" localSheetId="3">#REF!</definedName>
    <definedName name="주차5" localSheetId="5">#REF!</definedName>
    <definedName name="주차5">#REF!</definedName>
    <definedName name="주차6" localSheetId="2">#REF!</definedName>
    <definedName name="주차6" localSheetId="3">#REF!</definedName>
    <definedName name="주차6" localSheetId="5">#REF!</definedName>
    <definedName name="주차6">#REF!</definedName>
    <definedName name="주차관제" localSheetId="2">#REF!</definedName>
    <definedName name="주차관제" localSheetId="3">#REF!</definedName>
    <definedName name="주차관제" localSheetId="5">#REF!</definedName>
    <definedName name="주차관제">#REF!</definedName>
    <definedName name="주차비">#REF!</definedName>
    <definedName name="주차장" localSheetId="2">#REF!</definedName>
    <definedName name="주차장" localSheetId="3">#REF!</definedName>
    <definedName name="주차장" localSheetId="5">#REF!</definedName>
    <definedName name="주차장">#REF!</definedName>
    <definedName name="주차장1" localSheetId="2">#REF!</definedName>
    <definedName name="주차장1" localSheetId="3">#REF!</definedName>
    <definedName name="주차장1" localSheetId="5">#REF!</definedName>
    <definedName name="주차장1">#REF!</definedName>
    <definedName name="주차장5" localSheetId="2">#REF!</definedName>
    <definedName name="주차장5" localSheetId="3">#REF!</definedName>
    <definedName name="주차장5" localSheetId="5">#REF!</definedName>
    <definedName name="주차장5">#REF!</definedName>
    <definedName name="주차적용인원">#REF!</definedName>
    <definedName name="주철커플링" localSheetId="2">#REF!</definedName>
    <definedName name="주철커플링" localSheetId="3">#REF!</definedName>
    <definedName name="주철커플링" localSheetId="5">#REF!</definedName>
    <definedName name="주철커플링">#REF!</definedName>
    <definedName name="주택지10FC100">#REF!</definedName>
    <definedName name="주택지11FC100">#REF!</definedName>
    <definedName name="주택지12FC100">#REF!</definedName>
    <definedName name="주택지13FC100">#REF!</definedName>
    <definedName name="주택지14FC100">#REF!</definedName>
    <definedName name="주택지15FC100">#REF!</definedName>
    <definedName name="주택지16FC100">#REF!</definedName>
    <definedName name="주택지17FC100">#REF!</definedName>
    <definedName name="주택지18FC100">#REF!</definedName>
    <definedName name="주택지19FC100">#REF!</definedName>
    <definedName name="주택지20FC100">#REF!</definedName>
    <definedName name="주택지2FC100">#REF!</definedName>
    <definedName name="주택지2FC50">#REF!</definedName>
    <definedName name="주택지30FC100">#REF!</definedName>
    <definedName name="주택지3FC100">#REF!</definedName>
    <definedName name="주택지4FC100">#REF!</definedName>
    <definedName name="주택지5FC100">#REF!</definedName>
    <definedName name="주택지6FC100">#REF!</definedName>
    <definedName name="주택지7FC100">#REF!</definedName>
    <definedName name="주택지8FC100">#REF!</definedName>
    <definedName name="주택지9FC100">#REF!</definedName>
    <definedName name="주형받침">#REF!</definedName>
    <definedName name="주형받침EA">#REF!</definedName>
    <definedName name="죽전5차" localSheetId="0" hidden="1">{#N/A,#N/A,FALSE,"이태원철근"}</definedName>
    <definedName name="죽전5차" hidden="1">{#N/A,#N/A,FALSE,"이태원철근"}</definedName>
    <definedName name="준" hidden="1">"E:\내 문서\요금\KT과금거리 지역좌표_970827.mdb"</definedName>
    <definedName name="준공청소비_평당">#REF!</definedName>
    <definedName name="준설선기관사">#REF!</definedName>
    <definedName name="준설선기관사001">#REF!</definedName>
    <definedName name="준설선기관사00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982">#REF!</definedName>
    <definedName name="준설선기관장991">#REF!</definedName>
    <definedName name="준설선기관장992">#REF!</definedName>
    <definedName name="준설선선장001">#REF!</definedName>
    <definedName name="준설선선장002">#REF!</definedName>
    <definedName name="준설선선장011">#REF!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줄눈공">#REF!</definedName>
    <definedName name="줄눈공001">#REF!</definedName>
    <definedName name="줄눈공002">#REF!</definedName>
    <definedName name="줄눈공011">#REF!</definedName>
    <definedName name="줄눈공982">#REF!</definedName>
    <definedName name="줄눈공991">#REF!</definedName>
    <definedName name="줄눈공992">#REF!</definedName>
    <definedName name="줄사철">#REF!</definedName>
    <definedName name="줄설선선장">#REF!</definedName>
    <definedName name="중계정분류" localSheetId="0" hidden="1">{#N/A,#N/A,FALSE,"3가";#N/A,#N/A,FALSE,"3나";#N/A,#N/A,FALSE,"3다"}</definedName>
    <definedName name="중계정분류" hidden="1">{#N/A,#N/A,FALSE,"3가";#N/A,#N/A,FALSE,"3나";#N/A,#N/A,FALSE,"3다"}</definedName>
    <definedName name="중급원자력기술자001">#REF!</definedName>
    <definedName name="중급원자력기술자002">#REF!</definedName>
    <definedName name="중급원자력기술자011">#REF!</definedName>
    <definedName name="중급원자력기술자982">#REF!</definedName>
    <definedName name="중급원자력기술자991">#REF!</definedName>
    <definedName name="중급원자력기술자992">#REF!</definedName>
    <definedName name="중기예산" localSheetId="0" hidden="1">{#N/A,#N/A,FALSE,"3가";#N/A,#N/A,FALSE,"3나";#N/A,#N/A,FALSE,"3다"}</definedName>
    <definedName name="중기예산" hidden="1">{#N/A,#N/A,FALSE,"3가";#N/A,#N/A,FALSE,"3나";#N/A,#N/A,FALSE,"3다"}</definedName>
    <definedName name="중기운전기사">#REF!</definedName>
    <definedName name="중기운전사" localSheetId="2">#REF!</definedName>
    <definedName name="중기운전사" localSheetId="3">#REF!</definedName>
    <definedName name="중기운전사" localSheetId="5">#REF!</definedName>
    <definedName name="중기운전사">#REF!</definedName>
    <definedName name="중기운전조수">#REF!</definedName>
    <definedName name="중기인력5050터파기">#REF!</definedName>
    <definedName name="중기인력7030터파기">#REF!</definedName>
    <definedName name="중기조장">#REF!</definedName>
    <definedName name="중량" hidden="1">#REF!</definedName>
    <definedName name="중량산출" localSheetId="0" hidden="1">{#N/A,#N/A,FALSE,"Sheet1"}</definedName>
    <definedName name="중량산출" hidden="1">{#N/A,#N/A,FALSE,"Sheet1"}</definedName>
    <definedName name="중부" localSheetId="0" hidden="1">{#N/A,#N/A,FALSE,"3가";#N/A,#N/A,FALSE,"3나";#N/A,#N/A,FALSE,"3다"}</definedName>
    <definedName name="중부" hidden="1">{#N/A,#N/A,FALSE,"3가";#N/A,#N/A,FALSE,"3나";#N/A,#N/A,FALSE,"3다"}</definedName>
    <definedName name="중앙갑지" localSheetId="2">#REF!</definedName>
    <definedName name="중앙갑지" localSheetId="3">#REF!</definedName>
    <definedName name="중앙갑지" localSheetId="5">#REF!</definedName>
    <definedName name="중앙갑지">#REF!</definedName>
    <definedName name="중앙표지">#REF!</definedName>
    <definedName name="중총괄">#REF!</definedName>
    <definedName name="증감" localSheetId="2">#REF!</definedName>
    <definedName name="증감" localSheetId="3">#REF!</definedName>
    <definedName name="증감" localSheetId="5">#REF!</definedName>
    <definedName name="증감">#REF!</definedName>
    <definedName name="증감대비">#REF!</definedName>
    <definedName name="지" localSheetId="2">#REF!</definedName>
    <definedName name="지" localSheetId="3">#REF!</definedName>
    <definedName name="지" localSheetId="5">#REF!</definedName>
    <definedName name="지">#REF!</definedName>
    <definedName name="지게5" localSheetId="2">#REF!</definedName>
    <definedName name="지게5" localSheetId="3">#REF!</definedName>
    <definedName name="지게5" localSheetId="5">#REF!</definedName>
    <definedName name="지게5">#REF!</definedName>
    <definedName name="지게차" localSheetId="2">#REF!</definedName>
    <definedName name="지게차" localSheetId="3">#REF!</definedName>
    <definedName name="지게차" localSheetId="5">#REF!</definedName>
    <definedName name="지게차">#REF!</definedName>
    <definedName name="지급자재비">#REF!</definedName>
    <definedName name="지더" localSheetId="0" hidden="1">{#N/A,#N/A,FALSE,"ALM-ASISC"}</definedName>
    <definedName name="지더" hidden="1">{#N/A,#N/A,FALSE,"ALM-ASISC"}</definedName>
    <definedName name="지두" localSheetId="0" hidden="1">{#N/A,#N/A,FALSE,"ALM-ASISC"}</definedName>
    <definedName name="지두" hidden="1">{#N/A,#N/A,FALSE,"ALM-ASISC"}</definedName>
    <definedName name="지붕잇기공">#REF!</definedName>
    <definedName name="지붕잇기공001">#REF!</definedName>
    <definedName name="지붕잇기공002">#REF!</definedName>
    <definedName name="지붕잇기공011">#REF!</definedName>
    <definedName name="지붕잇기공982">#REF!</definedName>
    <definedName name="지붕잇기공991">#REF!</definedName>
    <definedName name="지붕잇기공992">#REF!</definedName>
    <definedName name="지상" localSheetId="2">#REF!</definedName>
    <definedName name="지상" localSheetId="3">#REF!</definedName>
    <definedName name="지상" localSheetId="5">#REF!</definedName>
    <definedName name="지상">#REF!</definedName>
    <definedName name="지상1" localSheetId="2">#REF!</definedName>
    <definedName name="지상1" localSheetId="3">#REF!</definedName>
    <definedName name="지상1" localSheetId="5">#REF!</definedName>
    <definedName name="지상1">#REF!</definedName>
    <definedName name="지상5" localSheetId="2">#REF!</definedName>
    <definedName name="지상5" localSheetId="3">#REF!</definedName>
    <definedName name="지상5" localSheetId="5">#REF!</definedName>
    <definedName name="지상5">#REF!</definedName>
    <definedName name="지선" localSheetId="2">#REF!</definedName>
    <definedName name="지선" localSheetId="3">#REF!</definedName>
    <definedName name="지선" localSheetId="5">#REF!</definedName>
    <definedName name="지선">#REF!</definedName>
    <definedName name="지선산출" localSheetId="2">#REF!</definedName>
    <definedName name="지선산출" localSheetId="3">#REF!</definedName>
    <definedName name="지선산출" localSheetId="5">#REF!</definedName>
    <definedName name="지선산출">#REF!</definedName>
    <definedName name="지수판설치">#REF!</definedName>
    <definedName name="지수판접착">#REF!</definedName>
    <definedName name="지역">#N/A</definedName>
    <definedName name="지역본부" localSheetId="0" hidden="1">{#N/A,#N/A,FALSE,"DAOCM 2차 검토"}</definedName>
    <definedName name="지역본부" hidden="1">{#N/A,#N/A,FALSE,"DAOCM 2차 검토"}</definedName>
    <definedName name="지원시설" localSheetId="5">#REF!</definedName>
    <definedName name="지원시설">#REF!</definedName>
    <definedName name="지입">#REF!</definedName>
    <definedName name="지입수량">#REF!</definedName>
    <definedName name="지장이설">#REF!</definedName>
    <definedName name="지적기능사_지적기능사2급001">#REF!</definedName>
    <definedName name="지적기능사_지적기능사2급002">#REF!</definedName>
    <definedName name="지적기능사_지적기능사2급011">#REF!</definedName>
    <definedName name="지적기능사_지적기능사2급982">#REF!</definedName>
    <definedName name="지적기능사_지적기능사2급991">#REF!</definedName>
    <definedName name="지적기능사_지적기능사2급992">#REF!</definedName>
    <definedName name="지적기능사1급">#REF!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982">#REF!</definedName>
    <definedName name="지적기능산업기사_지적기능사1급991">#REF!</definedName>
    <definedName name="지적기능산업기사_지적기능사1급992">#REF!</definedName>
    <definedName name="지적기사_지적기사1급001">#REF!</definedName>
    <definedName name="지적기사_지적기사1급002">#REF!</definedName>
    <definedName name="지적기사_지적기사1급011">#REF!</definedName>
    <definedName name="지적기사_지적기사1급982">#REF!</definedName>
    <definedName name="지적기사_지적기사1급991">#REF!</definedName>
    <definedName name="지적기사_지적기사1급992">#REF!</definedName>
    <definedName name="지적기사1급">#REF!</definedName>
    <definedName name="지적기사2급">#REF!</definedName>
    <definedName name="지적산업기사_지적기사2급001">#REF!</definedName>
    <definedName name="지적산업기사_지적기사2급002">#REF!</definedName>
    <definedName name="지적산업기사_지적기사2급011">#REF!</definedName>
    <definedName name="지적산업기사_지적기사2급982">#REF!</definedName>
    <definedName name="지적산업기사_지적기사2급991">#REF!</definedName>
    <definedName name="지적산업기사_지적기사2급992">#REF!</definedName>
    <definedName name="지주">#N/A</definedName>
    <definedName name="지지">#REF!</definedName>
    <definedName name="지지철물취부광직1호">#REF!</definedName>
    <definedName name="지지철물취부광직2호">#REF!</definedName>
    <definedName name="지지철물취부광직3호">#REF!</definedName>
    <definedName name="지지철물취부광직4호">#REF!</definedName>
    <definedName name="지지철물취부광직5호">#REF!</definedName>
    <definedName name="지지철물취부광직6호">#REF!</definedName>
    <definedName name="지지철물취부광직7호">#REF!</definedName>
    <definedName name="지지철물취부수1호">#REF!</definedName>
    <definedName name="지지철물취부수2호">#REF!</definedName>
    <definedName name="지지철물취부수3호">#REF!</definedName>
    <definedName name="지지철물취부직2호">#REF!</definedName>
    <definedName name="지지철물취부직3호">#REF!</definedName>
    <definedName name="지하배관">#REF!</definedName>
    <definedName name="지하배관값">#REF!</definedName>
    <definedName name="지하접지선">#REF!</definedName>
    <definedName name="지하접지선값">#REF!</definedName>
    <definedName name="지하주간선">#REF!</definedName>
    <definedName name="지하주간선값">#REF!</definedName>
    <definedName name="지하주차장A">#N/A</definedName>
    <definedName name="지하주차장B">#N/A</definedName>
    <definedName name="직1CO">#REF!</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영비">#REF!</definedName>
    <definedName name="직원총인수">#REF!</definedName>
    <definedName name="직재" localSheetId="0" hidden="1">{"'용역비'!$A$4:$C$8"}</definedName>
    <definedName name="직재" hidden="1">{"'용역비'!$A$4:$C$8"}</definedName>
    <definedName name="직접경비">#REF!</definedName>
    <definedName name="직접공사비">#REF!</definedName>
    <definedName name="직접노무비" localSheetId="2">#REF!</definedName>
    <definedName name="직접노무비" localSheetId="3">#REF!</definedName>
    <definedName name="직접노무비" localSheetId="5">#REF!</definedName>
    <definedName name="직접노무비">#REF!</definedName>
    <definedName name="직접노무비1" localSheetId="0" hidden="1">{"'5국공정'!$A$1:$E$128"}</definedName>
    <definedName name="직접노무비1" hidden="1">{"'5국공정'!$A$1:$E$128"}</definedName>
    <definedName name="직접재료비" localSheetId="2">#REF!</definedName>
    <definedName name="직접재료비" localSheetId="3">#REF!</definedName>
    <definedName name="직접재료비" localSheetId="5">#REF!</definedName>
    <definedName name="직접재료비">#REF!</definedName>
    <definedName name="직종">#REF!</definedName>
    <definedName name="진" localSheetId="0" hidden="1">{#N/A,#N/A,FALSE,"3가";#N/A,#N/A,FALSE,"3나";#N/A,#N/A,FALSE,"3다"}</definedName>
    <definedName name="진" hidden="1">{#N/A,#N/A,FALSE,"3가";#N/A,#N/A,FALSE,"3나";#N/A,#N/A,FALSE,"3다"}</definedName>
    <definedName name="진달래H0.6">#REF!</definedName>
    <definedName name="진동롤러2.5간재">#REF!</definedName>
    <definedName name="진동롤러2.5노무">#REF!</definedName>
    <definedName name="진동롤러2.5노무야">#REF!</definedName>
    <definedName name="진동롤러2.5손료">#REF!</definedName>
    <definedName name="진석">#REF!,#REF!</definedName>
    <definedName name="진영" localSheetId="0" hidden="1">{#N/A,#N/A,FALSE,"전력간선"}</definedName>
    <definedName name="진영" hidden="1">{#N/A,#N/A,FALSE,"전력간선"}</definedName>
    <definedName name="진주">#REF!</definedName>
    <definedName name="진짜원가">#REF!</definedName>
    <definedName name="집계" localSheetId="2">#REF!</definedName>
    <definedName name="집계" localSheetId="3">#REF!</definedName>
    <definedName name="집계" localSheetId="5">#REF!</definedName>
    <definedName name="집계">#REF!</definedName>
    <definedName name="집계1">#REF!</definedName>
    <definedName name="집계2">#REF!</definedName>
    <definedName name="집계본사경비" localSheetId="2">#REF!</definedName>
    <definedName name="집계본사경비" localSheetId="3">#REF!</definedName>
    <definedName name="집계본사경비" localSheetId="5">#REF!</definedName>
    <definedName name="집계본사경비">#REF!</definedName>
    <definedName name="집계본사자재비" localSheetId="2">#REF!</definedName>
    <definedName name="집계본사자재비" localSheetId="3">#REF!</definedName>
    <definedName name="집계본사자재비" localSheetId="5">#REF!</definedName>
    <definedName name="집계본사자재비">#REF!</definedName>
    <definedName name="집계외주인건비" localSheetId="2">#REF!</definedName>
    <definedName name="집계외주인건비" localSheetId="3">#REF!</definedName>
    <definedName name="집계외주인건비" localSheetId="5">#REF!</definedName>
    <definedName name="집계외주인건비">#REF!</definedName>
    <definedName name="집계외주자재비" localSheetId="2">#REF!</definedName>
    <definedName name="집계외주자재비" localSheetId="3">#REF!</definedName>
    <definedName name="집계외주자재비" localSheetId="5">#REF!</definedName>
    <definedName name="집계외주자재비">#REF!</definedName>
    <definedName name="집계표">#REF!</definedName>
    <definedName name="집수정COVER" localSheetId="5">#REF!</definedName>
    <definedName name="집수정COVER">#REF!</definedName>
    <definedName name="짜장">#REF!</definedName>
    <definedName name="짱" localSheetId="2">#REF!</definedName>
    <definedName name="짱" localSheetId="3">#REF!</definedName>
    <definedName name="짱" localSheetId="5">#REF!</definedName>
    <definedName name="짱">#REF!</definedName>
    <definedName name="ㅊ" localSheetId="2">#REF!</definedName>
    <definedName name="ㅊ" localSheetId="3">#REF!</definedName>
    <definedName name="ㅊ" localSheetId="5">#REF!</definedName>
    <definedName name="ㅊ">#REF!</definedName>
    <definedName name="ㅊ1555" localSheetId="2">#REF!</definedName>
    <definedName name="ㅊ1555" localSheetId="3">#REF!</definedName>
    <definedName name="ㅊ1555" localSheetId="5">#REF!</definedName>
    <definedName name="ㅊ1555">#REF!</definedName>
    <definedName name="ㅊ214">#REF!</definedName>
    <definedName name="ㅊ3030">#REF!</definedName>
    <definedName name="ㅊ5" localSheetId="2">#REF!</definedName>
    <definedName name="ㅊ5" localSheetId="3">#REF!</definedName>
    <definedName name="ㅊ5" localSheetId="5">#REF!</definedName>
    <definedName name="ㅊ5">#REF!</definedName>
    <definedName name="ㅊ520" localSheetId="2">#REF!</definedName>
    <definedName name="ㅊ520" localSheetId="3">#REF!</definedName>
    <definedName name="ㅊ520" localSheetId="5">#REF!</definedName>
    <definedName name="ㅊ520">#REF!</definedName>
    <definedName name="ㅊㅌㅊㅌㅍ" localSheetId="0" hidden="1">{#N/A,#N/A,FALSE,"ALM-ASISC"}</definedName>
    <definedName name="ㅊㅌㅊㅌㅍ" hidden="1">{#N/A,#N/A,FALSE,"ALM-ASISC"}</definedName>
    <definedName name="ㅊㅌㅎㅇㄾ" localSheetId="2">#REF!</definedName>
    <definedName name="ㅊㅌㅎㅇㄾ" localSheetId="3">#REF!</definedName>
    <definedName name="ㅊㅌㅎㅇㄾ" localSheetId="5">#REF!</definedName>
    <definedName name="ㅊㅌㅎㅇㄾ">#REF!</definedName>
    <definedName name="차" localSheetId="2">BlankMacro1</definedName>
    <definedName name="차" localSheetId="3">BlankMacro1</definedName>
    <definedName name="차" localSheetId="5">BlankMacro1</definedName>
    <definedName name="차" localSheetId="0">BlankMacro1</definedName>
    <definedName name="차">BlankMacro1</definedName>
    <definedName name="차장GROSS">#N/A</definedName>
    <definedName name="차장급_복리후생비">#REF!</definedName>
    <definedName name="차커ㅑㅐㅁ" localSheetId="2">#REF!</definedName>
    <definedName name="차커ㅑㅐㅁ" localSheetId="3">#REF!</definedName>
    <definedName name="차커ㅑㅐㅁ" localSheetId="5">#REF!</definedName>
    <definedName name="차커ㅑㅐㅁ">#REF!</definedName>
    <definedName name="착공월" localSheetId="2">#REF!</definedName>
    <definedName name="착공월" localSheetId="3">#REF!</definedName>
    <definedName name="착공월" localSheetId="5">#REF!</definedName>
    <definedName name="착공월">#REF!</definedName>
    <definedName name="착암공">#REF!</definedName>
    <definedName name="착암공001">#REF!</definedName>
    <definedName name="착암공002">#REF!</definedName>
    <definedName name="착암공011">#REF!</definedName>
    <definedName name="착암공982">#REF!</definedName>
    <definedName name="착암공991">#REF!</definedName>
    <definedName name="착암공992">#REF!</definedName>
    <definedName name="착정" localSheetId="2">#REF!</definedName>
    <definedName name="착정" localSheetId="3">#REF!</definedName>
    <definedName name="착정" localSheetId="5">#REF!</definedName>
    <definedName name="착정">#REF!</definedName>
    <definedName name="찰샇기" hidden="1">#REF!</definedName>
    <definedName name="참고" localSheetId="0" hidden="1">{"'5국공정'!$A$1:$E$128"}</definedName>
    <definedName name="참고" hidden="1">{"'5국공정'!$A$1:$E$128"}</definedName>
    <definedName name="창호목공">#REF!</definedName>
    <definedName name="창호목공001">#REF!</definedName>
    <definedName name="창호목공002">#REF!</definedName>
    <definedName name="창호목공011">#REF!</definedName>
    <definedName name="창호목공982">#REF!</definedName>
    <definedName name="창호목공991">#REF!</definedName>
    <definedName name="창호목공992">#REF!</definedName>
    <definedName name="천" localSheetId="2">#REF!</definedName>
    <definedName name="천" localSheetId="3">#REF!</definedName>
    <definedName name="천" localSheetId="5">#REF!</definedName>
    <definedName name="천">#REF!</definedName>
    <definedName name="철">#N/A</definedName>
    <definedName name="철2" localSheetId="0" hidden="1">{#N/A,#N/A,FALSE,"혼합골재"}</definedName>
    <definedName name="철2" hidden="1">{#N/A,#N/A,FALSE,"혼합골재"}</definedName>
    <definedName name="철거공사비">#N/A</definedName>
    <definedName name="철거수량">#REF!</definedName>
    <definedName name="철거자재" localSheetId="2">#REF!</definedName>
    <definedName name="철거자재" localSheetId="3">#REF!</definedName>
    <definedName name="철거자재" localSheetId="5">#REF!</definedName>
    <definedName name="철거자재">#REF!</definedName>
    <definedName name="철거전등단가" localSheetId="2">#REF!</definedName>
    <definedName name="철거전등단가" localSheetId="3">#REF!</definedName>
    <definedName name="철거전등단가" localSheetId="5">#REF!</definedName>
    <definedName name="철거전등단가">#REF!</definedName>
    <definedName name="철골공" localSheetId="2">#REF!</definedName>
    <definedName name="철골공" localSheetId="3">#REF!</definedName>
    <definedName name="철골공" localSheetId="5">#REF!</definedName>
    <definedName name="철골공">#REF!</definedName>
    <definedName name="철골공001">#REF!</definedName>
    <definedName name="철골공002">#REF!</definedName>
    <definedName name="철골공011">#REF!</definedName>
    <definedName name="철골공982">#REF!</definedName>
    <definedName name="철골공991">#REF!</definedName>
    <definedName name="철골공992">#REF!</definedName>
    <definedName name="철공" localSheetId="2">#REF!</definedName>
    <definedName name="철공" localSheetId="3">#REF!</definedName>
    <definedName name="철공" localSheetId="5">#REF!</definedName>
    <definedName name="철공">#REF!</definedName>
    <definedName name="철공001">#REF!</definedName>
    <definedName name="철공002">#REF!</definedName>
    <definedName name="철공011">#REF!</definedName>
    <definedName name="철공982">#REF!</definedName>
    <definedName name="철공991">#REF!</definedName>
    <definedName name="철공992">#REF!</definedName>
    <definedName name="철근가공조립기설및확포장">#REF!</definedName>
    <definedName name="철근가공조립신개설">#REF!</definedName>
    <definedName name="철근가공조립일반">#REF!</definedName>
    <definedName name="철근가공조립택지">#REF!</definedName>
    <definedName name="철근공">#REF!</definedName>
    <definedName name="철근공001">#REF!</definedName>
    <definedName name="철근공002">#REF!</definedName>
    <definedName name="철근공011">#REF!</definedName>
    <definedName name="철근공982">#REF!</definedName>
    <definedName name="철근공991">#REF!</definedName>
    <definedName name="철근공992">#REF!</definedName>
    <definedName name="철근소운반비">#REF!</definedName>
    <definedName name="철근운반">#N/A</definedName>
    <definedName name="철근콘크리트해체">#REF!</definedName>
    <definedName name="철도2" localSheetId="2">#REF!</definedName>
    <definedName name="철도2" localSheetId="3">#REF!</definedName>
    <definedName name="철도2" localSheetId="5">#REF!</definedName>
    <definedName name="철도2">#REF!</definedName>
    <definedName name="철도3" localSheetId="2">#REF!</definedName>
    <definedName name="철도3" localSheetId="3">#REF!</definedName>
    <definedName name="철도3" localSheetId="5">#REF!</definedName>
    <definedName name="철도3">#REF!</definedName>
    <definedName name="철도5" localSheetId="2">#REF!</definedName>
    <definedName name="철도5" localSheetId="3">#REF!</definedName>
    <definedName name="철도5" localSheetId="5">#REF!</definedName>
    <definedName name="철도5">#REF!</definedName>
    <definedName name="철도신호공">#REF!</definedName>
    <definedName name="철도신호공001">#REF!</definedName>
    <definedName name="철도신호공002">#REF!</definedName>
    <definedName name="철도신호공011">#REF!</definedName>
    <definedName name="철도신호공982">#REF!</definedName>
    <definedName name="철도신호공991">#REF!</definedName>
    <definedName name="철도신호공992">#REF!</definedName>
    <definedName name="철도용접공">#REF!</definedName>
    <definedName name="철판공" localSheetId="2">#REF!</definedName>
    <definedName name="철판공" localSheetId="3">#REF!</definedName>
    <definedName name="철판공" localSheetId="5">#REF!</definedName>
    <definedName name="철판공">#REF!</definedName>
    <definedName name="철판공001">#REF!</definedName>
    <definedName name="철판공002">#REF!</definedName>
    <definedName name="철판공011">#REF!</definedName>
    <definedName name="철판공982">#REF!</definedName>
    <definedName name="철판공991">#REF!</definedName>
    <definedName name="철판공992">#REF!</definedName>
    <definedName name="청">#REF!</definedName>
    <definedName name="청단풍">#REF!</definedName>
    <definedName name="청단풍H3.0">#REF!</definedName>
    <definedName name="청마총괄">#REF!</definedName>
    <definedName name="청암">#REF!</definedName>
    <definedName name="청주원주합침" localSheetId="0" hidden="1">{"'선로집계'!$A$1:$G$68"}</definedName>
    <definedName name="청주원주합침" hidden="1">{"'선로집계'!$A$1:$G$68"}</definedName>
    <definedName name="체적금액" localSheetId="2">#REF!</definedName>
    <definedName name="체적금액" localSheetId="3">#REF!</definedName>
    <definedName name="체적금액" localSheetId="5">#REF!</definedName>
    <definedName name="체적금액">#REF!</definedName>
    <definedName name="초기화2" localSheetId="2">#REF!</definedName>
    <definedName name="초기화2" localSheetId="3">#REF!</definedName>
    <definedName name="초기화2">#REF!</definedName>
    <definedName name="초기화3" localSheetId="2">#REF!</definedName>
    <definedName name="초기화3" localSheetId="3">#REF!</definedName>
    <definedName name="초기화3">#REF!</definedName>
    <definedName name="초기화4" localSheetId="2">#REF!</definedName>
    <definedName name="초기화4" localSheetId="3">#REF!</definedName>
    <definedName name="초기화4">#REF!</definedName>
    <definedName name="초기화5" localSheetId="2">#REF!</definedName>
    <definedName name="초기화5" localSheetId="3">#REF!</definedName>
    <definedName name="초기화5">#REF!</definedName>
    <definedName name="초기화6" localSheetId="2">#REF!</definedName>
    <definedName name="초기화6" localSheetId="3">#REF!</definedName>
    <definedName name="초기화6">#REF!</definedName>
    <definedName name="초기화7" localSheetId="2">#REF!</definedName>
    <definedName name="초기화7" localSheetId="3">#REF!</definedName>
    <definedName name="초기화7">#REF!</definedName>
    <definedName name="총" localSheetId="2" hidden="1">#REF!</definedName>
    <definedName name="총" localSheetId="3" hidden="1">#REF!</definedName>
    <definedName name="총" hidden="1">#REF!</definedName>
    <definedName name="총_원_가" localSheetId="2">#REF!</definedName>
    <definedName name="총_원_가" localSheetId="3">#REF!</definedName>
    <definedName name="총_원_가">#REF!</definedName>
    <definedName name="총계">#REF!</definedName>
    <definedName name="총공" localSheetId="0" hidden="1">{#N/A,#N/A,FALSE,"운반시간"}</definedName>
    <definedName name="총공" hidden="1">{#N/A,#N/A,FALSE,"운반시간"}</definedName>
    <definedName name="총괄" localSheetId="2">#REF!</definedName>
    <definedName name="총괄" localSheetId="3">#REF!</definedName>
    <definedName name="총괄" localSheetId="5">#REF!</definedName>
    <definedName name="총괄">#REF!</definedName>
    <definedName name="총괄11" localSheetId="0" hidden="1">{#N/A,#N/A,FALSE,"3가";#N/A,#N/A,FALSE,"3나";#N/A,#N/A,FALSE,"3다"}</definedName>
    <definedName name="총괄11" hidden="1">{#N/A,#N/A,FALSE,"3가";#N/A,#N/A,FALSE,"3나";#N/A,#N/A,FALSE,"3다"}</definedName>
    <definedName name="총괄표" localSheetId="2">#REF!</definedName>
    <definedName name="총괄표" localSheetId="3">#REF!</definedName>
    <definedName name="총괄표" localSheetId="5">#REF!</definedName>
    <definedName name="총괄표">#REF!</definedName>
    <definedName name="총괄표2">#REF!,#REF!,#REF!</definedName>
    <definedName name="총괄표9층">#REF!</definedName>
    <definedName name="총노무">#REF!</definedName>
    <definedName name="총원가" localSheetId="2">#REF!</definedName>
    <definedName name="총원가" localSheetId="3">#REF!</definedName>
    <definedName name="총원가" localSheetId="5">#REF!</definedName>
    <definedName name="총원가">#REF!</definedName>
    <definedName name="총원가2">#REF!</definedName>
    <definedName name="총자재">#REF!</definedName>
    <definedName name="총토탈">#REF!</definedName>
    <definedName name="총토탈1">#REF!</definedName>
    <definedName name="총토탈2">#REF!</definedName>
    <definedName name="총표">#REF!</definedName>
    <definedName name="최종ABSI">#REF!</definedName>
    <definedName name="최종ASCR">#REF!</definedName>
    <definedName name="최종ASCR_0">#REF!</definedName>
    <definedName name="최종ASCR_1">#REF!</definedName>
    <definedName name="최종ASCR_2">#REF!</definedName>
    <definedName name="최종ASCR_3">#REF!</definedName>
    <definedName name="최종ASCR_4">#REF!</definedName>
    <definedName name="최종ASCR_5">#REF!</definedName>
    <definedName name="최종ASCR_C">#REF!</definedName>
    <definedName name="최종ASI">#REF!</definedName>
    <definedName name="최종ASIB">#REF!</definedName>
    <definedName name="최종ASIR">#REF!</definedName>
    <definedName name="최종ASLR">#REF!</definedName>
    <definedName name="최종ASP">#REF!</definedName>
    <definedName name="최종ASP_0">#REF!</definedName>
    <definedName name="최종ASP_1">#REF!</definedName>
    <definedName name="최종ASP_2">#REF!</definedName>
    <definedName name="최종ASP_3">#REF!</definedName>
    <definedName name="최종ASP_4">#REF!</definedName>
    <definedName name="최종ASP_5">#REF!</definedName>
    <definedName name="최종ASP_C">#REF!</definedName>
    <definedName name="최종ASP_TP">#REF!</definedName>
    <definedName name="최종ASP_TP_0">#REF!</definedName>
    <definedName name="최종ASP_TP_1">#REF!</definedName>
    <definedName name="최종ASP_TP_2">#REF!</definedName>
    <definedName name="최종ASP_TP_3">#REF!</definedName>
    <definedName name="최종ASP_TP_4">#REF!</definedName>
    <definedName name="최종ASP_TP_5">#REF!</definedName>
    <definedName name="최종ASP_TP_C">#REF!</definedName>
    <definedName name="최종ASS">#REF!</definedName>
    <definedName name="최종ASS_C">#REF!</definedName>
    <definedName name="최종ASS_S">#REF!</definedName>
    <definedName name="최종ASS_T">#REF!</definedName>
    <definedName name="최종ASS_V">#REF!</definedName>
    <definedName name="최종ATCR">#REF!</definedName>
    <definedName name="최종AVCR">#REF!</definedName>
    <definedName name="최종AVIR">#REF!</definedName>
    <definedName name="최종BAMI">#REF!</definedName>
    <definedName name="최종BAMIS">#REF!</definedName>
    <definedName name="최종BCIB추가설계">#REF!</definedName>
    <definedName name="최종BRI">#REF!</definedName>
    <definedName name="최종BSI">#REF!</definedName>
    <definedName name="최종BSIB">#REF!</definedName>
    <definedName name="최종CCP">#REF!</definedName>
    <definedName name="최종CCS">#REF!</definedName>
    <definedName name="최종CDL">#REF!</definedName>
    <definedName name="최종CDLB">#REF!</definedName>
    <definedName name="최종CEPT">#REF!</definedName>
    <definedName name="최종CMX">#REF!</definedName>
    <definedName name="최종CPCR">#REF!</definedName>
    <definedName name="최종CRT">#REF!</definedName>
    <definedName name="최종CT">#REF!</definedName>
    <definedName name="최종DAT">#REF!</definedName>
    <definedName name="최종DCI">#REF!</definedName>
    <definedName name="최종DKU">#REF!</definedName>
    <definedName name="최종DTI">#REF!</definedName>
    <definedName name="최종EXIP">#REF!</definedName>
    <definedName name="최종FLI">#REF!</definedName>
    <definedName name="최종FLS">#REF!</definedName>
    <definedName name="최종H_CDL">#REF!</definedName>
    <definedName name="최종H_TRKS">#REF!</definedName>
    <definedName name="최종ILINE">#REF!</definedName>
    <definedName name="최종INCR">#REF!</definedName>
    <definedName name="최종INP">#REF!</definedName>
    <definedName name="최종INP_TP">#REF!</definedName>
    <definedName name="최종INS">#REF!</definedName>
    <definedName name="최종ITEC">#REF!</definedName>
    <definedName name="최종LGSI">#REF!</definedName>
    <definedName name="최종LINE">#REF!</definedName>
    <definedName name="최종LRP">#REF!</definedName>
    <definedName name="최종MODU">#REF!</definedName>
    <definedName name="최종MSCI">#REF!</definedName>
    <definedName name="최종MSCI_0">#REF!</definedName>
    <definedName name="최종MSCI_1">#REF!</definedName>
    <definedName name="최종MSCI_2">#REF!</definedName>
    <definedName name="최종MSCI_3">#REF!</definedName>
    <definedName name="최종MSCI_4">#REF!</definedName>
    <definedName name="최종MSCI_5">#REF!</definedName>
    <definedName name="최종MSCI_C">#REF!</definedName>
    <definedName name="최종MTU">#REF!</definedName>
    <definedName name="최종NAS">#REF!</definedName>
    <definedName name="최종NES">#REF!</definedName>
    <definedName name="최종NO.7">#REF!</definedName>
    <definedName name="최종PC">#REF!</definedName>
    <definedName name="최종PHM">#REF!</definedName>
    <definedName name="최종PLINK">#REF!</definedName>
    <definedName name="최종PRI">#REF!</definedName>
    <definedName name="최종PRT">#REF!</definedName>
    <definedName name="최종PSI">#REF!</definedName>
    <definedName name="최종RACR">#REF!</definedName>
    <definedName name="최종RASM">#REF!</definedName>
    <definedName name="최종RATIO">#REF!</definedName>
    <definedName name="최종RDKU">#REF!</definedName>
    <definedName name="최종RE1">#REF!</definedName>
    <definedName name="최종RI">#REF!</definedName>
    <definedName name="최종RI_0">#REF!</definedName>
    <definedName name="최종RI_1">#REF!</definedName>
    <definedName name="최종RI_2">#REF!</definedName>
    <definedName name="최종RI_3">#REF!</definedName>
    <definedName name="최종RI_4">#REF!</definedName>
    <definedName name="최종RI_5">#REF!</definedName>
    <definedName name="최종RI_C">#REF!</definedName>
    <definedName name="최종RT1">#REF!</definedName>
    <definedName name="최종SLINK">#REF!</definedName>
    <definedName name="최종SPCI">#REF!</definedName>
    <definedName name="최종SRASM">#REF!</definedName>
    <definedName name="최종SRCR">#REF!</definedName>
    <definedName name="최종SRE1">#REF!</definedName>
    <definedName name="최종SRI">#REF!</definedName>
    <definedName name="최종SRT1">#REF!</definedName>
    <definedName name="최종SSL">#REF!</definedName>
    <definedName name="최종SSLB">#REF!</definedName>
    <definedName name="최종SSLR">#REF!</definedName>
    <definedName name="최종SSWBB">#REF!</definedName>
    <definedName name="최종STM_1">#REF!</definedName>
    <definedName name="최종STR">#REF!</definedName>
    <definedName name="최종SYS">#REF!</definedName>
    <definedName name="최종TEC">#REF!</definedName>
    <definedName name="최종TRUNK">#REF!</definedName>
    <definedName name="최종TSL">#REF!</definedName>
    <definedName name="최종TSL_0">#REF!</definedName>
    <definedName name="최종TSL_1">#REF!</definedName>
    <definedName name="최종TSL_2">#REF!</definedName>
    <definedName name="최종TSL_3">#REF!</definedName>
    <definedName name="최종TSL_4">#REF!</definedName>
    <definedName name="최종TSL_5">#REF!</definedName>
    <definedName name="최종TSL_C">#REF!</definedName>
    <definedName name="최종TTC">#REF!</definedName>
    <definedName name="최종TTD">#REF!</definedName>
    <definedName name="최종VMH">#REF!</definedName>
    <definedName name="추" localSheetId="2">#REF!</definedName>
    <definedName name="추" localSheetId="3">#REF!</definedName>
    <definedName name="추" localSheetId="5">#REF!</definedName>
    <definedName name="추">#REF!</definedName>
    <definedName name="추가공정" localSheetId="2">#REF!</definedName>
    <definedName name="추가공정" localSheetId="3">#REF!</definedName>
    <definedName name="추가공정" localSheetId="5">#REF!</definedName>
    <definedName name="추가공정">#REF!</definedName>
    <definedName name="추공내역서" hidden="1">#REF!</definedName>
    <definedName name="추레이" localSheetId="2">#REF!</definedName>
    <definedName name="추레이" localSheetId="3">#REF!</definedName>
    <definedName name="추레이" localSheetId="5">#REF!</definedName>
    <definedName name="추레이">#REF!</definedName>
    <definedName name="추정2" localSheetId="2" hidden="1">#REF!</definedName>
    <definedName name="추정2" localSheetId="3" hidden="1">#REF!</definedName>
    <definedName name="추정2" localSheetId="5" hidden="1">#REF!</definedName>
    <definedName name="추정2" hidden="1">#REF!</definedName>
    <definedName name="출" hidden="1">#REF!</definedName>
    <definedName name="출장횟수대리급이하">#REF!</definedName>
    <definedName name="출장횟수부장급이상">#REF!</definedName>
    <definedName name="출장횟수차과장급">#REF!</definedName>
    <definedName name="취소" localSheetId="2">BlankMacro1</definedName>
    <definedName name="취소" localSheetId="3">BlankMacro1</definedName>
    <definedName name="취소" localSheetId="5">BlankMacro1</definedName>
    <definedName name="취소" localSheetId="0">BlankMacro1</definedName>
    <definedName name="취소">BlankMacro1</definedName>
    <definedName name="츞">#REF!</definedName>
    <definedName name="측량" localSheetId="2">#REF!</definedName>
    <definedName name="측량" localSheetId="3">#REF!</definedName>
    <definedName name="측량" localSheetId="5">#REF!</definedName>
    <definedName name="측량">#REF!</definedName>
    <definedName name="측부">#REF!</definedName>
    <definedName name="측부001">#REF!</definedName>
    <definedName name="측부002">#REF!</definedName>
    <definedName name="측부011">#REF!</definedName>
    <definedName name="측부982">#REF!</definedName>
    <definedName name="측부991">#REF!</definedName>
    <definedName name="측부992">#REF!</definedName>
    <definedName name="측정함" localSheetId="2">#REF!</definedName>
    <definedName name="측정함" localSheetId="3">#REF!</definedName>
    <definedName name="측정함" localSheetId="5">#REF!</definedName>
    <definedName name="측정함">#REF!</definedName>
    <definedName name="치_장_벽_돌_공">#REF!</definedName>
    <definedName name="치장벽돌공">#REF!</definedName>
    <definedName name="치장벽돌공001">#REF!</definedName>
    <definedName name="치장벽돌공002">#REF!</definedName>
    <definedName name="치장벽돌공011">#REF!</definedName>
    <definedName name="치장벽돌공982">#REF!</definedName>
    <definedName name="치장벽돌공991">#REF!</definedName>
    <definedName name="치장벽돌공992">#REF!</definedName>
    <definedName name="ㅋ" localSheetId="2">#REF!</definedName>
    <definedName name="ㅋ" localSheetId="3">#REF!</definedName>
    <definedName name="ㅋ" localSheetId="5">#REF!</definedName>
    <definedName name="ㅋ">#REF!</definedName>
    <definedName name="ㅋ1">#REF!</definedName>
    <definedName name="ㅋ륭ㅎㄹㅇㄹ" localSheetId="2">#REF!</definedName>
    <definedName name="ㅋ륭ㅎㄹㅇㄹ" localSheetId="3">#REF!</definedName>
    <definedName name="ㅋ륭ㅎㄹㅇㄹ" localSheetId="5">#REF!</definedName>
    <definedName name="ㅋ륭ㅎㄹㅇㄹ">#REF!</definedName>
    <definedName name="ㅋㅁ" localSheetId="0" hidden="1">{#N/A,#N/A,FALSE,"명세표"}</definedName>
    <definedName name="ㅋㅁ" hidden="1">{#N/A,#N/A,FALSE,"명세표"}</definedName>
    <definedName name="ㅋㅁㅁㅁㅌ" localSheetId="0" hidden="1">{#N/A,#N/A,FALSE,"ALM-ASISC"}</definedName>
    <definedName name="ㅋㅁㅁㅁㅌ" hidden="1">{#N/A,#N/A,FALSE,"ALM-ASISC"}</definedName>
    <definedName name="ㅋㅁㅁㅋㅁㅋ" localSheetId="0" hidden="1">{#N/A,#N/A,FALSE,"ALM-ASISC"}</definedName>
    <definedName name="ㅋㅁㅁㅋㅁㅋ" hidden="1">{#N/A,#N/A,FALSE,"ALM-ASISC"}</definedName>
    <definedName name="ㅋㅁㅋㅁㅁㅋ" localSheetId="0" hidden="1">{#N/A,#N/A,FALSE,"ALM-ASISC"}</definedName>
    <definedName name="ㅋㅁㅋㅁㅁㅋ" hidden="1">{#N/A,#N/A,FALSE,"ALM-ASISC"}</definedName>
    <definedName name="ㅋㅁㅋㅁㅋ" localSheetId="0" hidden="1">{#N/A,#N/A,FALSE,"ALM-ASISC"}</definedName>
    <definedName name="ㅋㅁㅋㅁㅋ" hidden="1">{#N/A,#N/A,FALSE,"ALM-ASISC"}</definedName>
    <definedName name="ㅋㅁㅋㅁㅋㅁ" localSheetId="0" hidden="1">{#N/A,#N/A,FALSE,"ALM-ASISC"}</definedName>
    <definedName name="ㅋㅁㅋㅁㅋㅁ" hidden="1">{#N/A,#N/A,FALSE,"ALM-ASISC"}</definedName>
    <definedName name="ㅋㅁㅋㅁㅋㅁㅋ" localSheetId="0" hidden="1">{#N/A,#N/A,FALSE,"ALM-ASISC"}</definedName>
    <definedName name="ㅋㅁㅋㅁㅋㅁㅋ" hidden="1">{#N/A,#N/A,FALSE,"ALM-ASISC"}</definedName>
    <definedName name="ㅋㅁㅋㅁㅋㅋㅁㅁ" localSheetId="0" hidden="1">{#N/A,#N/A,FALSE,"ALM-ASISC"}</definedName>
    <definedName name="ㅋㅁㅋㅁㅋㅋㅁㅁ" hidden="1">{#N/A,#N/A,FALSE,"ALM-ASISC"}</definedName>
    <definedName name="ㅋㅁㅋㅁㅋㅌㅌㅁㅌ" localSheetId="0" hidden="1">{#N/A,#N/A,FALSE,"ALM-ASISC"}</definedName>
    <definedName name="ㅋㅁㅋㅁㅋㅌㅌㅁㅌ" hidden="1">{#N/A,#N/A,FALSE,"ALM-ASISC"}</definedName>
    <definedName name="ㅋㅁㅋㅁㅌㄴㅌ" localSheetId="0" hidden="1">{#N/A,#N/A,FALSE,"ALM-ASISC"}</definedName>
    <definedName name="ㅋㅁㅋㅁㅌㄴㅌ" hidden="1">{#N/A,#N/A,FALSE,"ALM-ASISC"}</definedName>
    <definedName name="ㅋㅁㅋㅋㅁㅋㅋ" localSheetId="0" hidden="1">{#N/A,#N/A,FALSE,"ALM-ASISC"}</definedName>
    <definedName name="ㅋㅁㅋㅋㅁㅋㅋ" hidden="1">{#N/A,#N/A,FALSE,"ALM-ASISC"}</definedName>
    <definedName name="ㅋㅋ" localSheetId="0" hidden="1">{#N/A,#N/A,FALSE,"명세표"}</definedName>
    <definedName name="ㅋㅋ" hidden="1">{#N/A,#N/A,FALSE,"명세표"}</definedName>
    <definedName name="ㅋㅋㅁㅁㅌ" localSheetId="0" hidden="1">{#N/A,#N/A,FALSE,"ALM-ASISC"}</definedName>
    <definedName name="ㅋㅋㅁㅁㅌ" hidden="1">{#N/A,#N/A,FALSE,"ALM-ASISC"}</definedName>
    <definedName name="ㅋㅋㅋ" localSheetId="0" hidden="1">{#N/A,#N/A,FALSE,"단가표지"}</definedName>
    <definedName name="ㅋㅋㅋ" hidden="1">{#N/A,#N/A,FALSE,"단가표지"}</definedName>
    <definedName name="ㅋㅋㅋㅋ" localSheetId="0" hidden="1">{#N/A,#N/A,FALSE,"ALM-ASISC"}</definedName>
    <definedName name="ㅋㅋㅋㅋ" hidden="1">{#N/A,#N/A,FALSE,"ALM-ASISC"}</definedName>
    <definedName name="ㅋㅋㅌ" localSheetId="0" hidden="1">{#N/A,#N/A,FALSE,"ALM-ASISC"}</definedName>
    <definedName name="ㅋㅋㅌ" hidden="1">{#N/A,#N/A,FALSE,"ALM-ASISC"}</definedName>
    <definedName name="ㅋㅋㅌㅋㅌ" localSheetId="0" hidden="1">{#N/A,#N/A,FALSE,"ALM-ASISC"}</definedName>
    <definedName name="ㅋㅋㅌㅋㅌ" hidden="1">{#N/A,#N/A,FALSE,"ALM-ASISC"}</definedName>
    <definedName name="ㅋㅌ" localSheetId="0" hidden="1">{"'용역비'!$A$4:$C$8"}</definedName>
    <definedName name="ㅋㅌ" hidden="1">{"'용역비'!$A$4:$C$8"}</definedName>
    <definedName name="ㅋㅌㅊ" localSheetId="0" hidden="1">{#N/A,#N/A,FALSE,"ALM-ASISC"}</definedName>
    <definedName name="ㅋㅌㅊ" hidden="1">{#N/A,#N/A,FALSE,"ALM-ASISC"}</definedName>
    <definedName name="ㅋㅌㅊㅋㅊㅌㅋ" localSheetId="0" hidden="1">{#N/A,#N/A,FALSE,"ALM-ASISC"}</definedName>
    <definedName name="ㅋㅌㅊㅋㅊㅌㅋ" hidden="1">{#N/A,#N/A,FALSE,"ALM-ASISC"}</definedName>
    <definedName name="ㅋㅌㅋㅌㅋ" localSheetId="0" hidden="1">{#N/A,#N/A,FALSE,"ALM-ASISC"}</definedName>
    <definedName name="ㅋㅌㅋㅌㅋ" hidden="1">{#N/A,#N/A,FALSE,"ALM-ASISC"}</definedName>
    <definedName name="ㅋㅌㅋㅌㅋㅌ" localSheetId="0" hidden="1">{#N/A,#N/A,FALSE,"ALM-ASISC"}</definedName>
    <definedName name="ㅋㅌㅋㅌㅋㅌ" hidden="1">{#N/A,#N/A,FALSE,"ALM-ASISC"}</definedName>
    <definedName name="ㅋㅌㅌㅋ" localSheetId="0" hidden="1">{#N/A,#N/A,FALSE,"ALM-ASISC"}</definedName>
    <definedName name="ㅋㅌㅌㅋ" hidden="1">{#N/A,#N/A,FALSE,"ALM-ASISC"}</definedName>
    <definedName name="ㅋㅌㅌㅋㅋㅋㅌ" localSheetId="0" hidden="1">{#N/A,#N/A,FALSE,"ALM-ASISC"}</definedName>
    <definedName name="ㅋㅌㅌㅋㅋㅋㅌ" hidden="1">{#N/A,#N/A,FALSE,"ALM-ASISC"}</definedName>
    <definedName name="ㅋㅌㅌㅌ" localSheetId="0" hidden="1">{#N/A,#N/A,FALSE,"ALM-ASISC"}</definedName>
    <definedName name="ㅋㅌㅌㅌ" hidden="1">{#N/A,#N/A,FALSE,"ALM-ASISC"}</definedName>
    <definedName name="ㅋ티ㅓ하ㅣ" localSheetId="2">#REF!</definedName>
    <definedName name="ㅋ티ㅓ하ㅣ" localSheetId="3">#REF!</definedName>
    <definedName name="ㅋ티ㅓ하ㅣ" localSheetId="5">#REF!</definedName>
    <definedName name="ㅋ티ㅓ하ㅣ">#REF!</definedName>
    <definedName name="카" localSheetId="0" hidden="1">{#N/A,#N/A,FALSE,"ALM-ASISC"}</definedName>
    <definedName name="카" hidden="1">{#N/A,#N/A,FALSE,"ALM-ASISC"}</definedName>
    <definedName name="카카" localSheetId="0" hidden="1">{#N/A,#N/A,FALSE,"전력간선"}</definedName>
    <definedName name="카카" hidden="1">{#N/A,#N/A,FALSE,"전력간선"}</definedName>
    <definedName name="카카1" localSheetId="0" hidden="1">{#N/A,#N/A,FALSE,"전력간선"}</definedName>
    <definedName name="카카1" hidden="1">{#N/A,#N/A,FALSE,"전력간선"}</definedName>
    <definedName name="카ㅓ치" localSheetId="2">#REF!</definedName>
    <definedName name="카ㅓ치" localSheetId="3">#REF!</definedName>
    <definedName name="카ㅓ치" localSheetId="5">#REF!</definedName>
    <definedName name="카ㅓ치">#REF!</definedName>
    <definedName name="캇타간재">#REF!</definedName>
    <definedName name="캇타노무">#REF!</definedName>
    <definedName name="캇타노무야간">#REF!</definedName>
    <definedName name="캇타손료">#REF!</definedName>
    <definedName name="케이블_1">#REF!</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케이블공노" localSheetId="2">#REF!</definedName>
    <definedName name="케이블공노" localSheetId="3">#REF!</definedName>
    <definedName name="케이블공노">#REF!</definedName>
    <definedName name="케이블보호수공">#REF!</definedName>
    <definedName name="케이블보호인공">#REF!</definedName>
    <definedName name="코드" localSheetId="5">#REF!</definedName>
    <definedName name="코드">#REF!</definedName>
    <definedName name="코아공">#REF!</definedName>
    <definedName name="코아공통">#REF!</definedName>
    <definedName name="코아공통비">#REF!</definedName>
    <definedName name="코아공통비네">#REF!</definedName>
    <definedName name="코아공통비다">#REF!</definedName>
    <definedName name="코아드릴100">#REF!</definedName>
    <definedName name="코아드릴50">#REF!</definedName>
    <definedName name="코아드릴80">#REF!</definedName>
    <definedName name="코아드릴조합경">#REF!</definedName>
    <definedName name="코아드릴조합노">#REF!</definedName>
    <definedName name="코아드릴조합재">#REF!</definedName>
    <definedName name="코킹공">#REF!</definedName>
    <definedName name="코킹공001">#REF!</definedName>
    <definedName name="코킹공002">#REF!</definedName>
    <definedName name="코킹공011">#REF!</definedName>
    <definedName name="코킹공982">#REF!</definedName>
    <definedName name="코킹공991">#REF!</definedName>
    <definedName name="코킹공992">#REF!</definedName>
    <definedName name="콘크">#REF!</definedName>
    <definedName name="콘크리트2" hidden="1">#REF!</definedName>
    <definedName name="콘크리트공">#REF!</definedName>
    <definedName name="콘크리트공001">#REF!</definedName>
    <definedName name="콘크리트공002">#REF!</definedName>
    <definedName name="콘크리트공011">#REF!</definedName>
    <definedName name="콘크리트공982">#REF!</definedName>
    <definedName name="콘크리트공991">#REF!</definedName>
    <definedName name="콘크리트공992">#REF!</definedName>
    <definedName name="콘크리트포장절단">#REF!</definedName>
    <definedName name="콤프" localSheetId="2">#REF!</definedName>
    <definedName name="콤프" localSheetId="3">#REF!</definedName>
    <definedName name="콤프" localSheetId="5">#REF!</definedName>
    <definedName name="콤프">#REF!</definedName>
    <definedName name="ㅌ" localSheetId="2">#REF!</definedName>
    <definedName name="ㅌ" localSheetId="3">#REF!</definedName>
    <definedName name="ㅌ" localSheetId="5">#REF!</definedName>
    <definedName name="ㅌ">#REF!</definedName>
    <definedName name="ㅌ1121" localSheetId="2">#REF!</definedName>
    <definedName name="ㅌ1121" localSheetId="3">#REF!</definedName>
    <definedName name="ㅌ1121" localSheetId="5">#REF!</definedName>
    <definedName name="ㅌ1121">#REF!</definedName>
    <definedName name="ㅌ노">#REF!</definedName>
    <definedName name="ㅌㅊ" localSheetId="0" hidden="1">{#N/A,#N/A,FALSE,"ALM-ASISC"}</definedName>
    <definedName name="ㅌㅊ" hidden="1">{#N/A,#N/A,FALSE,"ALM-ASISC"}</definedName>
    <definedName name="ㅌㅊㅌ" localSheetId="0" hidden="1">{#N/A,#N/A,FALSE,"ALM-ASISC"}</definedName>
    <definedName name="ㅌㅊㅌ" hidden="1">{#N/A,#N/A,FALSE,"ALM-ASISC"}</definedName>
    <definedName name="ㅌㅊㅌㅊㅌ" localSheetId="0" hidden="1">{#N/A,#N/A,FALSE,"ALM-ASISC"}</definedName>
    <definedName name="ㅌㅊㅌㅊㅌ" hidden="1">{#N/A,#N/A,FALSE,"ALM-ASISC"}</definedName>
    <definedName name="ㅌㅊㅌㅋ" localSheetId="0" hidden="1">{#N/A,#N/A,FALSE,"ALM-ASISC"}</definedName>
    <definedName name="ㅌㅊㅌㅋ" hidden="1">{#N/A,#N/A,FALSE,"ALM-ASISC"}</definedName>
    <definedName name="ㅌ처포" localSheetId="2">#REF!</definedName>
    <definedName name="ㅌ처포" localSheetId="3">#REF!</definedName>
    <definedName name="ㅌ처포" localSheetId="5">#REF!</definedName>
    <definedName name="ㅌ처포">#REF!</definedName>
    <definedName name="ㅌㅋㅌㅋㅋㅌ" localSheetId="0" hidden="1">{#N/A,#N/A,FALSE,"ALM-ASISC"}</definedName>
    <definedName name="ㅌㅋㅌㅋㅋㅌ" hidden="1">{#N/A,#N/A,FALSE,"ALM-ASISC"}</definedName>
    <definedName name="ㅌㅋㅌㅋㅋㅌㅋ" localSheetId="0" hidden="1">{#N/A,#N/A,FALSE,"ALM-ASISC"}</definedName>
    <definedName name="ㅌㅋㅌㅋㅋㅌㅋ" hidden="1">{#N/A,#N/A,FALSE,"ALM-ASISC"}</definedName>
    <definedName name="ㅌㅋㅌㅌㅋㅌ" localSheetId="0" hidden="1">{#N/A,#N/A,FALSE,"ALM-ASISC"}</definedName>
    <definedName name="ㅌㅋㅌㅌㅋㅌ" hidden="1">{#N/A,#N/A,FALSE,"ALM-ASISC"}</definedName>
    <definedName name="ㅌㅋㅌㅌㅌㅋ" localSheetId="0" hidden="1">{#N/A,#N/A,FALSE,"ALM-ASISC"}</definedName>
    <definedName name="ㅌㅋㅌㅌㅌㅋ" hidden="1">{#N/A,#N/A,FALSE,"ALM-ASISC"}</definedName>
    <definedName name="ㅌㅌㅊㅋㅋㅋ" localSheetId="0" hidden="1">{#N/A,#N/A,FALSE,"ALM-ASISC"}</definedName>
    <definedName name="ㅌㅌㅊㅋㅋㅋ" hidden="1">{#N/A,#N/A,FALSE,"ALM-ASISC"}</definedName>
    <definedName name="ㅌㅌㅊㅌㅌ" localSheetId="0" hidden="1">{#N/A,#N/A,FALSE,"ALM-ASISC"}</definedName>
    <definedName name="ㅌㅌㅊㅌㅌ" hidden="1">{#N/A,#N/A,FALSE,"ALM-ASISC"}</definedName>
    <definedName name="ㅌㅌㅋㅌㅌ" localSheetId="0" hidden="1">{#N/A,#N/A,FALSE,"ALM-ASISC"}</definedName>
    <definedName name="ㅌㅌㅋㅌㅌ" hidden="1">{#N/A,#N/A,FALSE,"ALM-ASISC"}</definedName>
    <definedName name="ㅌㅌㅌㅌㄴㄴㅁㄴㅁ" localSheetId="0" hidden="1">{#N/A,#N/A,FALSE,"ALM-ASISC"}</definedName>
    <definedName name="ㅌㅌㅌㅌㄴㄴㅁㄴㅁ" hidden="1">{#N/A,#N/A,FALSE,"ALM-ASISC"}</definedName>
    <definedName name="ㅌㅌㅌㅌㅌ" localSheetId="0" hidden="1">{#N/A,#N/A,FALSE,"ALM-ASISC"}</definedName>
    <definedName name="ㅌㅌㅌㅌㅌ" hidden="1">{#N/A,#N/A,FALSE,"ALM-ASISC"}</definedName>
    <definedName name="ㅌㅌㅌㅌㅌㅌ" localSheetId="0" hidden="1">{#N/A,#N/A,FALSE,"ALM-ASISC"}</definedName>
    <definedName name="ㅌㅌㅌㅌㅌㅌ" hidden="1">{#N/A,#N/A,FALSE,"ALM-ASISC"}</definedName>
    <definedName name="ㅌㅍㅌ" localSheetId="2">#REF!</definedName>
    <definedName name="ㅌㅍㅌ" localSheetId="3">#REF!</definedName>
    <definedName name="ㅌㅍㅌ" localSheetId="5">#REF!</definedName>
    <definedName name="ㅌㅍㅌ">#REF!</definedName>
    <definedName name="타" localSheetId="0" hidden="1">{#N/A,#N/A,FALSE,"ALM-ASISC"}</definedName>
    <definedName name="타" hidden="1">{#N/A,#N/A,FALSE,"ALM-ASISC"}</definedName>
    <definedName name="타1">#REF!</definedName>
    <definedName name="타견적" hidden="1">#REF!</definedName>
    <definedName name="타공100" localSheetId="2">#REF!</definedName>
    <definedName name="타공100" localSheetId="3">#REF!</definedName>
    <definedName name="타공100" localSheetId="5">#REF!</definedName>
    <definedName name="타공100">#REF!</definedName>
    <definedName name="타공150" localSheetId="2">#REF!</definedName>
    <definedName name="타공150" localSheetId="3">#REF!</definedName>
    <definedName name="타공150" localSheetId="5">#REF!</definedName>
    <definedName name="타공150">#REF!</definedName>
    <definedName name="타공200" localSheetId="2">#REF!</definedName>
    <definedName name="타공200" localSheetId="3">#REF!</definedName>
    <definedName name="타공200" localSheetId="5">#REF!</definedName>
    <definedName name="타공200">#REF!</definedName>
    <definedName name="타공250" localSheetId="2">#REF!</definedName>
    <definedName name="타공250" localSheetId="3">#REF!</definedName>
    <definedName name="타공250" localSheetId="5">#REF!</definedName>
    <definedName name="타공250">#REF!</definedName>
    <definedName name="타일공">#REF!</definedName>
    <definedName name="타일공001">#REF!</definedName>
    <definedName name="타일공002">#REF!</definedName>
    <definedName name="타일공011">#REF!</definedName>
    <definedName name="타일공982">#REF!</definedName>
    <definedName name="타일공991">#REF!</definedName>
    <definedName name="타일공992">#REF!</definedName>
    <definedName name="타ㅐㅁㄴ" localSheetId="2">#REF!</definedName>
    <definedName name="타ㅐㅁㄴ" localSheetId="3">#REF!</definedName>
    <definedName name="타ㅐㅁㄴ" localSheetId="5">#REF!</definedName>
    <definedName name="타ㅐㅁㄴ">#REF!</definedName>
    <definedName name="태산목H2.5">#REF!</definedName>
    <definedName name="터">#N/A</definedName>
    <definedName name="터미날" localSheetId="2">#REF!</definedName>
    <definedName name="터미날" localSheetId="3">#REF!</definedName>
    <definedName name="터미날" localSheetId="5">#REF!</definedName>
    <definedName name="터미날">#REF!</definedName>
    <definedName name="터파기">#N/A</definedName>
    <definedName name="터파기계산">#REF!</definedName>
    <definedName name="템" localSheetId="2">BlankMacro1</definedName>
    <definedName name="템" localSheetId="3">BlankMacro1</definedName>
    <definedName name="템" localSheetId="5">BlankMacro1</definedName>
    <definedName name="템" localSheetId="0">BlankMacro1</definedName>
    <definedName name="템">BlankMacro1</definedName>
    <definedName name="템2" localSheetId="2">BlankMacro1</definedName>
    <definedName name="템2" localSheetId="3">BlankMacro1</definedName>
    <definedName name="템2" localSheetId="5">BlankMacro1</definedName>
    <definedName name="템2" localSheetId="0">BlankMacro1</definedName>
    <definedName name="템2">BlankMacro1</definedName>
    <definedName name="템3" localSheetId="2">BlankMacro1</definedName>
    <definedName name="템3" localSheetId="3">BlankMacro1</definedName>
    <definedName name="템3" localSheetId="5">BlankMacro1</definedName>
    <definedName name="템3" localSheetId="0">BlankMacro1</definedName>
    <definedName name="템3">BlankMacro1</definedName>
    <definedName name="템4" localSheetId="2">BlankMacro1</definedName>
    <definedName name="템4" localSheetId="3">BlankMacro1</definedName>
    <definedName name="템4" localSheetId="5">BlankMacro1</definedName>
    <definedName name="템4" localSheetId="0">BlankMacro1</definedName>
    <definedName name="템4">BlankMacro1</definedName>
    <definedName name="템5" localSheetId="2">BlankMacro1</definedName>
    <definedName name="템5" localSheetId="3">BlankMacro1</definedName>
    <definedName name="템5" localSheetId="5">BlankMacro1</definedName>
    <definedName name="템5" localSheetId="0">BlankMacro1</definedName>
    <definedName name="템5">BlankMacro1</definedName>
    <definedName name="템6" localSheetId="2">BlankMacro1</definedName>
    <definedName name="템6" localSheetId="3">BlankMacro1</definedName>
    <definedName name="템6" localSheetId="5">BlankMacro1</definedName>
    <definedName name="템6" localSheetId="0">BlankMacro1</definedName>
    <definedName name="템6">BlankMacro1</definedName>
    <definedName name="템플리트모듈1" localSheetId="2">BlankMacro1</definedName>
    <definedName name="템플리트모듈1" localSheetId="3">BlankMacro1</definedName>
    <definedName name="템플리트모듈1" localSheetId="5">BlankMacro1</definedName>
    <definedName name="템플리트모듈1" localSheetId="0">BlankMacro1</definedName>
    <definedName name="템플리트모듈1">BlankMacro1</definedName>
    <definedName name="템플리트모듈2" localSheetId="2">BlankMacro1</definedName>
    <definedName name="템플리트모듈2" localSheetId="3">BlankMacro1</definedName>
    <definedName name="템플리트모듈2" localSheetId="5">BlankMacro1</definedName>
    <definedName name="템플리트모듈2" localSheetId="0">BlankMacro1</definedName>
    <definedName name="템플리트모듈2">BlankMacro1</definedName>
    <definedName name="템플리트모듈3" localSheetId="2">BlankMacro1</definedName>
    <definedName name="템플리트모듈3" localSheetId="3">BlankMacro1</definedName>
    <definedName name="템플리트모듈3" localSheetId="5">BlankMacro1</definedName>
    <definedName name="템플리트모듈3" localSheetId="0">BlankMacro1</definedName>
    <definedName name="템플리트모듈3">BlankMacro1</definedName>
    <definedName name="템플리트모듈4" localSheetId="2">BlankMacro1</definedName>
    <definedName name="템플리트모듈4" localSheetId="3">BlankMacro1</definedName>
    <definedName name="템플리트모듈4" localSheetId="5">BlankMacro1</definedName>
    <definedName name="템플리트모듈4" localSheetId="0">BlankMacro1</definedName>
    <definedName name="템플리트모듈4">BlankMacro1</definedName>
    <definedName name="템플리트모듈5" localSheetId="2">BlankMacro1</definedName>
    <definedName name="템플리트모듈5" localSheetId="3">BlankMacro1</definedName>
    <definedName name="템플리트모듈5" localSheetId="5">BlankMacro1</definedName>
    <definedName name="템플리트모듈5" localSheetId="0">BlankMacro1</definedName>
    <definedName name="템플리트모듈5">BlankMacro1</definedName>
    <definedName name="템플리트모듈6" localSheetId="2">BlankMacro1</definedName>
    <definedName name="템플리트모듈6" localSheetId="3">BlankMacro1</definedName>
    <definedName name="템플리트모듈6" localSheetId="5">BlankMacro1</definedName>
    <definedName name="템플리트모듈6" localSheetId="0">BlankMacro1</definedName>
    <definedName name="템플리트모듈6">BlankMacro1</definedName>
    <definedName name="토" hidden="1">#REF!</definedName>
    <definedName name="토공2" localSheetId="0" hidden="1">{#N/A,#N/A,FALSE,"2~8번"}</definedName>
    <definedName name="토공2" hidden="1">{#N/A,#N/A,FALSE,"2~8번"}</definedName>
    <definedName name="토공및흙막이공사비">#N/A</definedName>
    <definedName name="토공전체" localSheetId="0" hidden="1">{#N/A,#N/A,FALSE,"운반시간"}</definedName>
    <definedName name="토공전체" hidden="1">{#N/A,#N/A,FALSE,"운반시간"}</definedName>
    <definedName name="토목">#REF!</definedName>
    <definedName name="토목1" localSheetId="2">#REF!</definedName>
    <definedName name="토목1" localSheetId="3">#REF!</definedName>
    <definedName name="토목1" localSheetId="5">#REF!</definedName>
    <definedName name="토목1">#REF!</definedName>
    <definedName name="토목p">#REF!</definedName>
    <definedName name="토목공사" localSheetId="0" hidden="1">{#N/A,#N/A,FALSE,"이태원철근"}</definedName>
    <definedName name="토목공사" hidden="1">{#N/A,#N/A,FALSE,"이태원철근"}</definedName>
    <definedName name="토목공사강릉" hidden="1">#REF!</definedName>
    <definedName name="토목내역">#REF!</definedName>
    <definedName name="토목설계" localSheetId="0" hidden="1">{#N/A,#N/A,FALSE,"골재소요량";#N/A,#N/A,FALSE,"골재소요량"}</definedName>
    <definedName name="토목설계" hidden="1">{#N/A,#N/A,FALSE,"골재소요량";#N/A,#N/A,FALSE,"골재소요량"}</definedName>
    <definedName name="토목실견적" localSheetId="0" hidden="1">{#N/A,#N/A,FALSE,"이태원철근"}</definedName>
    <definedName name="토목실견적" hidden="1">{#N/A,#N/A,FALSE,"이태원철근"}</definedName>
    <definedName name="토목이월">#REF!</definedName>
    <definedName name="토목이월1">#REF!</definedName>
    <definedName name="토목총괄_세부">#REF!=#REF!</definedName>
    <definedName name="토사">#REF!</definedName>
    <definedName name="토사보014180경">#REF!</definedName>
    <definedName name="토사보014180노">#REF!</definedName>
    <definedName name="토사보014180재">#REF!</definedName>
    <definedName name="토사보01445경">#REF!</definedName>
    <definedName name="토사보01445노">#REF!</definedName>
    <definedName name="토사보01445재">#REF!</definedName>
    <definedName name="토사보02180경">#REF!</definedName>
    <definedName name="토사보02180노">#REF!</definedName>
    <definedName name="토사보02180재">#REF!</definedName>
    <definedName name="토사보0245경">#REF!</definedName>
    <definedName name="토사보0245노">#REF!</definedName>
    <definedName name="토사보0245재">#REF!</definedName>
    <definedName name="토사보04180경">#REF!</definedName>
    <definedName name="토사보04180노">#REF!</definedName>
    <definedName name="토사보04180재">#REF!</definedName>
    <definedName name="토사보0445경">#REF!</definedName>
    <definedName name="토사보0445노">#REF!</definedName>
    <definedName name="토사보0445재">#REF!</definedName>
    <definedName name="토사보07180경">#REF!</definedName>
    <definedName name="토사보07180노">#REF!</definedName>
    <definedName name="토사보07180재">#REF!</definedName>
    <definedName name="토사보0745경">#REF!</definedName>
    <definedName name="토사보0745노">#REF!</definedName>
    <definedName name="토사보0745재">#REF!</definedName>
    <definedName name="토사주014180경">#REF!</definedName>
    <definedName name="토사주014180노">#REF!</definedName>
    <definedName name="토사주014180재">#REF!</definedName>
    <definedName name="토사주01445경">#REF!</definedName>
    <definedName name="토사주01445노">#REF!</definedName>
    <definedName name="토사주01445재">#REF!</definedName>
    <definedName name="토사주02180경">#REF!</definedName>
    <definedName name="토사주02180노">#REF!</definedName>
    <definedName name="토사주02180재">#REF!</definedName>
    <definedName name="토사주0245경">#REF!</definedName>
    <definedName name="토사주0245노">#REF!</definedName>
    <definedName name="토사주0245재">#REF!</definedName>
    <definedName name="토사주04180경">#REF!</definedName>
    <definedName name="토사주04180노">#REF!</definedName>
    <definedName name="토사주04180재">#REF!</definedName>
    <definedName name="토사주0445경">#REF!</definedName>
    <definedName name="토사주0445노">#REF!</definedName>
    <definedName name="토사주0445재">#REF!</definedName>
    <definedName name="토사주07180경">#REF!</definedName>
    <definedName name="토사주07180노">#REF!</definedName>
    <definedName name="토사주07180재">#REF!</definedName>
    <definedName name="토사주0745경">#REF!</definedName>
    <definedName name="토사주0745노">#REF!</definedName>
    <definedName name="토사주0745재">#REF!</definedName>
    <definedName name="토적집계">#REF!</definedName>
    <definedName name="토탈음향" localSheetId="2">#REF!</definedName>
    <definedName name="토탈음향" localSheetId="3">#REF!</definedName>
    <definedName name="토탈음향" localSheetId="5">#REF!</definedName>
    <definedName name="토탈음향">#REF!</definedName>
    <definedName name="통" localSheetId="2">#REF!</definedName>
    <definedName name="통" localSheetId="3">#REF!</definedName>
    <definedName name="통" localSheetId="5">#REF!</definedName>
    <definedName name="통">#REF!</definedName>
    <definedName name="통1" localSheetId="2">#REF!</definedName>
    <definedName name="통1" localSheetId="3">#REF!</definedName>
    <definedName name="통1" localSheetId="5">#REF!</definedName>
    <definedName name="통1">#REF!</definedName>
    <definedName name="통내">#REF!</definedName>
    <definedName name="통설">#REF!</definedName>
    <definedName name="통신" localSheetId="0" hidden="1">{#N/A,#N/A,FALSE,"ALM-ASISC"}</definedName>
    <definedName name="통신" hidden="1">{#N/A,#N/A,FALSE,"ALM-ASISC"}</definedName>
    <definedName name="통신1공구" localSheetId="2">#REF!</definedName>
    <definedName name="통신1공구" localSheetId="3">#REF!</definedName>
    <definedName name="통신1공구" localSheetId="5">#REF!</definedName>
    <definedName name="통신1공구">#REF!</definedName>
    <definedName name="통신2공구" localSheetId="2">#REF!</definedName>
    <definedName name="통신2공구" localSheetId="3">#REF!</definedName>
    <definedName name="통신2공구">#REF!</definedName>
    <definedName name="통신공사" localSheetId="0" hidden="1">{#N/A,#N/A,FALSE,"3가";#N/A,#N/A,FALSE,"3나";#N/A,#N/A,FALSE,"3다"}</definedName>
    <definedName name="통신공사" hidden="1">{#N/A,#N/A,FALSE,"3가";#N/A,#N/A,FALSE,"3나";#N/A,#N/A,FALSE,"3다"}</definedName>
    <definedName name="통신관련기능사_통신기능사001">#REF!</definedName>
    <definedName name="통신관련기능사_통신기능사002">#REF!</definedName>
    <definedName name="통신관련기능사_통신기능사011">#REF!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982">#REF!</definedName>
    <definedName name="통신관련기사_통신기사1급991">#REF!</definedName>
    <definedName name="통신관련기사_통신기사1급992">#REF!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982">#REF!</definedName>
    <definedName name="통신관련산업기사_통신기사2급991">#REF!</definedName>
    <definedName name="통신관련산업기사_통신기사2급992">#REF!</definedName>
    <definedName name="통신기능사">#REF!</definedName>
    <definedName name="통신기사1급">#REF!</definedName>
    <definedName name="통신기사2급">#REF!</definedName>
    <definedName name="통신내선공">#REF!</definedName>
    <definedName name="통신내선공001">#REF!</definedName>
    <definedName name="통신내선공002">#REF!</definedName>
    <definedName name="통신내선공011">#REF!</definedName>
    <definedName name="통신내선공982">#REF!</definedName>
    <definedName name="통신내선공991">#REF!</definedName>
    <definedName name="통신내선공992">#REF!</definedName>
    <definedName name="통신설비공">#REF!</definedName>
    <definedName name="통신설비공001">#REF!</definedName>
    <definedName name="통신설비공002">#REF!</definedName>
    <definedName name="통신설비공011">#REF!</definedName>
    <definedName name="통신설비공982">#REF!</definedName>
    <definedName name="통신설비공991">#REF!</definedName>
    <definedName name="통신설비공992">#REF!</definedName>
    <definedName name="통신외선공">#REF!</definedName>
    <definedName name="통신외선공001">#REF!</definedName>
    <definedName name="통신외선공002">#REF!</definedName>
    <definedName name="통신외선공011">#REF!</definedName>
    <definedName name="통신외선공982">#REF!</definedName>
    <definedName name="통신외선공991">#REF!</definedName>
    <definedName name="통신외선공992">#REF!</definedName>
    <definedName name="통신원가" localSheetId="2">#REF!</definedName>
    <definedName name="통신원가" localSheetId="3">#REF!</definedName>
    <definedName name="통신원가" localSheetId="5">#REF!</definedName>
    <definedName name="통신원가">#REF!</definedName>
    <definedName name="통신집계" localSheetId="0">BlankMacro1</definedName>
    <definedName name="통신집계">BlankMacro1</definedName>
    <definedName name="통신케이블공">#REF!</definedName>
    <definedName name="통신케이블공001">#REF!</definedName>
    <definedName name="통신케이블공002">#REF!</definedName>
    <definedName name="통신케이블공011">#REF!</definedName>
    <definedName name="통신케이블공982">#REF!</definedName>
    <definedName name="통신케이블공991">#REF!</definedName>
    <definedName name="통신케이블공992">#REF!</definedName>
    <definedName name="통영수량">#REF!</definedName>
    <definedName name="통원" localSheetId="2">#REF!</definedName>
    <definedName name="통원" localSheetId="3">#REF!</definedName>
    <definedName name="통원" localSheetId="5">#REF!</definedName>
    <definedName name="통원">#REF!</definedName>
    <definedName name="통합">#N/A</definedName>
    <definedName name="통합배선">#REF!</definedName>
    <definedName name="통합배선외주비계" localSheetId="2">#REF!</definedName>
    <definedName name="통합배선외주비계" localSheetId="3">#REF!</definedName>
    <definedName name="통합배선외주비계" localSheetId="5">#REF!</definedName>
    <definedName name="통합배선외주비계">#REF!</definedName>
    <definedName name="퇴직공제부금">#REF!</definedName>
    <definedName name="투찰서_2">#N/A</definedName>
    <definedName name="투찰서_3">#N/A</definedName>
    <definedName name="투찰서2">#N/A</definedName>
    <definedName name="특고">#REF!</definedName>
    <definedName name="특고압">#REF!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982">#REF!</definedName>
    <definedName name="특고압케이블전공991">#REF!</definedName>
    <definedName name="특고압케이블전공992">#REF!</definedName>
    <definedName name="특급">#REF!,#REF!,#REF!,#REF!,#REF!,#REF!</definedName>
    <definedName name="특급기술자">#REF!,#REF!,#REF!,#REF!,#REF!,#REF!</definedName>
    <definedName name="특급원자력비파괴시험공001">#REF!</definedName>
    <definedName name="특급원자력비파괴시험공002">#REF!</definedName>
    <definedName name="특급원자력비파괴시험공011">#REF!</definedName>
    <definedName name="특급원자력비파괴시험공982">#REF!</definedName>
    <definedName name="특급원자력비파괴시험공991">#REF!</definedName>
    <definedName name="특급원자력비파괴시험공992">#REF!</definedName>
    <definedName name="특급자">#REF!,#REF!,#REF!,#REF!,#REF!,#REF!</definedName>
    <definedName name="특별">#REF!</definedName>
    <definedName name="특별시방서1" localSheetId="0" hidden="1">{#N/A,#N/A,FALSE,"ALM-ASISC"}</definedName>
    <definedName name="특별시방서1" hidden="1">{#N/A,#N/A,FALSE,"ALM-ASISC"}</definedName>
    <definedName name="특별인부" localSheetId="2">#REF!</definedName>
    <definedName name="특별인부" localSheetId="3">#REF!</definedName>
    <definedName name="특별인부" localSheetId="5">#REF!</definedName>
    <definedName name="특별인부">#REF!</definedName>
    <definedName name="특별인부001">#REF!</definedName>
    <definedName name="특별인부002">#REF!</definedName>
    <definedName name="특별인부011">#REF!</definedName>
    <definedName name="특별인부982">#REF!</definedName>
    <definedName name="특별인부991">#REF!</definedName>
    <definedName name="특별인부992">#REF!</definedName>
    <definedName name="특수">#REF!</definedName>
    <definedName name="특수비계공">#REF!</definedName>
    <definedName name="특수비계공001">#REF!</definedName>
    <definedName name="특수비계공002">#REF!</definedName>
    <definedName name="특수비계공011">#REF!</definedName>
    <definedName name="특수비계공982">#REF!</definedName>
    <definedName name="특수비계공991">#REF!</definedName>
    <definedName name="특수비계공992">#REF!</definedName>
    <definedName name="특수화공001">#REF!</definedName>
    <definedName name="특수화공002">#REF!</definedName>
    <definedName name="특수화공011">#REF!</definedName>
    <definedName name="특수화공982">#REF!</definedName>
    <definedName name="특수화공991">#REF!</definedName>
    <definedName name="특수화공992">#REF!</definedName>
    <definedName name="ㅍ" localSheetId="0" hidden="1">{#N/A,#N/A,FALSE,"3가";#N/A,#N/A,FALSE,"3나";#N/A,#N/A,FALSE,"3다"}</definedName>
    <definedName name="ㅍ" hidden="1">{#N/A,#N/A,FALSE,"3가";#N/A,#N/A,FALSE,"3나";#N/A,#N/A,FALSE,"3다"}</definedName>
    <definedName name="ㅍㅅ퓨ㅠ">#REF!</definedName>
    <definedName name="ㅍㅍ" localSheetId="2">#REF!</definedName>
    <definedName name="ㅍㅍ" localSheetId="3">#REF!</definedName>
    <definedName name="ㅍㅍ" localSheetId="5">#REF!</definedName>
    <definedName name="ㅍㅍ">#REF!</definedName>
    <definedName name="ㅍㅍㅍ" localSheetId="2">#REF!</definedName>
    <definedName name="ㅍㅍㅍ" localSheetId="3">#REF!</definedName>
    <definedName name="ㅍㅍㅍ" localSheetId="5">#REF!</definedName>
    <definedName name="ㅍㅍㅍ">#REF!</definedName>
    <definedName name="파" localSheetId="2">#REF!</definedName>
    <definedName name="파" localSheetId="3">#REF!</definedName>
    <definedName name="파" localSheetId="5">#REF!</definedName>
    <definedName name="파">#REF!</definedName>
    <definedName name="파이프행가" localSheetId="2">#REF!</definedName>
    <definedName name="파이프행가" localSheetId="3">#REF!</definedName>
    <definedName name="파이프행가" localSheetId="5">#REF!</definedName>
    <definedName name="파이프행가">#REF!</definedName>
    <definedName name="파일" hidden="1">#REF!</definedName>
    <definedName name="판넬명칭">#REF!</definedName>
    <definedName name="판넬조립공">#REF!</definedName>
    <definedName name="판넬조립공001">#REF!</definedName>
    <definedName name="판넬조립공002">#REF!</definedName>
    <definedName name="판넬조립공011">#REF!</definedName>
    <definedName name="판넬조립공982">#REF!</definedName>
    <definedName name="판넬조립공991">#REF!</definedName>
    <definedName name="판넬조립공992">#REF!</definedName>
    <definedName name="팔" hidden="1">#REF!</definedName>
    <definedName name="팥배나무H3.0">#REF!</definedName>
    <definedName name="팩스대수">#REF!</definedName>
    <definedName name="팻스">#REF!</definedName>
    <definedName name="팽나무H4.0">#REF!</definedName>
    <definedName name="펌프장">#REF!</definedName>
    <definedName name="평당단가" localSheetId="2" hidden="1">#REF!</definedName>
    <definedName name="평당단가" localSheetId="3" hidden="1">#REF!</definedName>
    <definedName name="평당단가" hidden="1">#REF!</definedName>
    <definedName name="평안" localSheetId="2">#REF!</definedName>
    <definedName name="평안" localSheetId="3">#REF!</definedName>
    <definedName name="평안" localSheetId="5">#REF!</definedName>
    <definedName name="평안">#REF!</definedName>
    <definedName name="평형_48세대">#N/A</definedName>
    <definedName name="폐기물처리비용">#REF!</definedName>
    <definedName name="포리마" localSheetId="2">#REF!</definedName>
    <definedName name="포리마" localSheetId="3">#REF!</definedName>
    <definedName name="포리마" localSheetId="5">#REF!</definedName>
    <definedName name="포리마">#REF!</definedName>
    <definedName name="포설공">#REF!</definedName>
    <definedName name="포설공001">#REF!</definedName>
    <definedName name="포설공002">#REF!</definedName>
    <definedName name="포설공011">#REF!</definedName>
    <definedName name="포설공982">#REF!</definedName>
    <definedName name="포설공991">#REF!</definedName>
    <definedName name="포설공992">#REF!</definedName>
    <definedName name="포스테코" hidden="1">#REF!</definedName>
    <definedName name="포장공">#REF!</definedName>
    <definedName name="포장공001">#REF!</definedName>
    <definedName name="포장공002">#REF!</definedName>
    <definedName name="포장공011">#REF!</definedName>
    <definedName name="포장공982">#REF!</definedName>
    <definedName name="포장공991">#REF!</definedName>
    <definedName name="포장공992">#REF!</definedName>
    <definedName name="포장비1F" localSheetId="2">#REF!</definedName>
    <definedName name="포장비1F" localSheetId="3">#REF!</definedName>
    <definedName name="포장비1F" localSheetId="5">#REF!</definedName>
    <definedName name="포장비1F">#REF!</definedName>
    <definedName name="포장비3F" localSheetId="2">#REF!</definedName>
    <definedName name="포장비3F" localSheetId="3">#REF!</definedName>
    <definedName name="포장비3F" localSheetId="5">#REF!</definedName>
    <definedName name="포장비3F">#REF!</definedName>
    <definedName name="포장비RISER" localSheetId="2">#REF!</definedName>
    <definedName name="포장비RISER" localSheetId="3">#REF!</definedName>
    <definedName name="포장비RISER" localSheetId="5">#REF!</definedName>
    <definedName name="포장비RISER">#REF!</definedName>
    <definedName name="폭">#REF!</definedName>
    <definedName name="폴리머광2호설치보통지">#REF!</definedName>
    <definedName name="폴리머광2호설치주택지">#REF!</definedName>
    <definedName name="폴리머광2호철개설치보통지">#REF!</definedName>
    <definedName name="폴리머광2호철개설치주택지">#REF!</definedName>
    <definedName name="폴리머광34호설치보통지">#REF!</definedName>
    <definedName name="폴리머광34호설치주택지">#REF!</definedName>
    <definedName name="폴리머광3호설치보통지46m이하">#REF!</definedName>
    <definedName name="폴리머광3호설치주택지46m이하">#REF!</definedName>
    <definedName name="폴리머인공철개대형보통지">#REF!</definedName>
    <definedName name="폴리머인공철개대형주택지">#REF!</definedName>
    <definedName name="폴리머인공철개소형보통지">#REF!</definedName>
    <definedName name="폴리머인공철개소형주택지">#REF!</definedName>
    <definedName name="표" localSheetId="2">#REF!</definedName>
    <definedName name="표" localSheetId="3">#REF!</definedName>
    <definedName name="표">#REF!</definedName>
    <definedName name="표지" localSheetId="2">#REF!</definedName>
    <definedName name="표지" localSheetId="3">#REF!</definedName>
    <definedName name="표지" localSheetId="5" hidden="1">#REF!</definedName>
    <definedName name="표지">#REF!</definedName>
    <definedName name="표지1" hidden="1">#REF!</definedName>
    <definedName name="표지2" localSheetId="2" hidden="1">#REF!</definedName>
    <definedName name="표지2" localSheetId="3" hidden="1">#REF!</definedName>
    <definedName name="표지2" localSheetId="5" hidden="1">#REF!</definedName>
    <definedName name="표지2" hidden="1">#REF!</definedName>
    <definedName name="표품_통신_6_13" localSheetId="2">#REF!</definedName>
    <definedName name="표품_통신_6_13" localSheetId="3">#REF!</definedName>
    <definedName name="표품_통신_6_13" localSheetId="5">#REF!</definedName>
    <definedName name="표품_통신_6_13">#REF!</definedName>
    <definedName name="품_______명">#REF!</definedName>
    <definedName name="품명">#REF!</definedName>
    <definedName name="품보" localSheetId="0" hidden="1">{#N/A,#N/A,FALSE,"3가";#N/A,#N/A,FALSE,"3나";#N/A,#N/A,FALSE,"3다"}</definedName>
    <definedName name="품보" hidden="1">{#N/A,#N/A,FALSE,"3가";#N/A,#N/A,FALSE,"3나";#N/A,#N/A,FALSE,"3다"}</definedName>
    <definedName name="품셈">#N/A</definedName>
    <definedName name="품위내역서" localSheetId="2">BlankMacro1</definedName>
    <definedName name="품위내역서" localSheetId="3">BlankMacro1</definedName>
    <definedName name="품위내역서" localSheetId="5">BlankMacro1</definedName>
    <definedName name="품위내역서" localSheetId="0">BlankMacro1</definedName>
    <definedName name="품위내역서">BlankMacro1</definedName>
    <definedName name="품의">#REF!</definedName>
    <definedName name="품의서AB">#REF!</definedName>
    <definedName name="풍화암">#REF!</definedName>
    <definedName name="풍화토">#REF!</definedName>
    <definedName name="퓨ㅛㅠㄹ">#REF!</definedName>
    <definedName name="플랜트기계설치공" localSheetId="2">#REF!</definedName>
    <definedName name="플랜트기계설치공" localSheetId="3">#REF!</definedName>
    <definedName name="플랜트기계설치공" localSheetId="5">#REF!</definedName>
    <definedName name="플랜트기계설치공">#REF!</definedName>
    <definedName name="플랜트기계설치공001">#REF!</definedName>
    <definedName name="플랜트기계설치공002">#REF!</definedName>
    <definedName name="플랜트기계설치공011">#REF!</definedName>
    <definedName name="플랜트기계설치공982">#REF!</definedName>
    <definedName name="플랜트기계설치공991">#REF!</definedName>
    <definedName name="플랜트기계설치공992">#REF!</definedName>
    <definedName name="플랜트노" localSheetId="2">#REF!</definedName>
    <definedName name="플랜트노" localSheetId="3">#REF!</definedName>
    <definedName name="플랜트노" localSheetId="5">#REF!</definedName>
    <definedName name="플랜트노">#REF!</definedName>
    <definedName name="플랜트배관공">#REF!</definedName>
    <definedName name="플랜트배관공001">#REF!</definedName>
    <definedName name="플랜트배관공002">#REF!</definedName>
    <definedName name="플랜트배관공011">#REF!</definedName>
    <definedName name="플랜트배관공982">#REF!</definedName>
    <definedName name="플랜트배관공991">#REF!</definedName>
    <definedName name="플랜트배관공992">#REF!</definedName>
    <definedName name="플랜트용접공">#REF!</definedName>
    <definedName name="플랜트용접공001">#REF!</definedName>
    <definedName name="플랜트용접공002">#REF!</definedName>
    <definedName name="플랜트용접공011">#REF!</definedName>
    <definedName name="플랜트용접공982">#REF!</definedName>
    <definedName name="플랜트용접공991">#REF!</definedName>
    <definedName name="플랜트용접공992">#REF!</definedName>
    <definedName name="플랜트전공">#REF!</definedName>
    <definedName name="플랜트전공001">#REF!</definedName>
    <definedName name="플랜트전공002">#REF!</definedName>
    <definedName name="플랜트전공011">#REF!</definedName>
    <definedName name="플랜트전공982">#REF!</definedName>
    <definedName name="플랜트전공991">#REF!</definedName>
    <definedName name="플랜트전공992">#REF!</definedName>
    <definedName name="플랜트제관공">#REF!</definedName>
    <definedName name="플랜트제관공001">#REF!</definedName>
    <definedName name="플랜트제관공002">#REF!</definedName>
    <definedName name="플랜트제관공011">#REF!</definedName>
    <definedName name="플랜트제관공982">#REF!</definedName>
    <definedName name="플랜트제관공991">#REF!</definedName>
    <definedName name="플랜트제관공992">#REF!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982">#REF!</definedName>
    <definedName name="플랜트특수용접공991">#REF!</definedName>
    <definedName name="플랜트특수용접공992">#REF!</definedName>
    <definedName name="피라칸사스H1.5">#REF!</definedName>
    <definedName name="피로티" localSheetId="0" hidden="1">{#N/A,#N/A,FALSE,"이태원철근"}</definedName>
    <definedName name="피로티" hidden="1">{#N/A,#N/A,FALSE,"이태원철근"}</definedName>
    <definedName name="피로티1" localSheetId="0" hidden="1">{#N/A,#N/A,FALSE,"이태원철근"}</definedName>
    <definedName name="피로티1" hidden="1">{#N/A,#N/A,FALSE,"이태원철근"}</definedName>
    <definedName name="피리">#REF!</definedName>
    <definedName name="피복대상인원">#REF!</definedName>
    <definedName name="필터링">#REF!,#REF!,#REF!</definedName>
    <definedName name="ㅎ" localSheetId="2">#REF!</definedName>
    <definedName name="ㅎ" localSheetId="3">#REF!</definedName>
    <definedName name="ㅎ" localSheetId="5">#REF!</definedName>
    <definedName name="ㅎ">#REF!</definedName>
    <definedName name="ㅎ10" localSheetId="2">#REF!</definedName>
    <definedName name="ㅎ10" localSheetId="3">#REF!</definedName>
    <definedName name="ㅎ10" localSheetId="5">#REF!</definedName>
    <definedName name="ㅎ10">#REF!</definedName>
    <definedName name="ㅎ114" localSheetId="2">#REF!</definedName>
    <definedName name="ㅎ114" localSheetId="3">#REF!</definedName>
    <definedName name="ㅎ114" localSheetId="5">#REF!</definedName>
    <definedName name="ㅎ114">#REF!</definedName>
    <definedName name="ㅎ314">#REF!</definedName>
    <definedName name="ㅎㄴ" localSheetId="5" hidden="1">#REF!</definedName>
    <definedName name="ㅎㄴ" hidden="1">#REF!</definedName>
    <definedName name="ㅎ략" localSheetId="2">#REF!</definedName>
    <definedName name="ㅎ략" localSheetId="3">#REF!</definedName>
    <definedName name="ㅎ략" localSheetId="5">#REF!</definedName>
    <definedName name="ㅎ략">#REF!</definedName>
    <definedName name="ㅎㅀㅀㅀㅀㄹ" localSheetId="5" hidden="1">{#N/A,#N/A,FALSE,"CCTV"}</definedName>
    <definedName name="ㅎㅀㅀㅀㅀㄹ" localSheetId="0" hidden="1">{#N/A,#N/A,FALSE,"CCTV"}</definedName>
    <definedName name="ㅎㅀㅀㅀㅀㄹ" hidden="1">{#N/A,#N/A,FALSE,"CCTV"}</definedName>
    <definedName name="ㅎㅇㅌㅎㅇ" localSheetId="2">#REF!</definedName>
    <definedName name="ㅎㅇㅌㅎㅇ" localSheetId="3">#REF!</definedName>
    <definedName name="ㅎㅇㅌㅎㅇ" localSheetId="5">#REF!</definedName>
    <definedName name="ㅎㅇㅌㅎㅇ">#REF!</definedName>
    <definedName name="ㅎㅇㅎ" localSheetId="2">#REF!</definedName>
    <definedName name="ㅎㅇㅎ" localSheetId="3">#REF!</definedName>
    <definedName name="ㅎㅇㅎ" localSheetId="5">#REF!</definedName>
    <definedName name="ㅎㅇㅎ">#REF!</definedName>
    <definedName name="ㅎㅍㄷㄱㅊ">#REF!</definedName>
    <definedName name="ㅎㅎ" localSheetId="2" hidden="1">#REF!</definedName>
    <definedName name="ㅎㅎ" localSheetId="3" hidden="1">#REF!</definedName>
    <definedName name="ㅎㅎ" localSheetId="5" hidden="1">#REF!</definedName>
    <definedName name="ㅎㅎ" hidden="1">#REF!</definedName>
    <definedName name="ㅎㅎㅎ" localSheetId="2">#REF!</definedName>
    <definedName name="ㅎㅎㅎ" localSheetId="3">#REF!</definedName>
    <definedName name="ㅎㅎㅎ" localSheetId="5">#REF!</definedName>
    <definedName name="ㅎㅎㅎ">#REF!</definedName>
    <definedName name="ㅎㅎㅎㅎ" localSheetId="2">#REF!</definedName>
    <definedName name="ㅎㅎㅎㅎ" localSheetId="3">#REF!</definedName>
    <definedName name="ㅎㅎㅎㅎ" localSheetId="5">#REF!</definedName>
    <definedName name="ㅎㅎㅎㅎ">#REF!</definedName>
    <definedName name="ㅎㅎㅎㅎㅎㅎ">#REF!</definedName>
    <definedName name="ㅎㅎㅎㅎㅎㅎㅎㅎㅎㅎㅎㅎㅎ">#REF!</definedName>
    <definedName name="하" localSheetId="2">#REF!</definedName>
    <definedName name="하" localSheetId="3">#REF!</definedName>
    <definedName name="하" localSheetId="5">#REF!</definedName>
    <definedName name="하">#REF!</definedName>
    <definedName name="하고" localSheetId="0">BlankMacro1</definedName>
    <definedName name="하고">BlankMacro1</definedName>
    <definedName name="하늘1" localSheetId="0" hidden="1">{#N/A,#N/A,FALSE,"전력간선"}</definedName>
    <definedName name="하늘1" hidden="1">{#N/A,#N/A,FALSE,"전력간선"}</definedName>
    <definedName name="하도" localSheetId="2">#REF!</definedName>
    <definedName name="하도" localSheetId="3">#REF!</definedName>
    <definedName name="하도" localSheetId="5">#REF!</definedName>
    <definedName name="하도">#REF!</definedName>
    <definedName name="하도급1">#REF!</definedName>
    <definedName name="하도급2">#REF!</definedName>
    <definedName name="하도급3">#REF!</definedName>
    <definedName name="하도급4">#REF!</definedName>
    <definedName name="하도급5">#REF!</definedName>
    <definedName name="하도급6">#REF!</definedName>
    <definedName name="하도급사항">#REF!</definedName>
    <definedName name="하도비율" localSheetId="2">#REF!</definedName>
    <definedName name="하도비율" localSheetId="3">#REF!</definedName>
    <definedName name="하도비율" localSheetId="5">#REF!</definedName>
    <definedName name="하도비율">#REF!</definedName>
    <definedName name="하부단가">#REF!</definedName>
    <definedName name="하부단가2">#REF!</definedName>
    <definedName name="하자보수충당금비율">#REF!</definedName>
    <definedName name="하하" localSheetId="2">#REF!</definedName>
    <definedName name="하하" localSheetId="3">#REF!</definedName>
    <definedName name="하하" localSheetId="5">#REF!</definedName>
    <definedName name="하하">#REF!</definedName>
    <definedName name="하하하" localSheetId="0" hidden="1">{#N/A,#N/A,FALSE,"단가표지"}</definedName>
    <definedName name="하하하" hidden="1">{#N/A,#N/A,FALSE,"단가표지"}</definedName>
    <definedName name="학교" localSheetId="2">#REF!</definedName>
    <definedName name="학교" localSheetId="3">#REF!</definedName>
    <definedName name="학교" localSheetId="5">#REF!</definedName>
    <definedName name="학교">#REF!</definedName>
    <definedName name="학교2" localSheetId="2">#REF!</definedName>
    <definedName name="학교2" localSheetId="3">#REF!</definedName>
    <definedName name="학교2" localSheetId="5">#REF!</definedName>
    <definedName name="학교2">#REF!</definedName>
    <definedName name="한" localSheetId="0" hidden="1">{#N/A,#N/A,FALSE,"3가";#N/A,#N/A,FALSE,"3나";#N/A,#N/A,FALSE,"3다"}</definedName>
    <definedName name="한" hidden="1">{#N/A,#N/A,FALSE,"3가";#N/A,#N/A,FALSE,"3나";#N/A,#N/A,FALSE,"3다"}</definedName>
    <definedName name="한강" localSheetId="2">#REF!</definedName>
    <definedName name="한강" localSheetId="3">#REF!</definedName>
    <definedName name="한강" localSheetId="5">#REF!</definedName>
    <definedName name="한강">#REF!</definedName>
    <definedName name="한라구절초">#REF!</definedName>
    <definedName name="한식목공001">#REF!</definedName>
    <definedName name="한식목공002">#REF!</definedName>
    <definedName name="한식목공011">#REF!</definedName>
    <definedName name="한식목공982">#REF!</definedName>
    <definedName name="한식목공991">#REF!</definedName>
    <definedName name="한식목공992">#REF!</definedName>
    <definedName name="한식목공조공001">#REF!</definedName>
    <definedName name="한식목공조공002">#REF!</definedName>
    <definedName name="한식목공조공011">#REF!</definedName>
    <definedName name="한식목공조공982">#REF!</definedName>
    <definedName name="한식목공조공991">#REF!</definedName>
    <definedName name="한식목공조공992">#REF!</definedName>
    <definedName name="한식미장공001">#REF!</definedName>
    <definedName name="한식미장공002">#REF!</definedName>
    <definedName name="한식미장공011">#REF!</definedName>
    <definedName name="한식미장공982">#REF!</definedName>
    <definedName name="한식미장공991">#REF!</definedName>
    <definedName name="한식미장공992">#REF!</definedName>
    <definedName name="한식와공001">#REF!</definedName>
    <definedName name="한식와공002">#REF!</definedName>
    <definedName name="한식와공011">#REF!</definedName>
    <definedName name="한식와공982">#REF!</definedName>
    <definedName name="한식와공991">#REF!</definedName>
    <definedName name="한식와공992">#REF!</definedName>
    <definedName name="한식와공조공001">#REF!</definedName>
    <definedName name="한식와공조공002">#REF!</definedName>
    <definedName name="한식와공조공011">#REF!</definedName>
    <definedName name="한식와공조공982">#REF!</definedName>
    <definedName name="한식와공조공991">#REF!</definedName>
    <definedName name="한식와공조공992">#REF!</definedName>
    <definedName name="한전공사비">#REF!,#REF!</definedName>
    <definedName name="한전수탁공사비2">#REF!</definedName>
    <definedName name="한전수탁비">#REF!</definedName>
    <definedName name="할석공">#REF!</definedName>
    <definedName name="할석공001">#REF!</definedName>
    <definedName name="할석공002">#REF!</definedName>
    <definedName name="할석공982">#REF!</definedName>
    <definedName name="할석공991">#REF!</definedName>
    <definedName name="할석공992">#REF!</definedName>
    <definedName name="할증1" localSheetId="2">#REF!</definedName>
    <definedName name="할증1" localSheetId="3">#REF!</definedName>
    <definedName name="할증1" localSheetId="5">#REF!</definedName>
    <definedName name="할증1">#REF!</definedName>
    <definedName name="할증율">#REF!</definedName>
    <definedName name="함석공" localSheetId="2">#REF!</definedName>
    <definedName name="함석공" localSheetId="3">#REF!</definedName>
    <definedName name="함석공" localSheetId="5">#REF!</definedName>
    <definedName name="함석공">#REF!</definedName>
    <definedName name="함석공001">#REF!</definedName>
    <definedName name="함석공002">#REF!</definedName>
    <definedName name="함석공011">#REF!</definedName>
    <definedName name="함석공1" localSheetId="2">#REF!</definedName>
    <definedName name="함석공1" localSheetId="3">#REF!</definedName>
    <definedName name="함석공1" localSheetId="5">#REF!</definedName>
    <definedName name="함석공1">#REF!</definedName>
    <definedName name="함석공982">#REF!</definedName>
    <definedName name="함석공991">#REF!</definedName>
    <definedName name="함석공992">#REF!</definedName>
    <definedName name="합">#REF!</definedName>
    <definedName name="합계">#REF!</definedName>
    <definedName name="합판거푸집">#REF!</definedName>
    <definedName name="합판거푸집기설및확포장">#REF!</definedName>
    <definedName name="합판거푸집신개설">#REF!</definedName>
    <definedName name="합판거푸집일반">#REF!</definedName>
    <definedName name="합판거푸집택지">#REF!</definedName>
    <definedName name="항공장애등" localSheetId="2">#REF!</definedName>
    <definedName name="항공장애등" localSheetId="3">#REF!</definedName>
    <definedName name="항공장애등" localSheetId="5">#REF!</definedName>
    <definedName name="항공장애등">#REF!</definedName>
    <definedName name="해당화">#REF!</definedName>
    <definedName name="해송H3.0xW1.2xR10">#REF!</definedName>
    <definedName name="해송H3.5xW1.5xR12">#REF!</definedName>
    <definedName name="해외교육과정설계5" localSheetId="0" hidden="1">{#N/A,#N/A,FALSE,"3가";#N/A,#N/A,FALSE,"3나";#N/A,#N/A,FALSE,"3다"}</definedName>
    <definedName name="해외교육과정설계5" hidden="1">{#N/A,#N/A,FALSE,"3가";#N/A,#N/A,FALSE,"3나";#N/A,#N/A,FALSE,"3다"}</definedName>
    <definedName name="해외출장비세부내역" localSheetId="0" hidden="1">{#N/A,#N/A,FALSE,"3가";#N/A,#N/A,FALSE,"3나";#N/A,#N/A,FALSE,"3다"}</definedName>
    <definedName name="해외출장비세부내역" hidden="1">{#N/A,#N/A,FALSE,"3가";#N/A,#N/A,FALSE,"3나";#N/A,#N/A,FALSE,"3다"}</definedName>
    <definedName name="행선안내게시기설비" localSheetId="2">#REF!</definedName>
    <definedName name="행선안내게시기설비" localSheetId="3">#REF!</definedName>
    <definedName name="행선안내게시기설비" localSheetId="5">#REF!</definedName>
    <definedName name="행선안내게시기설비">#REF!</definedName>
    <definedName name="행열변환_1.행열변환_1" localSheetId="2">#REF!</definedName>
    <definedName name="행열변환_1.행열변환_1" localSheetId="3">#REF!</definedName>
    <definedName name="행열변환_1.행열변환_1" localSheetId="5">#REF!</definedName>
    <definedName name="행열변환_1.행열변환_1">#REF!</definedName>
    <definedName name="행열변환_2.행열변환_2" localSheetId="2">#REF!</definedName>
    <definedName name="행열변환_2.행열변환_2" localSheetId="3">#REF!</definedName>
    <definedName name="행열변환_2.행열변환_2" localSheetId="5">#REF!</definedName>
    <definedName name="행열변환_2.행열변환_2">#REF!</definedName>
    <definedName name="행열변환_3.행열변환_3" localSheetId="2">#REF!</definedName>
    <definedName name="행열변환_3.행열변환_3" localSheetId="3">#REF!</definedName>
    <definedName name="행열변환_3.행열변환_3" localSheetId="5">#REF!</definedName>
    <definedName name="행열변환_3.행열변환_3">#REF!</definedName>
    <definedName name="행열변환_4.행열변환_4">#REF!</definedName>
    <definedName name="허" localSheetId="2">#REF!</definedName>
    <definedName name="허" localSheetId="3">#REF!</definedName>
    <definedName name="허" localSheetId="5">#REF!</definedName>
    <definedName name="허">#REF!</definedName>
    <definedName name="허용전류" localSheetId="2">#REF!</definedName>
    <definedName name="허용전류" localSheetId="3">#REF!</definedName>
    <definedName name="허용전류" localSheetId="5">#REF!</definedName>
    <definedName name="허용전류">#REF!</definedName>
    <definedName name="현도사">#REF!</definedName>
    <definedName name="현도사001">#REF!</definedName>
    <definedName name="현도사002">#REF!</definedName>
    <definedName name="현도사011">#REF!</definedName>
    <definedName name="현도사982">#REF!</definedName>
    <definedName name="현도사991">#REF!</definedName>
    <definedName name="현도사992">#REF!</definedName>
    <definedName name="현수용발판제작">#REF!</definedName>
    <definedName name="현장명" localSheetId="2">#REF!</definedName>
    <definedName name="현장명" localSheetId="3">#REF!</definedName>
    <definedName name="현장명" localSheetId="5">#REF!</definedName>
    <definedName name="현장명">#REF!</definedName>
    <definedName name="현장사무실콘테이너3개월">#REF!</definedName>
    <definedName name="현장사무실콘테이너6개월">#REF!</definedName>
    <definedName name="현장운영비산출" localSheetId="2" hidden="1">#REF!</definedName>
    <definedName name="현장운영비산출" localSheetId="3" hidden="1">#REF!</definedName>
    <definedName name="현장운영비산출" hidden="1">#REF!</definedName>
    <definedName name="현장자재소운반거리">#REF!</definedName>
    <definedName name="형틀">#REF!</definedName>
    <definedName name="형틀목공">#REF!</definedName>
    <definedName name="형틀목공001">#REF!</definedName>
    <definedName name="형틀목공002">#REF!</definedName>
    <definedName name="형틀목공011">#REF!</definedName>
    <definedName name="형틀목공982">#REF!</definedName>
    <definedName name="형틀목공991">#REF!</definedName>
    <definedName name="형틀목공992">#REF!</definedName>
    <definedName name="호" localSheetId="2">#REF!</definedName>
    <definedName name="호" localSheetId="3">#REF!</definedName>
    <definedName name="호" localSheetId="5">#REF!</definedName>
    <definedName name="호">#REF!</definedName>
    <definedName name="호박돌">#REF!</definedName>
    <definedName name="호지니">#REF!</definedName>
    <definedName name="호표" localSheetId="2">#REF!</definedName>
    <definedName name="호표" localSheetId="3">#REF!</definedName>
    <definedName name="호표" localSheetId="5">#REF!</definedName>
    <definedName name="호표">#REF!</definedName>
    <definedName name="호호호호" localSheetId="2">#REF!</definedName>
    <definedName name="호호호호" localSheetId="3">#REF!</definedName>
    <definedName name="호호호호" localSheetId="5">#REF!</definedName>
    <definedName name="호호호호">#REF!</definedName>
    <definedName name="홀">#REF!</definedName>
    <definedName name="홍" localSheetId="2">#REF!</definedName>
    <definedName name="홍" localSheetId="3">#REF!</definedName>
    <definedName name="홍" localSheetId="5">#REF!</definedName>
    <definedName name="홍">#REF!</definedName>
    <definedName name="홍단풍">#REF!</definedName>
    <definedName name="홍단풍H3.5xR12">#REF!</definedName>
    <definedName name="홎ㅅㄱ도" localSheetId="0" hidden="1">{#N/A,#N/A,FALSE,"ALM-ASISC"}</definedName>
    <definedName name="홎ㅅㄱ도" hidden="1">{#N/A,#N/A,FALSE,"ALM-ASISC"}</definedName>
    <definedName name="화공001">#REF!</definedName>
    <definedName name="화공002">#REF!</definedName>
    <definedName name="화공011">#REF!</definedName>
    <definedName name="화공982">#REF!</definedName>
    <definedName name="화공991">#REF!</definedName>
    <definedName name="화공992">#REF!</definedName>
    <definedName name="화약취급공001">#REF!</definedName>
    <definedName name="화약취급공002">#REF!</definedName>
    <definedName name="화약취급공011">#REF!</definedName>
    <definedName name="화약취급공982">#REF!</definedName>
    <definedName name="화약취급공991">#REF!</definedName>
    <definedName name="화약취급공992">#REF!</definedName>
    <definedName name="환경관리비">#REF!</definedName>
    <definedName name="환산계수">#REF!</definedName>
    <definedName name="환율">#REF!</definedName>
    <definedName name="활석공011">#REF!</definedName>
    <definedName name="황">#N/A</definedName>
    <definedName name="회수공수" localSheetId="2">#REF!</definedName>
    <definedName name="회수공수" localSheetId="3">#REF!</definedName>
    <definedName name="회수공수" localSheetId="5">#REF!</definedName>
    <definedName name="회수공수">#REF!</definedName>
    <definedName name="회양목H0.3">#REF!</definedName>
    <definedName name="후다">#N/A</definedName>
    <definedName name="후렉시블전선관" localSheetId="2">#REF!</definedName>
    <definedName name="후렉시블전선관" localSheetId="3">#REF!</definedName>
    <definedName name="후렉시블전선관" localSheetId="5">#REF!</definedName>
    <definedName name="후렉시블전선관">#REF!</definedName>
    <definedName name="후박나무H4.0">#REF!</definedName>
    <definedName name="후배치도" localSheetId="0" hidden="1">{#N/A,#N/A,FALSE,"회선임차현황"}</definedName>
    <definedName name="후배치도" hidden="1">{#N/A,#N/A,FALSE,"회선임차현황"}</definedName>
    <definedName name="후피향나무H1.8">#REF!</definedName>
    <definedName name="휘발유단가">#REF!</definedName>
    <definedName name="휴대폰대수">#REF!</definedName>
    <definedName name="흄">#N/A</definedName>
    <definedName name="흄관운반">#N/A</definedName>
    <definedName name="흙빼기노무">#REF!</definedName>
    <definedName name="흙펴깔기">#REF!</definedName>
    <definedName name="희선">#REF!,#REF!,#REF!,#REF!,#REF!,#REF!,#REF!,#REF!,#REF!,#REF!,#REF!,#REF!,#REF!,#REF!,#REF!,#REF!,#REF!,#REF!,#REF!</definedName>
    <definedName name="히팅케이블" localSheetId="2">#REF!</definedName>
    <definedName name="히팅케이블" localSheetId="3">#REF!</definedName>
    <definedName name="히팅케이블" localSheetId="5">#REF!</definedName>
    <definedName name="히팅케이블">#REF!</definedName>
    <definedName name="ㅏ">#N/A</definedName>
    <definedName name="ㅏ271">#REF!</definedName>
    <definedName name="ㅏ눞ㄴ" localSheetId="2">#REF!</definedName>
    <definedName name="ㅏ눞ㄴ" localSheetId="3">#REF!</definedName>
    <definedName name="ㅏ눞ㄴ" localSheetId="5">#REF!</definedName>
    <definedName name="ㅏ눞ㄴ">#REF!</definedName>
    <definedName name="ㅏㄷ" localSheetId="0" hidden="1">{#N/A,#N/A,FALSE,"ALM-ASISC"}</definedName>
    <definedName name="ㅏㄷ" hidden="1">{#N/A,#N/A,FALSE,"ALM-ASISC"}</definedName>
    <definedName name="ㅏ딪" localSheetId="0" hidden="1">{#N/A,#N/A,FALSE,"ALM-ASISC"}</definedName>
    <definedName name="ㅏ딪" hidden="1">{#N/A,#N/A,FALSE,"ALM-ASISC"}</definedName>
    <definedName name="ㅏㅇ" localSheetId="0" hidden="1">{#N/A,#N/A,FALSE,"ALM-ASISC"}</definedName>
    <definedName name="ㅏㅇ" hidden="1">{#N/A,#N/A,FALSE,"ALM-ASISC"}</definedName>
    <definedName name="ㅏㅇㄹ너ㅑ" localSheetId="2">#REF!</definedName>
    <definedName name="ㅏㅇㄹ너ㅑ" localSheetId="3">#REF!</definedName>
    <definedName name="ㅏㅇㄹ너ㅑ" localSheetId="5">#REF!</definedName>
    <definedName name="ㅏㅇㄹ너ㅑ">#REF!</definedName>
    <definedName name="ㅏ잊" localSheetId="0" hidden="1">{#N/A,#N/A,FALSE,"ALM-ASISC"}</definedName>
    <definedName name="ㅏ잊" hidden="1">{#N/A,#N/A,FALSE,"ALM-ASISC"}</definedName>
    <definedName name="ㅏ짇" localSheetId="0" hidden="1">{#N/A,#N/A,FALSE,"ALM-ASISC"}</definedName>
    <definedName name="ㅏ짇" hidden="1">{#N/A,#N/A,FALSE,"ALM-ASISC"}</definedName>
    <definedName name="ㅏ커" localSheetId="2">#REF!</definedName>
    <definedName name="ㅏ커" localSheetId="3">#REF!</definedName>
    <definedName name="ㅏ커" localSheetId="5">#REF!</definedName>
    <definedName name="ㅏ커">#REF!</definedName>
    <definedName name="ㅏㅎ">#REF!</definedName>
    <definedName name="ㅏㅏㅇ라너" localSheetId="2">#REF!</definedName>
    <definedName name="ㅏㅏㅇ라너" localSheetId="3">#REF!</definedName>
    <definedName name="ㅏㅏㅇ라너" localSheetId="5">#REF!</definedName>
    <definedName name="ㅏㅏㅇ라너">#REF!</definedName>
    <definedName name="ㅏㅗ" localSheetId="2">#REF!</definedName>
    <definedName name="ㅏㅗ" localSheetId="3">#REF!</definedName>
    <definedName name="ㅏㅗ" localSheetId="5">#REF!</definedName>
    <definedName name="ㅏㅗ">#REF!</definedName>
    <definedName name="ㅏㅢ" localSheetId="2">#REF!</definedName>
    <definedName name="ㅏㅢ" localSheetId="3">#REF!</definedName>
    <definedName name="ㅏㅢ" localSheetId="5">#REF!</definedName>
    <definedName name="ㅏㅢ">#REF!</definedName>
    <definedName name="ㅏㅣㄴ" localSheetId="0" hidden="1">{#N/A,#N/A,FALSE,"ALM-ASISC"}</definedName>
    <definedName name="ㅏㅣㄴ" hidden="1">{#N/A,#N/A,FALSE,"ALM-ASISC"}</definedName>
    <definedName name="ㅏㅣㄷ" localSheetId="0" hidden="1">{#N/A,#N/A,FALSE,"ALM-ASISC"}</definedName>
    <definedName name="ㅏㅣㄷ" hidden="1">{#N/A,#N/A,FALSE,"ALM-ASISC"}</definedName>
    <definedName name="ㅏㅣㅇ널" localSheetId="2">#REF!</definedName>
    <definedName name="ㅏㅣㅇ널" localSheetId="3">#REF!</definedName>
    <definedName name="ㅏㅣㅇ널" localSheetId="5">#REF!</definedName>
    <definedName name="ㅏㅣㅇ널">#REF!</definedName>
    <definedName name="ㅐ" localSheetId="0" hidden="1">{#N/A,#N/A,FALSE,"이태원철근"}</definedName>
    <definedName name="ㅐ" hidden="1">{#N/A,#N/A,FALSE,"이태원철근"}</definedName>
    <definedName name="ㅐㅏ" localSheetId="2">#REF!</definedName>
    <definedName name="ㅐㅏ" localSheetId="3">#REF!</definedName>
    <definedName name="ㅐㅏ" localSheetId="5">#REF!</definedName>
    <definedName name="ㅐㅏ">#REF!</definedName>
    <definedName name="ㅐㅐ" localSheetId="2">#REF!</definedName>
    <definedName name="ㅐㅐ" localSheetId="3">#REF!</definedName>
    <definedName name="ㅐㅐ" localSheetId="5">#REF!</definedName>
    <definedName name="ㅐㅐ">#REF!</definedName>
    <definedName name="ㅑ" hidden="1">#REF!</definedName>
    <definedName name="ㅑ110" localSheetId="2">#REF!</definedName>
    <definedName name="ㅑ110" localSheetId="3">#REF!</definedName>
    <definedName name="ㅑ110" localSheetId="5">#REF!</definedName>
    <definedName name="ㅑ110">#REF!</definedName>
    <definedName name="ㅑ러ㅑ" localSheetId="2">#REF!</definedName>
    <definedName name="ㅑ러ㅑ" localSheetId="3">#REF!</definedName>
    <definedName name="ㅑ러ㅑ" localSheetId="5">#REF!</definedName>
    <definedName name="ㅑ러ㅑ">#REF!</definedName>
    <definedName name="ㅑㅐ" localSheetId="0" hidden="1">{#N/A,#N/A,FALSE,"ALM-ASISC"}</definedName>
    <definedName name="ㅑㅐ" hidden="1">{#N/A,#N/A,FALSE,"ALM-ASISC"}</definedName>
    <definedName name="ㅑㅐㅏㅓ">#REF!</definedName>
    <definedName name="ㅑㅑ" localSheetId="2">#REF!</definedName>
    <definedName name="ㅑㅑ" localSheetId="3">#REF!</definedName>
    <definedName name="ㅑㅑ" localSheetId="5">#REF!</definedName>
    <definedName name="ㅑㅑ">#REF!</definedName>
    <definedName name="ㅑㅑㅑ" localSheetId="0" hidden="1">{"'용역비'!$A$4:$C$8"}</definedName>
    <definedName name="ㅑㅑㅑ" hidden="1">{"'용역비'!$A$4:$C$8"}</definedName>
    <definedName name="ㅑㅑㅑㅑㅑ" localSheetId="0" hidden="1">{"'용역비'!$A$4:$C$8"}</definedName>
    <definedName name="ㅑㅑㅑㅑㅑ" hidden="1">{"'용역비'!$A$4:$C$8"}</definedName>
    <definedName name="ㅑㅑㅑㅑㅑㅑ" localSheetId="0" hidden="1">{"'용역비'!$A$4:$C$8"}</definedName>
    <definedName name="ㅑㅑㅑㅑㅑㅑ" hidden="1">{"'용역비'!$A$4:$C$8"}</definedName>
    <definedName name="ㅑㅕㅑ" localSheetId="0" hidden="1">{#N/A,#N/A,FALSE,"전력간선"}</definedName>
    <definedName name="ㅑㅕㅑ" hidden="1">{#N/A,#N/A,FALSE,"전력간선"}</definedName>
    <definedName name="ㅑㅕㅕ" localSheetId="0" hidden="1">{"'용역비'!$A$4:$C$8"}</definedName>
    <definedName name="ㅑㅕㅕ" hidden="1">{"'용역비'!$A$4:$C$8"}</definedName>
    <definedName name="ㅑㅕㅛ">#REF!</definedName>
    <definedName name="ㅓ" localSheetId="2">#REF!</definedName>
    <definedName name="ㅓ" localSheetId="3">#REF!</definedName>
    <definedName name="ㅓ" localSheetId="5">#REF!</definedName>
    <definedName name="ㅓ">#REF!</definedName>
    <definedName name="ㅓ224">#REF!</definedName>
    <definedName name="ㅓ아ㅣㄷ" localSheetId="0" hidden="1">{#N/A,#N/A,FALSE,"ALM-ASISC"}</definedName>
    <definedName name="ㅓ아ㅣㄷ" hidden="1">{#N/A,#N/A,FALSE,"ALM-ASISC"}</definedName>
    <definedName name="ㅓㅎ" localSheetId="2">#REF!</definedName>
    <definedName name="ㅓㅎ" localSheetId="3">#REF!</definedName>
    <definedName name="ㅓㅎ" localSheetId="5">#REF!</definedName>
    <definedName name="ㅓㅎ">#REF!</definedName>
    <definedName name="ㅓㅏ" localSheetId="0" hidden="1">{#N/A,#N/A,FALSE,"명세표"}</definedName>
    <definedName name="ㅓㅏ" hidden="1">{#N/A,#N/A,FALSE,"명세표"}</definedName>
    <definedName name="ㅓㅓㅓ" localSheetId="2">#REF!</definedName>
    <definedName name="ㅓㅓㅓ" localSheetId="3">#REF!</definedName>
    <definedName name="ㅓㅓㅓ">#REF!</definedName>
    <definedName name="ㅓㅓㅓㅓㅓㅓ" localSheetId="2">#REF!</definedName>
    <definedName name="ㅓㅓㅓㅓㅓㅓ" localSheetId="3">#REF!</definedName>
    <definedName name="ㅓㅓㅓㅓㅓㅓ" localSheetId="5">#REF!</definedName>
    <definedName name="ㅓㅓㅓㅓㅓㅓ">#REF!</definedName>
    <definedName name="ㅓㅓㅓㅓㅓㅓㅓ" localSheetId="2">#REF!</definedName>
    <definedName name="ㅓㅓㅓㅓㅓㅓㅓ" localSheetId="3">#REF!</definedName>
    <definedName name="ㅓㅓㅓㅓㅓㅓㅓ" localSheetId="5">#REF!</definedName>
    <definedName name="ㅓㅓㅓㅓㅓㅓㅓ">#REF!</definedName>
    <definedName name="ㅓㅗ" localSheetId="2">#REF!</definedName>
    <definedName name="ㅓㅗ" localSheetId="3">#REF!</definedName>
    <definedName name="ㅓㅗ" localSheetId="5">#REF!</definedName>
    <definedName name="ㅓㅗ">#REF!</definedName>
    <definedName name="ㅓㅗ허" localSheetId="2">#REF!</definedName>
    <definedName name="ㅓㅗ허" localSheetId="3">#REF!</definedName>
    <definedName name="ㅓㅗ허" localSheetId="5">#REF!</definedName>
    <definedName name="ㅓㅗ허">#REF!</definedName>
    <definedName name="ㅓㅗㅓ" localSheetId="2">#REF!</definedName>
    <definedName name="ㅓㅗㅓ" localSheetId="3">#REF!</definedName>
    <definedName name="ㅓㅗㅓ" localSheetId="5">#REF!</definedName>
    <definedName name="ㅓㅗㅓ">#REF!</definedName>
    <definedName name="ㅓㅣ망래ㅑ" localSheetId="2">#REF!</definedName>
    <definedName name="ㅓㅣ망래ㅑ" localSheetId="3">#REF!</definedName>
    <definedName name="ㅓㅣ망래ㅑ" localSheetId="5">#REF!</definedName>
    <definedName name="ㅓㅣ망래ㅑ">#REF!</definedName>
    <definedName name="ㅔ" localSheetId="2">#REF!</definedName>
    <definedName name="ㅔ" localSheetId="3">#REF!</definedName>
    <definedName name="ㅔ" localSheetId="5">#REF!</definedName>
    <definedName name="ㅔ">#REF!</definedName>
    <definedName name="ㅔㅑㅐㅐㅐㅐㅐㅐㅐㅐㅐ" localSheetId="2">#REF!</definedName>
    <definedName name="ㅔㅑㅐㅐㅐㅐㅐㅐㅐㅐㅐ" localSheetId="3">#REF!</definedName>
    <definedName name="ㅔㅑㅐㅐㅐㅐㅐㅐㅐㅐㅐ">#REF!</definedName>
    <definedName name="ㅔㅔㅔ" localSheetId="2">#REF!</definedName>
    <definedName name="ㅔㅔㅔ" localSheetId="3">#REF!</definedName>
    <definedName name="ㅔㅔㅔ" localSheetId="5">#REF!</definedName>
    <definedName name="ㅔㅔㅔ">#REF!</definedName>
    <definedName name="ㅔㅔㅔㅔㅔㅔㅔㅔㅔㅔ" localSheetId="2">#REF!</definedName>
    <definedName name="ㅔㅔㅔㅔㅔㅔㅔㅔㅔㅔ" localSheetId="3">#REF!</definedName>
    <definedName name="ㅔㅔㅔㅔㅔㅔㅔㅔㅔㅔ" localSheetId="5">#REF!</definedName>
    <definedName name="ㅔㅔㅔㅔㅔㅔㅔㅔㅔㅔ">#REF!</definedName>
    <definedName name="ㅔㅔㅔㅔㅔㅔㅔㅔㅔㅔㅔㅔㅔ" localSheetId="2">#REF!</definedName>
    <definedName name="ㅔㅔㅔㅔㅔㅔㅔㅔㅔㅔㅔㅔㅔ" localSheetId="3">#REF!</definedName>
    <definedName name="ㅔㅔㅔㅔㅔㅔㅔㅔㅔㅔㅔㅔㅔ" localSheetId="5">#REF!</definedName>
    <definedName name="ㅔㅔㅔㅔㅔㅔㅔㅔㅔㅔㅔㅔㅔ">#REF!</definedName>
    <definedName name="ㅔㅣ" localSheetId="0" hidden="1">{"'용역비'!$A$4:$C$8"}</definedName>
    <definedName name="ㅔㅣ" hidden="1">{"'용역비'!$A$4:$C$8"}</definedName>
    <definedName name="ㅕ" hidden="1">#REF!</definedName>
    <definedName name="ㅕ168" localSheetId="2">#REF!</definedName>
    <definedName name="ㅕ168" localSheetId="3">#REF!</definedName>
    <definedName name="ㅕ168" localSheetId="5">#REF!</definedName>
    <definedName name="ㅕ168">#REF!</definedName>
    <definedName name="ㅕㅔㅔㅔㅔㅔㅔㅔㅔㅔㅔ" localSheetId="2">#REF!</definedName>
    <definedName name="ㅕㅔㅔㅔㅔㅔㅔㅔㅔㅔㅔ" localSheetId="3">#REF!</definedName>
    <definedName name="ㅕㅔㅔㅔㅔㅔㅔㅔㅔㅔㅔ" localSheetId="5">#REF!</definedName>
    <definedName name="ㅕㅔㅔㅔㅔㅔㅔㅔㅔㅔㅔ">#REF!</definedName>
    <definedName name="ㅗ" localSheetId="0" hidden="1">{#N/A,#N/A,FALSE,"이태원철근"}</definedName>
    <definedName name="ㅗ" hidden="1">{#N/A,#N/A,FALSE,"이태원철근"}</definedName>
    <definedName name="ㅗ1019" localSheetId="2">#REF!</definedName>
    <definedName name="ㅗ1019" localSheetId="3">#REF!</definedName>
    <definedName name="ㅗ1019" localSheetId="5">#REF!</definedName>
    <definedName name="ㅗ1019">#REF!</definedName>
    <definedName name="ㅗ315" localSheetId="2">#REF!</definedName>
    <definedName name="ㅗ315" localSheetId="3">#REF!</definedName>
    <definedName name="ㅗ315" localSheetId="5">#REF!</definedName>
    <definedName name="ㅗ315">#REF!</definedName>
    <definedName name="ㅗ415" localSheetId="2">#REF!</definedName>
    <definedName name="ㅗ415" localSheetId="3">#REF!</definedName>
    <definedName name="ㅗ415" localSheetId="5">#REF!</definedName>
    <definedName name="ㅗ415">#REF!</definedName>
    <definedName name="ㅗ461" localSheetId="2">#REF!</definedName>
    <definedName name="ㅗ461" localSheetId="3">#REF!</definedName>
    <definedName name="ㅗ461" localSheetId="5">#REF!</definedName>
    <definedName name="ㅗ461">#REF!</definedName>
    <definedName name="ㅗ7254">#REF!</definedName>
    <definedName name="ㅗㄱ소곳곣">#REF!</definedName>
    <definedName name="ㅗㄹ소" localSheetId="2">#REF!</definedName>
    <definedName name="ㅗㄹ소" localSheetId="3">#REF!</definedName>
    <definedName name="ㅗㄹ소" localSheetId="5">#REF!</definedName>
    <definedName name="ㅗㄹ소">#REF!</definedName>
    <definedName name="ㅗㅀ" localSheetId="2">#REF!</definedName>
    <definedName name="ㅗㅀ" localSheetId="3">#REF!</definedName>
    <definedName name="ㅗㅀ" localSheetId="5">#REF!</definedName>
    <definedName name="ㅗㅀ">#REF!</definedName>
    <definedName name="ㅗㅅ고ㅛㄱ소속">#REF!</definedName>
    <definedName name="ㅗㅇ호ㅗㅗ">#REF!</definedName>
    <definedName name="ㅗ오">#REF!</definedName>
    <definedName name="ㅗ초" localSheetId="2">#REF!</definedName>
    <definedName name="ㅗ초" localSheetId="3">#REF!</definedName>
    <definedName name="ㅗ초" localSheetId="5">#REF!</definedName>
    <definedName name="ㅗ초">#REF!</definedName>
    <definedName name="ㅗㅌㅇㅌ">#REF!</definedName>
    <definedName name="ㅗㅎ" localSheetId="2">#REF!</definedName>
    <definedName name="ㅗㅎ" localSheetId="3">#REF!</definedName>
    <definedName name="ㅗㅎ" localSheetId="5">#REF!</definedName>
    <definedName name="ㅗㅎ">#REF!</definedName>
    <definedName name="ㅗㅓ" localSheetId="0" hidden="1">{"'제조(순번)'!$A$386:$A$387","'제조(순번)'!$A$1:$H$399"}</definedName>
    <definedName name="ㅗㅓ" hidden="1">{"'제조(순번)'!$A$386:$A$387","'제조(순번)'!$A$1:$H$399"}</definedName>
    <definedName name="ㅗㅗ" localSheetId="0" hidden="1">{#N/A,#N/A,FALSE,"명세표"}</definedName>
    <definedName name="ㅗㅗ" hidden="1">{#N/A,#N/A,FALSE,"명세표"}</definedName>
    <definedName name="ㅘㅗ허ㅎ" localSheetId="2" hidden="1">#REF!</definedName>
    <definedName name="ㅘㅗ허ㅎ" localSheetId="3" hidden="1">#REF!</definedName>
    <definedName name="ㅘㅗ허ㅎ" localSheetId="5" hidden="1">#REF!</definedName>
    <definedName name="ㅘㅗ허ㅎ" hidden="1">#REF!</definedName>
    <definedName name="ㅛ" localSheetId="0" hidden="1">{"'용역비'!$A$4:$C$8"}</definedName>
    <definedName name="ㅛ" hidden="1">{"'용역비'!$A$4:$C$8"}</definedName>
    <definedName name="ㅛㅅ" localSheetId="0" hidden="1">{"'5국공정'!$A$1:$E$128"}</definedName>
    <definedName name="ㅛㅅ" hidden="1">{"'5국공정'!$A$1:$E$128"}</definedName>
    <definedName name="ㅛㅕㅑ" localSheetId="5" hidden="1">#REF!</definedName>
    <definedName name="ㅛㅕㅑ" hidden="1">#REF!</definedName>
    <definedName name="ㅛㅛ" localSheetId="0" hidden="1">{"'용역비'!$A$4:$C$8"}</definedName>
    <definedName name="ㅛㅛ" hidden="1">{"'용역비'!$A$4:$C$8"}</definedName>
    <definedName name="ㅛㅛㅛ" localSheetId="0" hidden="1">{"'용역비'!$A$4:$C$8"}</definedName>
    <definedName name="ㅛㅛㅛ" hidden="1">{"'용역비'!$A$4:$C$8"}</definedName>
    <definedName name="ㅛㅛㅛㅛ" localSheetId="4">#REF!</definedName>
    <definedName name="ㅛㅛㅛㅛ" hidden="1">#REF!</definedName>
    <definedName name="ㅜ" localSheetId="2" hidden="1">#REF!</definedName>
    <definedName name="ㅜ" localSheetId="3" hidden="1">#REF!</definedName>
    <definedName name="ㅜ" hidden="1">#REF!</definedName>
    <definedName name="ㅜ다" localSheetId="0" hidden="1">{#N/A,#N/A,FALSE,"ALM-ASISC"}</definedName>
    <definedName name="ㅜ다" hidden="1">{#N/A,#N/A,FALSE,"ALM-ASISC"}</definedName>
    <definedName name="ㅜㅇ" localSheetId="0" hidden="1">{#N/A,#N/A,FALSE,"3가";#N/A,#N/A,FALSE,"3나";#N/A,#N/A,FALSE,"3다"}</definedName>
    <definedName name="ㅜㅇ" hidden="1">{#N/A,#N/A,FALSE,"3가";#N/A,#N/A,FALSE,"3나";#N/A,#N/A,FALSE,"3다"}</definedName>
    <definedName name="ㅜㅈ다" localSheetId="0" hidden="1">{#N/A,#N/A,FALSE,"ALM-ASISC"}</definedName>
    <definedName name="ㅜㅈ다" hidden="1">{#N/A,#N/A,FALSE,"ALM-ASISC"}</definedName>
    <definedName name="ㅜ자ㅣㅂ" localSheetId="0" hidden="1">{#N/A,#N/A,FALSE,"ALM-ASISC"}</definedName>
    <definedName name="ㅜ자ㅣㅂ" hidden="1">{#N/A,#N/A,FALSE,"ALM-ASISC"}</definedName>
    <definedName name="ㅜㅜ" localSheetId="0">BlankMacro1</definedName>
    <definedName name="ㅜㅜ">BlankMacro1</definedName>
    <definedName name="ㅜㅜㅜㅜㅜㅜㅜㅜㅜㅜㅜㅜㅜㅜㅜㅜㅜㅜㅜㅜㅜㅜㅜㅜㅜㅜㅜㅜㅜㅜㅜㅜㅜㅜㅜㅜㅜㅜㅜㅜㅜㅜ" localSheetId="5" hidden="1">{#N/A,#N/A,FALSE,"CCTV"}</definedName>
    <definedName name="ㅜㅜㅜㅜㅜㅜㅜㅜㅜㅜㅜㅜㅜㅜㅜㅜㅜㅜㅜㅜㅜㅜㅜㅜㅜㅜㅜㅜㅜㅜㅜㅜㅜㅜㅜㅜㅜㅜㅜㅜㅜㅜ" localSheetId="0" hidden="1">{#N/A,#N/A,FALSE,"CCTV"}</definedName>
    <definedName name="ㅜㅜㅜㅜㅜㅜㅜㅜㅜㅜㅜㅜㅜㅜㅜㅜㅜㅜㅜㅜㅜㅜㅜㅜㅜㅜㅜㅜㅜㅜㅜㅜㅜㅜㅜㅜㅜㅜㅜㅜㅜㅜ" hidden="1">{#N/A,#N/A,FALSE,"CCTV"}</definedName>
    <definedName name="ㅜㅠㄹㅇㅎ" localSheetId="2">#REF!</definedName>
    <definedName name="ㅜㅠㄹㅇㅎ" localSheetId="3">#REF!</definedName>
    <definedName name="ㅜㅠㄹㅇㅎ" localSheetId="5">#REF!</definedName>
    <definedName name="ㅜㅠㄹㅇㅎ">#REF!</definedName>
    <definedName name="ㅠ" localSheetId="2">#REF!</definedName>
    <definedName name="ㅠ" localSheetId="3">#REF!</definedName>
    <definedName name="ㅠ" localSheetId="5">#REF!</definedName>
    <definedName name="ㅠ">#REF!</definedName>
    <definedName name="ㅠ121">#REF!</definedName>
    <definedName name="ㅠ2" localSheetId="2">#REF!</definedName>
    <definedName name="ㅠ2" localSheetId="3">#REF!</definedName>
    <definedName name="ㅠ2" localSheetId="5">#REF!</definedName>
    <definedName name="ㅠ2">#REF!</definedName>
    <definedName name="ㅠ238">#REF!</definedName>
    <definedName name="ㅠ61" localSheetId="2">#REF!</definedName>
    <definedName name="ㅠ61" localSheetId="3">#REF!</definedName>
    <definedName name="ㅠ61" localSheetId="5">#REF!</definedName>
    <definedName name="ㅠ61">#REF!</definedName>
    <definedName name="ㅠㄱ" localSheetId="0" hidden="1">{"'용역비'!$A$4:$C$8"}</definedName>
    <definedName name="ㅠㄱ" hidden="1">{"'용역비'!$A$4:$C$8"}</definedName>
    <definedName name="ㅠㅀ" localSheetId="2">#REF!</definedName>
    <definedName name="ㅠㅀ" localSheetId="3">#REF!</definedName>
    <definedName name="ㅠㅀ" localSheetId="5">#REF!</definedName>
    <definedName name="ㅠㅀ">#REF!</definedName>
    <definedName name="ㅠ뮤ㅐ" hidden="1">#REF!</definedName>
    <definedName name="ㅠㅊㅌ륱ㅇ" localSheetId="2">#REF!</definedName>
    <definedName name="ㅠㅊㅌ륱ㅇ" localSheetId="3">#REF!</definedName>
    <definedName name="ㅠㅊㅌ륱ㅇ" localSheetId="5">#REF!</definedName>
    <definedName name="ㅠㅊㅌ륱ㅇ">#REF!</definedName>
    <definedName name="ㅠㅗ" localSheetId="2">#REF!</definedName>
    <definedName name="ㅠㅗ" localSheetId="3">#REF!</definedName>
    <definedName name="ㅠㅗ" localSheetId="5">#REF!</definedName>
    <definedName name="ㅠㅗ">#REF!</definedName>
    <definedName name="ㅡ" localSheetId="0" hidden="1">{"'5국공정'!$A$1:$E$128"}</definedName>
    <definedName name="ㅡ" hidden="1">{"'5국공정'!$A$1:$E$128"}</definedName>
    <definedName name="ㅡㅜㅜㅜㅜㅜ">#REF!</definedName>
    <definedName name="ㅡㅡ" localSheetId="2">#REF!</definedName>
    <definedName name="ㅡㅡ" localSheetId="3">#REF!</definedName>
    <definedName name="ㅡㅡ" localSheetId="5">#REF!</definedName>
    <definedName name="ㅡㅡ">#REF!</definedName>
    <definedName name="ㅡㅡㅡ">#REF!</definedName>
    <definedName name="ㅡㅡㅡㅡㅡ">#REF!,#REF!</definedName>
    <definedName name="ㅢㅏ" localSheetId="2">#REF!</definedName>
    <definedName name="ㅢㅏ" localSheetId="3">#REF!</definedName>
    <definedName name="ㅢㅏ" localSheetId="5">#REF!</definedName>
    <definedName name="ㅢㅏ">#REF!</definedName>
    <definedName name="ㅣ" localSheetId="2">#REF!</definedName>
    <definedName name="ㅣ" localSheetId="3">#REF!</definedName>
    <definedName name="ㅣ" localSheetId="5">#REF!</definedName>
    <definedName name="ㅣ">#REF!</definedName>
    <definedName name="ㅣ814" localSheetId="2">#REF!</definedName>
    <definedName name="ㅣ814" localSheetId="3">#REF!</definedName>
    <definedName name="ㅣ814" localSheetId="5">#REF!</definedName>
    <definedName name="ㅣ814">#REF!</definedName>
    <definedName name="ㅣ833" localSheetId="2">#REF!</definedName>
    <definedName name="ㅣ833" localSheetId="3">#REF!</definedName>
    <definedName name="ㅣ833" localSheetId="5">#REF!</definedName>
    <definedName name="ㅣ833">#REF!</definedName>
    <definedName name="ㅣ닺" localSheetId="0" hidden="1">{#N/A,#N/A,FALSE,"ALM-ASISC"}</definedName>
    <definedName name="ㅣ닺" hidden="1">{#N/A,#N/A,FALSE,"ALM-ASISC"}</definedName>
    <definedName name="ㅣㅇ" localSheetId="0" hidden="1">{#N/A,#N/A,FALSE,"ALM-ASISC"}</definedName>
    <definedName name="ㅣㅇ" hidden="1">{#N/A,#N/A,FALSE,"ALM-ASISC"}</definedName>
    <definedName name="ㅣㅈ다" localSheetId="0" hidden="1">{#N/A,#N/A,FALSE,"ALM-ASISC"}</definedName>
    <definedName name="ㅣㅈ다" hidden="1">{#N/A,#N/A,FALSE,"ALM-ASISC"}</definedName>
    <definedName name="ㅣ잗" localSheetId="0" hidden="1">{#N/A,#N/A,FALSE,"ALM-ASISC"}</definedName>
    <definedName name="ㅣ잗" hidden="1">{#N/A,#N/A,FALSE,"ALM-ASISC"}</definedName>
    <definedName name="ㅣ젇" localSheetId="0" hidden="1">{#N/A,#N/A,FALSE,"ALM-ASISC"}</definedName>
    <definedName name="ㅣ젇" hidden="1">{#N/A,#N/A,FALSE,"ALM-ASISC"}</definedName>
    <definedName name="ㅣㅑㅑ" localSheetId="0" hidden="1">{#N/A,#N/A,FALSE,"단가표지"}</definedName>
    <definedName name="ㅣㅑㅑ" hidden="1">{#N/A,#N/A,FALSE,"단가표지"}</definedName>
    <definedName name="ㅣㅣ" localSheetId="2">#REF!</definedName>
    <definedName name="ㅣㅣ" localSheetId="3">#REF!</definedName>
    <definedName name="ㅣㅣ" localSheetId="5">#REF!</definedName>
    <definedName name="ㅣㅣ">#REF!</definedName>
    <definedName name="ㅣㅣㅣ" localSheetId="2">#REF!</definedName>
    <definedName name="ㅣㅣㅣ" localSheetId="3">#REF!</definedName>
    <definedName name="ㅣㅣㅣ">#REF!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483" i="64" l="1"/>
  <c r="R484" i="64" s="1"/>
  <c r="Q483" i="64"/>
  <c r="Q484" i="64" s="1"/>
  <c r="P483" i="64"/>
  <c r="P484" i="64" s="1"/>
  <c r="O483" i="64"/>
  <c r="O484" i="64" s="1"/>
  <c r="N483" i="64"/>
  <c r="N484" i="64" s="1"/>
  <c r="M483" i="64"/>
  <c r="M484" i="64" s="1"/>
  <c r="L483" i="64"/>
  <c r="L484" i="64" s="1"/>
  <c r="K483" i="64"/>
  <c r="K484" i="64" s="1"/>
  <c r="J483" i="64"/>
  <c r="J484" i="64" s="1"/>
  <c r="I483" i="64"/>
  <c r="I484" i="64" s="1"/>
  <c r="H483" i="64"/>
  <c r="H484" i="64" s="1"/>
  <c r="G483" i="64"/>
  <c r="G484" i="64" s="1"/>
  <c r="F483" i="64"/>
  <c r="F484" i="64" s="1"/>
  <c r="R478" i="64"/>
  <c r="R477" i="64"/>
  <c r="Q477" i="64"/>
  <c r="Q478" i="64" s="1"/>
  <c r="P477" i="64"/>
  <c r="P478" i="64" s="1"/>
  <c r="O477" i="64"/>
  <c r="O478" i="64" s="1"/>
  <c r="N477" i="64"/>
  <c r="N478" i="64" s="1"/>
  <c r="M477" i="64"/>
  <c r="M478" i="64" s="1"/>
  <c r="L477" i="64"/>
  <c r="L478" i="64" s="1"/>
  <c r="K477" i="64"/>
  <c r="K478" i="64" s="1"/>
  <c r="J477" i="64"/>
  <c r="J478" i="64" s="1"/>
  <c r="I477" i="64"/>
  <c r="I478" i="64" s="1"/>
  <c r="H477" i="64"/>
  <c r="H478" i="64" s="1"/>
  <c r="G477" i="64"/>
  <c r="G478" i="64" s="1"/>
  <c r="F477" i="64"/>
  <c r="F478" i="64" s="1"/>
  <c r="L467" i="64"/>
  <c r="L471" i="64" s="1"/>
  <c r="L472" i="64" s="1"/>
  <c r="I467" i="64"/>
  <c r="I471" i="64" s="1"/>
  <c r="I472" i="64" s="1"/>
  <c r="H467" i="64"/>
  <c r="H471" i="64" s="1"/>
  <c r="H472" i="64" s="1"/>
  <c r="G467" i="64"/>
  <c r="G471" i="64" s="1"/>
  <c r="G472" i="64" s="1"/>
  <c r="I465" i="64"/>
  <c r="I466" i="64" s="1"/>
  <c r="H465" i="64"/>
  <c r="H466" i="64" s="1"/>
  <c r="I459" i="64"/>
  <c r="I460" i="64" s="1"/>
  <c r="H459" i="64"/>
  <c r="H460" i="64" s="1"/>
  <c r="G459" i="64"/>
  <c r="G460" i="64" s="1"/>
  <c r="L454" i="64"/>
  <c r="I454" i="64"/>
  <c r="H454" i="64"/>
  <c r="M453" i="64"/>
  <c r="M454" i="64" s="1"/>
  <c r="L453" i="64"/>
  <c r="I453" i="64"/>
  <c r="H453" i="64"/>
  <c r="I447" i="64"/>
  <c r="I448" i="64" s="1"/>
  <c r="H447" i="64"/>
  <c r="H448" i="64" s="1"/>
  <c r="G440" i="64"/>
  <c r="F440" i="64"/>
  <c r="G439" i="64"/>
  <c r="F439" i="64"/>
  <c r="F441" i="64" s="1"/>
  <c r="F442" i="64" s="1"/>
  <c r="G438" i="64"/>
  <c r="I437" i="64"/>
  <c r="I441" i="64" s="1"/>
  <c r="I442" i="64" s="1"/>
  <c r="H437" i="64"/>
  <c r="H441" i="64" s="1"/>
  <c r="H442" i="64" s="1"/>
  <c r="G437" i="64"/>
  <c r="G441" i="64" s="1"/>
  <c r="G442" i="64" s="1"/>
  <c r="H436" i="64"/>
  <c r="G436" i="64"/>
  <c r="H435" i="64"/>
  <c r="G435" i="64"/>
  <c r="H429" i="64"/>
  <c r="H430" i="64" s="1"/>
  <c r="J423" i="64"/>
  <c r="J424" i="64" s="1"/>
  <c r="H423" i="64"/>
  <c r="H424" i="64" s="1"/>
  <c r="G423" i="64"/>
  <c r="G424" i="64" s="1"/>
  <c r="I417" i="64"/>
  <c r="I418" i="64" s="1"/>
  <c r="H417" i="64"/>
  <c r="H418" i="64" s="1"/>
  <c r="I411" i="64"/>
  <c r="I412" i="64" s="1"/>
  <c r="H411" i="64"/>
  <c r="H412" i="64" s="1"/>
  <c r="G409" i="64"/>
  <c r="G411" i="64" s="1"/>
  <c r="G412" i="64" s="1"/>
  <c r="F409" i="64"/>
  <c r="F411" i="64" s="1"/>
  <c r="F412" i="64" s="1"/>
  <c r="I407" i="64"/>
  <c r="H407" i="64"/>
  <c r="G407" i="64"/>
  <c r="H405" i="64"/>
  <c r="H406" i="64" s="1"/>
  <c r="H399" i="64"/>
  <c r="H400" i="64" s="1"/>
  <c r="L389" i="64"/>
  <c r="L393" i="64" s="1"/>
  <c r="L394" i="64" s="1"/>
  <c r="I389" i="64"/>
  <c r="I393" i="64" s="1"/>
  <c r="I394" i="64" s="1"/>
  <c r="H389" i="64"/>
  <c r="H393" i="64" s="1"/>
  <c r="H394" i="64" s="1"/>
  <c r="G389" i="64"/>
  <c r="G393" i="64" s="1"/>
  <c r="G394" i="64" s="1"/>
  <c r="L387" i="64"/>
  <c r="L388" i="64" s="1"/>
  <c r="L383" i="64"/>
  <c r="I383" i="64"/>
  <c r="I387" i="64" s="1"/>
  <c r="I388" i="64" s="1"/>
  <c r="H383" i="64"/>
  <c r="H387" i="64" s="1"/>
  <c r="H388" i="64" s="1"/>
  <c r="G383" i="64"/>
  <c r="G387" i="64" s="1"/>
  <c r="G388" i="64" s="1"/>
  <c r="L377" i="64"/>
  <c r="L381" i="64" s="1"/>
  <c r="L382" i="64" s="1"/>
  <c r="I377" i="64"/>
  <c r="I381" i="64" s="1"/>
  <c r="I382" i="64" s="1"/>
  <c r="H377" i="64"/>
  <c r="H381" i="64" s="1"/>
  <c r="H382" i="64" s="1"/>
  <c r="G377" i="64"/>
  <c r="G381" i="64" s="1"/>
  <c r="G382" i="64" s="1"/>
  <c r="H375" i="64"/>
  <c r="H376" i="64" s="1"/>
  <c r="G375" i="64"/>
  <c r="G376" i="64" s="1"/>
  <c r="H370" i="64"/>
  <c r="G370" i="64"/>
  <c r="H369" i="64"/>
  <c r="G369" i="64"/>
  <c r="H363" i="64"/>
  <c r="H364" i="64" s="1"/>
  <c r="G363" i="64"/>
  <c r="G364" i="64" s="1"/>
  <c r="I357" i="64"/>
  <c r="I358" i="64" s="1"/>
  <c r="H357" i="64"/>
  <c r="H358" i="64" s="1"/>
  <c r="G357" i="64"/>
  <c r="G358" i="64" s="1"/>
  <c r="F357" i="64"/>
  <c r="F358" i="64" s="1"/>
  <c r="H351" i="64"/>
  <c r="H352" i="64" s="1"/>
  <c r="G351" i="64"/>
  <c r="G352" i="64" s="1"/>
  <c r="H345" i="64"/>
  <c r="H346" i="64" s="1"/>
  <c r="G340" i="64"/>
  <c r="H339" i="64"/>
  <c r="H340" i="64" s="1"/>
  <c r="G339" i="64"/>
  <c r="H333" i="64"/>
  <c r="H334" i="64" s="1"/>
  <c r="G333" i="64"/>
  <c r="G334" i="64" s="1"/>
  <c r="H327" i="64"/>
  <c r="H328" i="64" s="1"/>
  <c r="G327" i="64"/>
  <c r="G328" i="64" s="1"/>
  <c r="I321" i="64"/>
  <c r="I322" i="64" s="1"/>
  <c r="H321" i="64"/>
  <c r="H322" i="64" s="1"/>
  <c r="G321" i="64"/>
  <c r="G322" i="64" s="1"/>
  <c r="F321" i="64"/>
  <c r="F322" i="64" s="1"/>
  <c r="A317" i="64"/>
  <c r="A323" i="64" s="1"/>
  <c r="A329" i="64" s="1"/>
  <c r="A335" i="64" s="1"/>
  <c r="A341" i="64" s="1"/>
  <c r="A347" i="64" s="1"/>
  <c r="A353" i="64" s="1"/>
  <c r="A359" i="64" s="1"/>
  <c r="A365" i="64" s="1"/>
  <c r="A371" i="64" s="1"/>
  <c r="A377" i="64" s="1"/>
  <c r="A383" i="64" s="1"/>
  <c r="A389" i="64" s="1"/>
  <c r="A395" i="64" s="1"/>
  <c r="A401" i="64" s="1"/>
  <c r="A407" i="64" s="1"/>
  <c r="A413" i="64" s="1"/>
  <c r="A419" i="64" s="1"/>
  <c r="A425" i="64" s="1"/>
  <c r="A431" i="64" s="1"/>
  <c r="A437" i="64" s="1"/>
  <c r="A443" i="64" s="1"/>
  <c r="A449" i="64" s="1"/>
  <c r="A455" i="64" s="1"/>
  <c r="A461" i="64" s="1"/>
  <c r="A467" i="64" s="1"/>
  <c r="A473" i="64" s="1"/>
  <c r="A479" i="64" s="1"/>
  <c r="J315" i="64"/>
  <c r="J316" i="64" s="1"/>
  <c r="H315" i="64"/>
  <c r="H316" i="64" s="1"/>
  <c r="G315" i="64"/>
  <c r="G316" i="64" s="1"/>
  <c r="A13" i="64"/>
  <c r="A19" i="64" s="1"/>
  <c r="A25" i="64" s="1"/>
  <c r="A31" i="64" s="1"/>
  <c r="A37" i="64" s="1"/>
  <c r="A43" i="64" s="1"/>
  <c r="A49" i="64" s="1"/>
  <c r="A55" i="64" s="1"/>
  <c r="A61" i="64" s="1"/>
  <c r="A67" i="64" s="1"/>
  <c r="A73" i="64" s="1"/>
  <c r="A79" i="64" s="1"/>
  <c r="A85" i="64" s="1"/>
  <c r="A91" i="64" s="1"/>
  <c r="A97" i="64" s="1"/>
  <c r="A103" i="64" s="1"/>
  <c r="A109" i="64" s="1"/>
  <c r="A115" i="64" s="1"/>
  <c r="A121" i="64" s="1"/>
  <c r="A127" i="64" s="1"/>
  <c r="A133" i="64" s="1"/>
  <c r="A139" i="64" s="1"/>
  <c r="A145" i="64" s="1"/>
  <c r="A151" i="64" s="1"/>
  <c r="A157" i="64" s="1"/>
  <c r="A163" i="64" s="1"/>
  <c r="A169" i="64" s="1"/>
  <c r="A175" i="64" s="1"/>
  <c r="I179" i="64"/>
  <c r="I180" i="64" s="1"/>
  <c r="H179" i="64"/>
  <c r="H180" i="64" s="1"/>
  <c r="G179" i="64"/>
  <c r="G180" i="64" s="1"/>
  <c r="I173" i="64"/>
  <c r="I174" i="64" s="1"/>
  <c r="H173" i="64"/>
  <c r="H174" i="64" s="1"/>
  <c r="H167" i="64"/>
  <c r="H168" i="64" s="1"/>
  <c r="G167" i="64"/>
  <c r="G168" i="64" s="1"/>
  <c r="H161" i="64"/>
  <c r="H162" i="64" s="1"/>
  <c r="G161" i="64"/>
  <c r="G162" i="64" s="1"/>
  <c r="I155" i="64"/>
  <c r="I156" i="64" s="1"/>
  <c r="H155" i="64"/>
  <c r="H156" i="64" s="1"/>
  <c r="G155" i="64"/>
  <c r="G156" i="64" s="1"/>
  <c r="F155" i="64"/>
  <c r="F156" i="64" s="1"/>
  <c r="H149" i="64"/>
  <c r="H150" i="64" s="1"/>
  <c r="R143" i="64"/>
  <c r="R144" i="64" s="1"/>
  <c r="Q143" i="64"/>
  <c r="Q144" i="64" s="1"/>
  <c r="P143" i="64"/>
  <c r="P144" i="64" s="1"/>
  <c r="O143" i="64"/>
  <c r="O144" i="64" s="1"/>
  <c r="N143" i="64"/>
  <c r="N144" i="64" s="1"/>
  <c r="M143" i="64"/>
  <c r="M144" i="64" s="1"/>
  <c r="L143" i="64"/>
  <c r="L144" i="64" s="1"/>
  <c r="K143" i="64"/>
  <c r="K144" i="64" s="1"/>
  <c r="J143" i="64"/>
  <c r="J144" i="64" s="1"/>
  <c r="G141" i="64"/>
  <c r="F141" i="64"/>
  <c r="F143" i="64" s="1"/>
  <c r="F144" i="64" s="1"/>
  <c r="I139" i="64"/>
  <c r="I143" i="64" s="1"/>
  <c r="I144" i="64" s="1"/>
  <c r="H139" i="64"/>
  <c r="H143" i="64" s="1"/>
  <c r="H144" i="64" s="1"/>
  <c r="G139" i="64"/>
  <c r="R137" i="64"/>
  <c r="R138" i="64" s="1"/>
  <c r="Q137" i="64"/>
  <c r="Q138" i="64" s="1"/>
  <c r="P137" i="64"/>
  <c r="P138" i="64" s="1"/>
  <c r="O137" i="64"/>
  <c r="O138" i="64" s="1"/>
  <c r="N137" i="64"/>
  <c r="N138" i="64" s="1"/>
  <c r="M137" i="64"/>
  <c r="M138" i="64" s="1"/>
  <c r="L137" i="64"/>
  <c r="L138" i="64" s="1"/>
  <c r="K137" i="64"/>
  <c r="K138" i="64" s="1"/>
  <c r="J137" i="64"/>
  <c r="J138" i="64" s="1"/>
  <c r="I137" i="64"/>
  <c r="I138" i="64" s="1"/>
  <c r="H137" i="64"/>
  <c r="H138" i="64" s="1"/>
  <c r="G137" i="64"/>
  <c r="G138" i="64" s="1"/>
  <c r="F137" i="64"/>
  <c r="F138" i="64" s="1"/>
  <c r="H131" i="64"/>
  <c r="H132" i="64" s="1"/>
  <c r="G131" i="64"/>
  <c r="G132" i="64" s="1"/>
  <c r="H125" i="64"/>
  <c r="H126" i="64" s="1"/>
  <c r="G125" i="64"/>
  <c r="G126" i="64" s="1"/>
  <c r="R120" i="64"/>
  <c r="R119" i="64"/>
  <c r="Q119" i="64"/>
  <c r="Q120" i="64" s="1"/>
  <c r="P119" i="64"/>
  <c r="P120" i="64" s="1"/>
  <c r="O119" i="64"/>
  <c r="O120" i="64" s="1"/>
  <c r="N119" i="64"/>
  <c r="N120" i="64" s="1"/>
  <c r="M119" i="64"/>
  <c r="M120" i="64" s="1"/>
  <c r="L119" i="64"/>
  <c r="L120" i="64" s="1"/>
  <c r="K119" i="64"/>
  <c r="K120" i="64" s="1"/>
  <c r="J119" i="64"/>
  <c r="J120" i="64" s="1"/>
  <c r="I119" i="64"/>
  <c r="I120" i="64" s="1"/>
  <c r="H119" i="64"/>
  <c r="H120" i="64" s="1"/>
  <c r="G119" i="64"/>
  <c r="G120" i="64" s="1"/>
  <c r="F119" i="64"/>
  <c r="F120" i="64" s="1"/>
  <c r="I113" i="64"/>
  <c r="I114" i="64" s="1"/>
  <c r="H113" i="64"/>
  <c r="H114" i="64" s="1"/>
  <c r="G113" i="64"/>
  <c r="G114" i="64" s="1"/>
  <c r="F113" i="64"/>
  <c r="F114" i="64" s="1"/>
  <c r="I108" i="64"/>
  <c r="I107" i="64"/>
  <c r="H107" i="64"/>
  <c r="H108" i="64" s="1"/>
  <c r="H101" i="64"/>
  <c r="H102" i="64" s="1"/>
  <c r="G101" i="64"/>
  <c r="G102" i="64" s="1"/>
  <c r="H95" i="64"/>
  <c r="H96" i="64" s="1"/>
  <c r="G95" i="64"/>
  <c r="G96" i="64" s="1"/>
  <c r="H89" i="64"/>
  <c r="H90" i="64" s="1"/>
  <c r="G89" i="64"/>
  <c r="G90" i="64" s="1"/>
  <c r="H83" i="64"/>
  <c r="H84" i="64" s="1"/>
  <c r="H77" i="64"/>
  <c r="H78" i="64" s="1"/>
  <c r="G77" i="64"/>
  <c r="G78" i="64" s="1"/>
  <c r="H71" i="64"/>
  <c r="H72" i="64" s="1"/>
  <c r="G71" i="64"/>
  <c r="G72" i="64" s="1"/>
  <c r="H61" i="64"/>
  <c r="H65" i="64" s="1"/>
  <c r="H66" i="64" s="1"/>
  <c r="G61" i="64"/>
  <c r="G65" i="64" s="1"/>
  <c r="G66" i="64" s="1"/>
  <c r="H59" i="64"/>
  <c r="H60" i="64" s="1"/>
  <c r="G59" i="64"/>
  <c r="G60" i="64" s="1"/>
  <c r="H53" i="64"/>
  <c r="H54" i="64" s="1"/>
  <c r="G53" i="64"/>
  <c r="G54" i="64" s="1"/>
  <c r="H47" i="64"/>
  <c r="H48" i="64" s="1"/>
  <c r="G47" i="64"/>
  <c r="G48" i="64" s="1"/>
  <c r="I41" i="64"/>
  <c r="I42" i="64" s="1"/>
  <c r="H41" i="64"/>
  <c r="H42" i="64" s="1"/>
  <c r="G41" i="64"/>
  <c r="G42" i="64" s="1"/>
  <c r="F41" i="64"/>
  <c r="F42" i="64" s="1"/>
  <c r="H35" i="64"/>
  <c r="H36" i="64" s="1"/>
  <c r="G35" i="64"/>
  <c r="G36" i="64" s="1"/>
  <c r="H29" i="64"/>
  <c r="H30" i="64" s="1"/>
  <c r="G29" i="64"/>
  <c r="G30" i="64" s="1"/>
  <c r="J23" i="64"/>
  <c r="J24" i="64" s="1"/>
  <c r="J17" i="64"/>
  <c r="J18" i="64" s="1"/>
  <c r="J11" i="64"/>
  <c r="J12" i="64" s="1"/>
  <c r="H11" i="64"/>
  <c r="H12" i="64" s="1"/>
  <c r="G11" i="64"/>
  <c r="G12" i="64" s="1"/>
  <c r="G143" i="64" l="1"/>
  <c r="G144" i="64" s="1"/>
  <c r="C106" i="49"/>
  <c r="C6" i="49"/>
  <c r="J6" i="31" l="1"/>
  <c r="J10" i="31"/>
  <c r="B166" i="49" l="1"/>
  <c r="B165" i="49"/>
  <c r="B164" i="49"/>
  <c r="B153" i="49"/>
  <c r="B152" i="49"/>
  <c r="B151" i="49"/>
  <c r="B150" i="49"/>
  <c r="B149" i="49"/>
  <c r="B148" i="49"/>
  <c r="B147" i="49"/>
  <c r="B102" i="49"/>
  <c r="B101" i="49"/>
  <c r="B100" i="49"/>
  <c r="B99" i="49"/>
  <c r="B90" i="49"/>
  <c r="B89" i="49"/>
  <c r="B88" i="49"/>
  <c r="B87" i="49"/>
  <c r="B86" i="49"/>
  <c r="B85" i="49"/>
  <c r="B84" i="49"/>
  <c r="B83" i="49"/>
  <c r="B55" i="49"/>
  <c r="B54" i="49"/>
  <c r="B53" i="49"/>
  <c r="B52" i="49"/>
  <c r="B51" i="49"/>
  <c r="A156" i="49"/>
  <c r="B156" i="49"/>
  <c r="A158" i="49"/>
  <c r="B158" i="49"/>
  <c r="C158" i="49"/>
  <c r="D158" i="49"/>
  <c r="E158" i="49"/>
  <c r="A159" i="49"/>
  <c r="B159" i="49"/>
  <c r="C159" i="49"/>
  <c r="D159" i="49"/>
  <c r="E159" i="49"/>
  <c r="A160" i="49"/>
  <c r="B160" i="49"/>
  <c r="C160" i="49"/>
  <c r="D160" i="49"/>
  <c r="E160" i="49"/>
  <c r="A161" i="49"/>
  <c r="B161" i="49"/>
  <c r="C161" i="49"/>
  <c r="D161" i="49"/>
  <c r="E161" i="49"/>
  <c r="A162" i="49"/>
  <c r="B162" i="49"/>
  <c r="C162" i="49"/>
  <c r="D162" i="49"/>
  <c r="E162" i="49"/>
  <c r="A9" i="49"/>
  <c r="B9" i="49"/>
  <c r="C9" i="49"/>
  <c r="D9" i="49"/>
  <c r="E9" i="49"/>
  <c r="A10" i="49"/>
  <c r="B10" i="49"/>
  <c r="C10" i="49"/>
  <c r="D10" i="49"/>
  <c r="E10" i="49"/>
  <c r="A11" i="49"/>
  <c r="B11" i="49"/>
  <c r="C11" i="49"/>
  <c r="D11" i="49"/>
  <c r="E11" i="49"/>
  <c r="A12" i="49"/>
  <c r="B12" i="49"/>
  <c r="C12" i="49"/>
  <c r="D12" i="49"/>
  <c r="E12" i="49"/>
  <c r="A13" i="49"/>
  <c r="B13" i="49"/>
  <c r="C13" i="49"/>
  <c r="D13" i="49"/>
  <c r="E13" i="49"/>
  <c r="A14" i="49"/>
  <c r="B14" i="49"/>
  <c r="C14" i="49"/>
  <c r="D14" i="49"/>
  <c r="E14" i="49"/>
  <c r="A15" i="49"/>
  <c r="B15" i="49"/>
  <c r="C15" i="49"/>
  <c r="D15" i="49"/>
  <c r="E15" i="49"/>
  <c r="A16" i="49"/>
  <c r="B16" i="49"/>
  <c r="C16" i="49"/>
  <c r="D16" i="49"/>
  <c r="E16" i="49"/>
  <c r="A17" i="49"/>
  <c r="B17" i="49"/>
  <c r="C17" i="49"/>
  <c r="D17" i="49"/>
  <c r="E17" i="49"/>
  <c r="A18" i="49"/>
  <c r="B18" i="49"/>
  <c r="C18" i="49"/>
  <c r="D18" i="49"/>
  <c r="E18" i="49"/>
  <c r="A19" i="49"/>
  <c r="B19" i="49"/>
  <c r="C19" i="49"/>
  <c r="D19" i="49"/>
  <c r="E19" i="49"/>
  <c r="A20" i="49"/>
  <c r="B20" i="49"/>
  <c r="C20" i="49"/>
  <c r="D20" i="49"/>
  <c r="E20" i="49"/>
  <c r="A21" i="49"/>
  <c r="B21" i="49"/>
  <c r="C21" i="49"/>
  <c r="D21" i="49"/>
  <c r="E21" i="49"/>
  <c r="A22" i="49"/>
  <c r="B22" i="49"/>
  <c r="C22" i="49"/>
  <c r="D22" i="49"/>
  <c r="E22" i="49"/>
  <c r="A23" i="49"/>
  <c r="B23" i="49"/>
  <c r="C23" i="49"/>
  <c r="D23" i="49"/>
  <c r="E23" i="49"/>
  <c r="A24" i="49"/>
  <c r="B24" i="49"/>
  <c r="C24" i="49"/>
  <c r="D24" i="49"/>
  <c r="E24" i="49"/>
  <c r="A25" i="49"/>
  <c r="B25" i="49"/>
  <c r="C25" i="49"/>
  <c r="D25" i="49"/>
  <c r="E25" i="49"/>
  <c r="A26" i="49"/>
  <c r="B26" i="49"/>
  <c r="C26" i="49"/>
  <c r="D26" i="49"/>
  <c r="E26" i="49"/>
  <c r="A27" i="49"/>
  <c r="B27" i="49"/>
  <c r="C27" i="49"/>
  <c r="D27" i="49"/>
  <c r="E27" i="49"/>
  <c r="A28" i="49"/>
  <c r="B28" i="49"/>
  <c r="C28" i="49"/>
  <c r="D28" i="49"/>
  <c r="E28" i="49"/>
  <c r="A29" i="49"/>
  <c r="B29" i="49"/>
  <c r="C29" i="49"/>
  <c r="D29" i="49"/>
  <c r="E29" i="49"/>
  <c r="A30" i="49"/>
  <c r="B30" i="49"/>
  <c r="C30" i="49"/>
  <c r="D30" i="49"/>
  <c r="E30" i="49"/>
  <c r="A31" i="49"/>
  <c r="B31" i="49"/>
  <c r="C31" i="49"/>
  <c r="D31" i="49"/>
  <c r="E31" i="49"/>
  <c r="A32" i="49"/>
  <c r="B32" i="49"/>
  <c r="C32" i="49"/>
  <c r="D32" i="49"/>
  <c r="E32" i="49"/>
  <c r="A33" i="49"/>
  <c r="B33" i="49"/>
  <c r="C33" i="49"/>
  <c r="D33" i="49"/>
  <c r="E33" i="49"/>
  <c r="A34" i="49"/>
  <c r="B34" i="49"/>
  <c r="C34" i="49"/>
  <c r="D34" i="49"/>
  <c r="E34" i="49"/>
  <c r="A35" i="49"/>
  <c r="B35" i="49"/>
  <c r="C35" i="49"/>
  <c r="D35" i="49"/>
  <c r="E35" i="49"/>
  <c r="A36" i="49"/>
  <c r="B36" i="49"/>
  <c r="C36" i="49"/>
  <c r="D36" i="49"/>
  <c r="E36" i="49"/>
  <c r="A37" i="49"/>
  <c r="B37" i="49"/>
  <c r="C37" i="49"/>
  <c r="D37" i="49"/>
  <c r="E37" i="49"/>
  <c r="A38" i="49"/>
  <c r="B38" i="49"/>
  <c r="C38" i="49"/>
  <c r="D38" i="49"/>
  <c r="E38" i="49"/>
  <c r="A39" i="49"/>
  <c r="B39" i="49"/>
  <c r="C39" i="49"/>
  <c r="D39" i="49"/>
  <c r="E39" i="49"/>
  <c r="A40" i="49"/>
  <c r="B40" i="49"/>
  <c r="C40" i="49"/>
  <c r="D40" i="49"/>
  <c r="E40" i="49"/>
  <c r="A41" i="49"/>
  <c r="B41" i="49"/>
  <c r="C41" i="49"/>
  <c r="D41" i="49"/>
  <c r="E41" i="49"/>
  <c r="A42" i="49"/>
  <c r="B42" i="49"/>
  <c r="C42" i="49"/>
  <c r="D42" i="49"/>
  <c r="E42" i="49"/>
  <c r="A43" i="49"/>
  <c r="B43" i="49"/>
  <c r="C43" i="49"/>
  <c r="D43" i="49"/>
  <c r="E43" i="49"/>
  <c r="A44" i="49"/>
  <c r="B44" i="49"/>
  <c r="C44" i="49"/>
  <c r="D44" i="49"/>
  <c r="E44" i="49"/>
  <c r="A45" i="49"/>
  <c r="B45" i="49"/>
  <c r="C45" i="49"/>
  <c r="D45" i="49"/>
  <c r="E45" i="49"/>
  <c r="A46" i="49"/>
  <c r="B46" i="49"/>
  <c r="C46" i="49"/>
  <c r="D46" i="49"/>
  <c r="E46" i="49"/>
  <c r="A47" i="49"/>
  <c r="B47" i="49"/>
  <c r="C47" i="49"/>
  <c r="D47" i="49"/>
  <c r="E47" i="49"/>
  <c r="A48" i="49"/>
  <c r="B48" i="49"/>
  <c r="C48" i="49"/>
  <c r="D48" i="49"/>
  <c r="E48" i="49"/>
  <c r="A49" i="49"/>
  <c r="B49" i="49"/>
  <c r="C49" i="49"/>
  <c r="D49" i="49"/>
  <c r="E49" i="49"/>
  <c r="A58" i="49"/>
  <c r="B58" i="49"/>
  <c r="A60" i="49"/>
  <c r="B60" i="49"/>
  <c r="C60" i="49"/>
  <c r="D60" i="49"/>
  <c r="E60" i="49"/>
  <c r="A61" i="49"/>
  <c r="B61" i="49"/>
  <c r="C61" i="49"/>
  <c r="D61" i="49"/>
  <c r="E61" i="49"/>
  <c r="A62" i="49"/>
  <c r="B62" i="49"/>
  <c r="C62" i="49"/>
  <c r="D62" i="49"/>
  <c r="E62" i="49"/>
  <c r="A63" i="49"/>
  <c r="B63" i="49"/>
  <c r="C63" i="49"/>
  <c r="D63" i="49"/>
  <c r="E63" i="49"/>
  <c r="A64" i="49"/>
  <c r="B64" i="49"/>
  <c r="C64" i="49"/>
  <c r="D64" i="49"/>
  <c r="E64" i="49"/>
  <c r="A65" i="49"/>
  <c r="B65" i="49"/>
  <c r="C65" i="49"/>
  <c r="D65" i="49"/>
  <c r="E65" i="49"/>
  <c r="A66" i="49"/>
  <c r="B66" i="49"/>
  <c r="C66" i="49"/>
  <c r="D66" i="49"/>
  <c r="E66" i="49"/>
  <c r="A67" i="49"/>
  <c r="B67" i="49"/>
  <c r="C67" i="49"/>
  <c r="D67" i="49"/>
  <c r="E67" i="49"/>
  <c r="A68" i="49"/>
  <c r="B68" i="49"/>
  <c r="C68" i="49"/>
  <c r="D68" i="49"/>
  <c r="E68" i="49"/>
  <c r="A69" i="49"/>
  <c r="B69" i="49"/>
  <c r="C69" i="49"/>
  <c r="D69" i="49"/>
  <c r="E69" i="49"/>
  <c r="A70" i="49"/>
  <c r="B70" i="49"/>
  <c r="C70" i="49"/>
  <c r="D70" i="49"/>
  <c r="E70" i="49"/>
  <c r="A71" i="49"/>
  <c r="B71" i="49"/>
  <c r="C71" i="49"/>
  <c r="D71" i="49"/>
  <c r="E71" i="49"/>
  <c r="A72" i="49"/>
  <c r="B72" i="49"/>
  <c r="C72" i="49"/>
  <c r="D72" i="49"/>
  <c r="E72" i="49"/>
  <c r="A73" i="49"/>
  <c r="B73" i="49"/>
  <c r="C73" i="49"/>
  <c r="D73" i="49"/>
  <c r="E73" i="49"/>
  <c r="A74" i="49"/>
  <c r="B74" i="49"/>
  <c r="C74" i="49"/>
  <c r="D74" i="49"/>
  <c r="E74" i="49"/>
  <c r="A75" i="49"/>
  <c r="B75" i="49"/>
  <c r="C75" i="49"/>
  <c r="D75" i="49"/>
  <c r="E75" i="49"/>
  <c r="A76" i="49"/>
  <c r="B76" i="49"/>
  <c r="C76" i="49"/>
  <c r="D76" i="49"/>
  <c r="E76" i="49"/>
  <c r="A77" i="49"/>
  <c r="B77" i="49"/>
  <c r="C77" i="49"/>
  <c r="D77" i="49"/>
  <c r="E77" i="49"/>
  <c r="A78" i="49"/>
  <c r="B78" i="49"/>
  <c r="C78" i="49"/>
  <c r="D78" i="49"/>
  <c r="E78" i="49"/>
  <c r="A79" i="49"/>
  <c r="B79" i="49"/>
  <c r="C79" i="49"/>
  <c r="D79" i="49"/>
  <c r="E79" i="49"/>
  <c r="A80" i="49"/>
  <c r="B80" i="49"/>
  <c r="C80" i="49"/>
  <c r="D80" i="49"/>
  <c r="E80" i="49"/>
  <c r="A81" i="49"/>
  <c r="B81" i="49"/>
  <c r="C81" i="49"/>
  <c r="D81" i="49"/>
  <c r="E81" i="49"/>
  <c r="A93" i="49"/>
  <c r="B93" i="49"/>
  <c r="A95" i="49"/>
  <c r="B95" i="49"/>
  <c r="C95" i="49"/>
  <c r="D95" i="49"/>
  <c r="E95" i="49"/>
  <c r="A96" i="49"/>
  <c r="B96" i="49"/>
  <c r="C96" i="49"/>
  <c r="D96" i="49"/>
  <c r="E96" i="49"/>
  <c r="A97" i="49"/>
  <c r="B97" i="49"/>
  <c r="C97" i="49"/>
  <c r="D97" i="49"/>
  <c r="E97" i="49"/>
  <c r="A105" i="49"/>
  <c r="B105" i="49"/>
  <c r="A106" i="49"/>
  <c r="B106" i="49"/>
  <c r="A108" i="49"/>
  <c r="B108" i="49"/>
  <c r="C108" i="49"/>
  <c r="D108" i="49"/>
  <c r="E108" i="49"/>
  <c r="A109" i="49"/>
  <c r="B109" i="49"/>
  <c r="C109" i="49"/>
  <c r="D109" i="49"/>
  <c r="E109" i="49"/>
  <c r="A110" i="49"/>
  <c r="B110" i="49"/>
  <c r="C110" i="49"/>
  <c r="D110" i="49"/>
  <c r="E110" i="49"/>
  <c r="A111" i="49"/>
  <c r="B111" i="49"/>
  <c r="C111" i="49"/>
  <c r="D111" i="49"/>
  <c r="E111" i="49"/>
  <c r="A112" i="49"/>
  <c r="B112" i="49"/>
  <c r="C112" i="49"/>
  <c r="D112" i="49"/>
  <c r="E112" i="49"/>
  <c r="A113" i="49"/>
  <c r="B113" i="49"/>
  <c r="C113" i="49"/>
  <c r="D113" i="49"/>
  <c r="E113" i="49"/>
  <c r="A114" i="49"/>
  <c r="B114" i="49"/>
  <c r="C114" i="49"/>
  <c r="D114" i="49"/>
  <c r="E114" i="49"/>
  <c r="A115" i="49"/>
  <c r="B115" i="49"/>
  <c r="C115" i="49"/>
  <c r="D115" i="49"/>
  <c r="E115" i="49"/>
  <c r="A116" i="49"/>
  <c r="B116" i="49"/>
  <c r="C116" i="49"/>
  <c r="D116" i="49"/>
  <c r="E116" i="49"/>
  <c r="A117" i="49"/>
  <c r="B117" i="49"/>
  <c r="C117" i="49"/>
  <c r="D117" i="49"/>
  <c r="E117" i="49"/>
  <c r="A118" i="49"/>
  <c r="B118" i="49"/>
  <c r="C118" i="49"/>
  <c r="D118" i="49"/>
  <c r="E118" i="49"/>
  <c r="A119" i="49"/>
  <c r="B119" i="49"/>
  <c r="C119" i="49"/>
  <c r="D119" i="49"/>
  <c r="E119" i="49"/>
  <c r="A120" i="49"/>
  <c r="B120" i="49"/>
  <c r="C120" i="49"/>
  <c r="D120" i="49"/>
  <c r="E120" i="49"/>
  <c r="A121" i="49"/>
  <c r="B121" i="49"/>
  <c r="C121" i="49"/>
  <c r="D121" i="49"/>
  <c r="E121" i="49"/>
  <c r="A122" i="49"/>
  <c r="B122" i="49"/>
  <c r="C122" i="49"/>
  <c r="D122" i="49"/>
  <c r="E122" i="49"/>
  <c r="A123" i="49"/>
  <c r="B123" i="49"/>
  <c r="C123" i="49"/>
  <c r="D123" i="49"/>
  <c r="E123" i="49"/>
  <c r="A124" i="49"/>
  <c r="B124" i="49"/>
  <c r="C124" i="49"/>
  <c r="D124" i="49"/>
  <c r="E124" i="49"/>
  <c r="A125" i="49"/>
  <c r="B125" i="49"/>
  <c r="C125" i="49"/>
  <c r="D125" i="49"/>
  <c r="E125" i="49"/>
  <c r="A126" i="49"/>
  <c r="B126" i="49"/>
  <c r="C126" i="49"/>
  <c r="D126" i="49"/>
  <c r="E126" i="49"/>
  <c r="A127" i="49"/>
  <c r="B127" i="49"/>
  <c r="C127" i="49"/>
  <c r="D127" i="49"/>
  <c r="E127" i="49"/>
  <c r="A128" i="49"/>
  <c r="B128" i="49"/>
  <c r="C128" i="49"/>
  <c r="D128" i="49"/>
  <c r="E128" i="49"/>
  <c r="A129" i="49"/>
  <c r="B129" i="49"/>
  <c r="C129" i="49"/>
  <c r="D129" i="49"/>
  <c r="E129" i="49"/>
  <c r="A130" i="49"/>
  <c r="B130" i="49"/>
  <c r="C130" i="49"/>
  <c r="D130" i="49"/>
  <c r="E130" i="49"/>
  <c r="A131" i="49"/>
  <c r="B131" i="49"/>
  <c r="C131" i="49"/>
  <c r="D131" i="49"/>
  <c r="E131" i="49"/>
  <c r="A132" i="49"/>
  <c r="B132" i="49"/>
  <c r="C132" i="49"/>
  <c r="D132" i="49"/>
  <c r="E132" i="49"/>
  <c r="A133" i="49"/>
  <c r="B133" i="49"/>
  <c r="C133" i="49"/>
  <c r="D133" i="49"/>
  <c r="E133" i="49"/>
  <c r="A134" i="49"/>
  <c r="B134" i="49"/>
  <c r="C134" i="49"/>
  <c r="D134" i="49"/>
  <c r="E134" i="49"/>
  <c r="A135" i="49"/>
  <c r="B135" i="49"/>
  <c r="C135" i="49"/>
  <c r="D135" i="49"/>
  <c r="E135" i="49"/>
  <c r="A136" i="49"/>
  <c r="B136" i="49"/>
  <c r="C136" i="49"/>
  <c r="D136" i="49"/>
  <c r="E136" i="49"/>
  <c r="A137" i="49"/>
  <c r="B137" i="49"/>
  <c r="C137" i="49"/>
  <c r="D137" i="49"/>
  <c r="E137" i="49"/>
  <c r="A138" i="49"/>
  <c r="B138" i="49"/>
  <c r="C138" i="49"/>
  <c r="D138" i="49"/>
  <c r="E138" i="49"/>
  <c r="A139" i="49"/>
  <c r="B139" i="49"/>
  <c r="C139" i="49"/>
  <c r="D139" i="49"/>
  <c r="E139" i="49"/>
  <c r="A140" i="49"/>
  <c r="B140" i="49"/>
  <c r="C140" i="49"/>
  <c r="D140" i="49"/>
  <c r="E140" i="49"/>
  <c r="A141" i="49"/>
  <c r="B141" i="49"/>
  <c r="C141" i="49"/>
  <c r="D141" i="49"/>
  <c r="E141" i="49"/>
  <c r="A142" i="49"/>
  <c r="B142" i="49"/>
  <c r="C142" i="49"/>
  <c r="D142" i="49"/>
  <c r="E142" i="49"/>
  <c r="A143" i="49"/>
  <c r="B143" i="49"/>
  <c r="C143" i="49"/>
  <c r="D143" i="49"/>
  <c r="E143" i="49"/>
  <c r="A144" i="49"/>
  <c r="B144" i="49"/>
  <c r="C144" i="49"/>
  <c r="D144" i="49"/>
  <c r="E144" i="49"/>
  <c r="A145" i="49"/>
  <c r="B145" i="49"/>
  <c r="C145" i="49"/>
  <c r="D145" i="49"/>
  <c r="E145" i="49"/>
  <c r="B487" i="64"/>
  <c r="A487" i="64"/>
  <c r="I498" i="64"/>
  <c r="I499" i="64" s="1"/>
  <c r="H498" i="64"/>
  <c r="H499" i="64" s="1"/>
  <c r="B310" i="64"/>
  <c r="A310" i="64"/>
  <c r="B309" i="64"/>
  <c r="A309" i="64"/>
  <c r="R305" i="64"/>
  <c r="R306" i="64" s="1"/>
  <c r="Q305" i="64"/>
  <c r="Q306" i="64" s="1"/>
  <c r="P305" i="64"/>
  <c r="P306" i="64" s="1"/>
  <c r="O305" i="64"/>
  <c r="O306" i="64" s="1"/>
  <c r="N305" i="64"/>
  <c r="N306" i="64" s="1"/>
  <c r="M305" i="64"/>
  <c r="M306" i="64" s="1"/>
  <c r="L305" i="64"/>
  <c r="L306" i="64" s="1"/>
  <c r="K305" i="64"/>
  <c r="K306" i="64" s="1"/>
  <c r="J305" i="64"/>
  <c r="J306" i="64" s="1"/>
  <c r="I305" i="64"/>
  <c r="I306" i="64" s="1"/>
  <c r="H305" i="64"/>
  <c r="H306" i="64" s="1"/>
  <c r="G305" i="64"/>
  <c r="G306" i="64" s="1"/>
  <c r="F305" i="64"/>
  <c r="R299" i="64"/>
  <c r="R300" i="64" s="1"/>
  <c r="Q299" i="64"/>
  <c r="Q300" i="64" s="1"/>
  <c r="P299" i="64"/>
  <c r="P300" i="64" s="1"/>
  <c r="O299" i="64"/>
  <c r="O300" i="64" s="1"/>
  <c r="N299" i="64"/>
  <c r="N300" i="64" s="1"/>
  <c r="M299" i="64"/>
  <c r="M300" i="64" s="1"/>
  <c r="L299" i="64"/>
  <c r="L300" i="64" s="1"/>
  <c r="K299" i="64"/>
  <c r="K300" i="64" s="1"/>
  <c r="J299" i="64"/>
  <c r="J300" i="64" s="1"/>
  <c r="I299" i="64"/>
  <c r="I300" i="64" s="1"/>
  <c r="H299" i="64"/>
  <c r="H300" i="64" s="1"/>
  <c r="G299" i="64"/>
  <c r="G300" i="64" s="1"/>
  <c r="F299" i="64"/>
  <c r="A295" i="64"/>
  <c r="A301" i="64" s="1"/>
  <c r="B294" i="64"/>
  <c r="A294" i="64"/>
  <c r="H290" i="64"/>
  <c r="H291" i="64" s="1"/>
  <c r="G290" i="64"/>
  <c r="G291" i="64" s="1"/>
  <c r="R284" i="64"/>
  <c r="R285" i="64" s="1"/>
  <c r="Q284" i="64"/>
  <c r="Q285" i="64" s="1"/>
  <c r="P284" i="64"/>
  <c r="P285" i="64" s="1"/>
  <c r="O284" i="64"/>
  <c r="O285" i="64" s="1"/>
  <c r="N284" i="64"/>
  <c r="N285" i="64" s="1"/>
  <c r="M284" i="64"/>
  <c r="M285" i="64" s="1"/>
  <c r="L284" i="64"/>
  <c r="L285" i="64" s="1"/>
  <c r="K284" i="64"/>
  <c r="K285" i="64" s="1"/>
  <c r="J284" i="64"/>
  <c r="J285" i="64" s="1"/>
  <c r="I284" i="64"/>
  <c r="I285" i="64" s="1"/>
  <c r="H284" i="64"/>
  <c r="H285" i="64" s="1"/>
  <c r="G284" i="64"/>
  <c r="G285" i="64" s="1"/>
  <c r="F284" i="64"/>
  <c r="F285" i="64" s="1"/>
  <c r="M274" i="64"/>
  <c r="M278" i="64" s="1"/>
  <c r="M279" i="64" s="1"/>
  <c r="L274" i="64"/>
  <c r="L278" i="64" s="1"/>
  <c r="L279" i="64" s="1"/>
  <c r="I274" i="64"/>
  <c r="I278" i="64" s="1"/>
  <c r="I279" i="64" s="1"/>
  <c r="H274" i="64"/>
  <c r="H278" i="64" s="1"/>
  <c r="H279" i="64" s="1"/>
  <c r="M268" i="64"/>
  <c r="M272" i="64" s="1"/>
  <c r="M273" i="64" s="1"/>
  <c r="L268" i="64"/>
  <c r="L272" i="64" s="1"/>
  <c r="L273" i="64" s="1"/>
  <c r="I268" i="64"/>
  <c r="I272" i="64" s="1"/>
  <c r="I273" i="64" s="1"/>
  <c r="H268" i="64"/>
  <c r="H272" i="64" s="1"/>
  <c r="H273" i="64" s="1"/>
  <c r="R266" i="64"/>
  <c r="R267" i="64" s="1"/>
  <c r="Q266" i="64"/>
  <c r="Q267" i="64" s="1"/>
  <c r="P266" i="64"/>
  <c r="P267" i="64" s="1"/>
  <c r="O266" i="64"/>
  <c r="O267" i="64" s="1"/>
  <c r="N266" i="64"/>
  <c r="N267" i="64" s="1"/>
  <c r="M266" i="64"/>
  <c r="M267" i="64" s="1"/>
  <c r="L266" i="64"/>
  <c r="L267" i="64" s="1"/>
  <c r="K266" i="64"/>
  <c r="K267" i="64" s="1"/>
  <c r="J266" i="64"/>
  <c r="J267" i="64" s="1"/>
  <c r="I266" i="64"/>
  <c r="I267" i="64" s="1"/>
  <c r="H266" i="64"/>
  <c r="H267" i="64" s="1"/>
  <c r="G266" i="64"/>
  <c r="G267" i="64" s="1"/>
  <c r="F266" i="64"/>
  <c r="F267" i="64" s="1"/>
  <c r="R260" i="64"/>
  <c r="R261" i="64" s="1"/>
  <c r="Q260" i="64"/>
  <c r="Q261" i="64" s="1"/>
  <c r="P260" i="64"/>
  <c r="P261" i="64" s="1"/>
  <c r="O260" i="64"/>
  <c r="O261" i="64" s="1"/>
  <c r="N260" i="64"/>
  <c r="N261" i="64" s="1"/>
  <c r="M260" i="64"/>
  <c r="M261" i="64" s="1"/>
  <c r="L260" i="64"/>
  <c r="L261" i="64" s="1"/>
  <c r="K260" i="64"/>
  <c r="K261" i="64" s="1"/>
  <c r="J260" i="64"/>
  <c r="J261" i="64" s="1"/>
  <c r="I260" i="64"/>
  <c r="I261" i="64" s="1"/>
  <c r="H260" i="64"/>
  <c r="H261" i="64" s="1"/>
  <c r="G260" i="64"/>
  <c r="G261" i="64" s="1"/>
  <c r="F260" i="64"/>
  <c r="F261" i="64" s="1"/>
  <c r="R254" i="64"/>
  <c r="R255" i="64" s="1"/>
  <c r="Q254" i="64"/>
  <c r="Q255" i="64" s="1"/>
  <c r="P254" i="64"/>
  <c r="P255" i="64" s="1"/>
  <c r="O254" i="64"/>
  <c r="O255" i="64" s="1"/>
  <c r="N254" i="64"/>
  <c r="N255" i="64" s="1"/>
  <c r="M254" i="64"/>
  <c r="M255" i="64" s="1"/>
  <c r="L254" i="64"/>
  <c r="L255" i="64" s="1"/>
  <c r="K254" i="64"/>
  <c r="K255" i="64" s="1"/>
  <c r="J254" i="64"/>
  <c r="J255" i="64" s="1"/>
  <c r="I254" i="64"/>
  <c r="I255" i="64" s="1"/>
  <c r="H254" i="64"/>
  <c r="H255" i="64" s="1"/>
  <c r="G254" i="64"/>
  <c r="G255" i="64" s="1"/>
  <c r="F254" i="64"/>
  <c r="F255" i="64" s="1"/>
  <c r="R248" i="64"/>
  <c r="R249" i="64" s="1"/>
  <c r="Q248" i="64"/>
  <c r="Q249" i="64" s="1"/>
  <c r="P248" i="64"/>
  <c r="P249" i="64" s="1"/>
  <c r="O248" i="64"/>
  <c r="O249" i="64" s="1"/>
  <c r="N248" i="64"/>
  <c r="N249" i="64" s="1"/>
  <c r="M248" i="64"/>
  <c r="M249" i="64" s="1"/>
  <c r="L248" i="64"/>
  <c r="L249" i="64" s="1"/>
  <c r="K248" i="64"/>
  <c r="K249" i="64" s="1"/>
  <c r="J248" i="64"/>
  <c r="J249" i="64" s="1"/>
  <c r="I248" i="64"/>
  <c r="I249" i="64" s="1"/>
  <c r="H248" i="64"/>
  <c r="H249" i="64" s="1"/>
  <c r="G248" i="64"/>
  <c r="G249" i="64" s="1"/>
  <c r="F248" i="64"/>
  <c r="F249" i="64" s="1"/>
  <c r="R242" i="64"/>
  <c r="R243" i="64" s="1"/>
  <c r="Q242" i="64"/>
  <c r="Q243" i="64" s="1"/>
  <c r="P242" i="64"/>
  <c r="P243" i="64" s="1"/>
  <c r="O242" i="64"/>
  <c r="O243" i="64" s="1"/>
  <c r="N242" i="64"/>
  <c r="N243" i="64" s="1"/>
  <c r="M242" i="64"/>
  <c r="M243" i="64" s="1"/>
  <c r="L242" i="64"/>
  <c r="L243" i="64" s="1"/>
  <c r="K242" i="64"/>
  <c r="K243" i="64" s="1"/>
  <c r="J242" i="64"/>
  <c r="J243" i="64" s="1"/>
  <c r="I242" i="64"/>
  <c r="I243" i="64" s="1"/>
  <c r="H242" i="64"/>
  <c r="H243" i="64" s="1"/>
  <c r="G242" i="64"/>
  <c r="G243" i="64" s="1"/>
  <c r="F242" i="64"/>
  <c r="F243" i="64" s="1"/>
  <c r="R236" i="64"/>
  <c r="R237" i="64" s="1"/>
  <c r="Q236" i="64"/>
  <c r="Q237" i="64" s="1"/>
  <c r="P236" i="64"/>
  <c r="P237" i="64" s="1"/>
  <c r="O236" i="64"/>
  <c r="O237" i="64" s="1"/>
  <c r="N236" i="64"/>
  <c r="N237" i="64" s="1"/>
  <c r="M236" i="64"/>
  <c r="M237" i="64" s="1"/>
  <c r="L236" i="64"/>
  <c r="L237" i="64" s="1"/>
  <c r="K236" i="64"/>
  <c r="K237" i="64" s="1"/>
  <c r="J236" i="64"/>
  <c r="J237" i="64" s="1"/>
  <c r="I236" i="64"/>
  <c r="I237" i="64" s="1"/>
  <c r="H236" i="64"/>
  <c r="H237" i="64" s="1"/>
  <c r="G236" i="64"/>
  <c r="G237" i="64" s="1"/>
  <c r="F236" i="64"/>
  <c r="F237" i="64" s="1"/>
  <c r="R230" i="64"/>
  <c r="R231" i="64" s="1"/>
  <c r="Q230" i="64"/>
  <c r="Q231" i="64" s="1"/>
  <c r="P230" i="64"/>
  <c r="P231" i="64" s="1"/>
  <c r="O230" i="64"/>
  <c r="O231" i="64" s="1"/>
  <c r="N230" i="64"/>
  <c r="N231" i="64" s="1"/>
  <c r="M230" i="64"/>
  <c r="M231" i="64" s="1"/>
  <c r="L230" i="64"/>
  <c r="L231" i="64" s="1"/>
  <c r="K230" i="64"/>
  <c r="K231" i="64" s="1"/>
  <c r="J230" i="64"/>
  <c r="J231" i="64" s="1"/>
  <c r="I230" i="64"/>
  <c r="I231" i="64" s="1"/>
  <c r="H230" i="64"/>
  <c r="H231" i="64" s="1"/>
  <c r="G230" i="64"/>
  <c r="G231" i="64" s="1"/>
  <c r="F230" i="64"/>
  <c r="F231" i="64" s="1"/>
  <c r="J224" i="64"/>
  <c r="J225" i="64" s="1"/>
  <c r="H224" i="64"/>
  <c r="H225" i="64" s="1"/>
  <c r="G224" i="64"/>
  <c r="G225" i="64" s="1"/>
  <c r="I218" i="64"/>
  <c r="I219" i="64" s="1"/>
  <c r="H218" i="64"/>
  <c r="H219" i="64" s="1"/>
  <c r="L202" i="64"/>
  <c r="L206" i="64" s="1"/>
  <c r="L207" i="64" s="1"/>
  <c r="I202" i="64"/>
  <c r="I206" i="64" s="1"/>
  <c r="I207" i="64" s="1"/>
  <c r="H202" i="64"/>
  <c r="H206" i="64" s="1"/>
  <c r="H207" i="64" s="1"/>
  <c r="G202" i="64"/>
  <c r="G206" i="64" s="1"/>
  <c r="G207" i="64" s="1"/>
  <c r="R212" i="64"/>
  <c r="R213" i="64" s="1"/>
  <c r="Q212" i="64"/>
  <c r="Q213" i="64" s="1"/>
  <c r="P212" i="64"/>
  <c r="P213" i="64" s="1"/>
  <c r="O212" i="64"/>
  <c r="O213" i="64" s="1"/>
  <c r="N212" i="64"/>
  <c r="N213" i="64" s="1"/>
  <c r="M212" i="64"/>
  <c r="M213" i="64" s="1"/>
  <c r="L212" i="64"/>
  <c r="L213" i="64" s="1"/>
  <c r="K212" i="64"/>
  <c r="K213" i="64" s="1"/>
  <c r="J212" i="64"/>
  <c r="J213" i="64" s="1"/>
  <c r="G210" i="64"/>
  <c r="F210" i="64"/>
  <c r="F212" i="64" s="1"/>
  <c r="F213" i="64" s="1"/>
  <c r="I208" i="64"/>
  <c r="I212" i="64" s="1"/>
  <c r="I213" i="64" s="1"/>
  <c r="H208" i="64"/>
  <c r="H212" i="64" s="1"/>
  <c r="H213" i="64" s="1"/>
  <c r="G208" i="64"/>
  <c r="H200" i="64"/>
  <c r="H201" i="64" s="1"/>
  <c r="G200" i="64"/>
  <c r="G201" i="64" s="1"/>
  <c r="I194" i="64"/>
  <c r="I195" i="64" s="1"/>
  <c r="H194" i="64"/>
  <c r="H195" i="64" s="1"/>
  <c r="G194" i="64"/>
  <c r="G195" i="64" s="1"/>
  <c r="F194" i="64"/>
  <c r="F195" i="64" s="1"/>
  <c r="A190" i="64"/>
  <c r="A196" i="64" s="1"/>
  <c r="H188" i="64"/>
  <c r="H189" i="64" s="1"/>
  <c r="B183" i="64"/>
  <c r="A183" i="64"/>
  <c r="B6" i="64"/>
  <c r="B5" i="64"/>
  <c r="A6" i="64"/>
  <c r="A5" i="64"/>
  <c r="B11" i="31" l="1"/>
  <c r="A11" i="31"/>
  <c r="B10" i="31"/>
  <c r="A10" i="31"/>
  <c r="A9" i="31"/>
  <c r="B9" i="31"/>
  <c r="B7" i="31"/>
  <c r="A7" i="31"/>
  <c r="B8" i="31"/>
  <c r="A8" i="31"/>
  <c r="F300" i="64"/>
  <c r="F306" i="64"/>
  <c r="F292" i="64"/>
  <c r="E83" i="49" s="1"/>
  <c r="G212" i="64"/>
  <c r="A202" i="64"/>
  <c r="A208" i="64" s="1"/>
  <c r="A214" i="64" s="1"/>
  <c r="A220" i="64" s="1"/>
  <c r="A226" i="64" s="1"/>
  <c r="A232" i="64" s="1"/>
  <c r="A238" i="64" s="1"/>
  <c r="A244" i="64" s="1"/>
  <c r="A250" i="64" s="1"/>
  <c r="A256" i="64" s="1"/>
  <c r="A262" i="64" s="1"/>
  <c r="A268" i="64" s="1"/>
  <c r="A274" i="64" s="1"/>
  <c r="A280" i="64" s="1"/>
  <c r="A286" i="64" s="1"/>
  <c r="F181" i="64"/>
  <c r="E51" i="49" s="1"/>
  <c r="L181" i="64"/>
  <c r="G181" i="64"/>
  <c r="E52" i="49" s="1"/>
  <c r="M181" i="64"/>
  <c r="Q307" i="64" l="1"/>
  <c r="I307" i="64"/>
  <c r="O307" i="64"/>
  <c r="K307" i="64"/>
  <c r="E102" i="49" s="1"/>
  <c r="F307" i="64"/>
  <c r="N307" i="64"/>
  <c r="L307" i="64"/>
  <c r="J307" i="64"/>
  <c r="E101" i="49" s="1"/>
  <c r="H307" i="64"/>
  <c r="E100" i="49" s="1"/>
  <c r="R307" i="64"/>
  <c r="P307" i="64"/>
  <c r="M307" i="64"/>
  <c r="G307" i="64"/>
  <c r="E99" i="49" s="1"/>
  <c r="O181" i="64"/>
  <c r="G213" i="64"/>
  <c r="H292" i="64" s="1"/>
  <c r="E85" i="49" s="1"/>
  <c r="R181" i="64"/>
  <c r="J181" i="64"/>
  <c r="E55" i="49" s="1"/>
  <c r="N181" i="64"/>
  <c r="Q181" i="64"/>
  <c r="H181" i="64"/>
  <c r="E53" i="49" s="1"/>
  <c r="P181" i="64"/>
  <c r="K181" i="64"/>
  <c r="I181" i="64"/>
  <c r="E54" i="49" s="1"/>
  <c r="G292" i="64" l="1"/>
  <c r="E84" i="49" s="1"/>
  <c r="M292" i="64"/>
  <c r="E89" i="49" s="1"/>
  <c r="J292" i="64"/>
  <c r="E87" i="49" s="1"/>
  <c r="P292" i="64"/>
  <c r="I292" i="64"/>
  <c r="E86" i="49" s="1"/>
  <c r="L292" i="64"/>
  <c r="E88" i="49" s="1"/>
  <c r="N292" i="64"/>
  <c r="O292" i="64"/>
  <c r="E90" i="49" s="1"/>
  <c r="R292" i="64"/>
  <c r="Q292" i="64"/>
  <c r="K292" i="64"/>
  <c r="G8" i="31" l="1"/>
  <c r="H8" i="31" s="1"/>
  <c r="G6" i="31"/>
  <c r="H6" i="31" s="1"/>
  <c r="G7" i="31" l="1"/>
  <c r="H7" i="31" s="1"/>
  <c r="E8" i="31" l="1"/>
  <c r="F8" i="31" s="1"/>
  <c r="I8" i="31" s="1"/>
  <c r="E7" i="31"/>
  <c r="F7" i="31" s="1"/>
  <c r="I7" i="31" s="1"/>
  <c r="D6" i="67"/>
  <c r="A2" i="67"/>
  <c r="A500" i="64" l="1"/>
  <c r="A494" i="64"/>
  <c r="A506" i="64" s="1"/>
  <c r="E10" i="31" l="1"/>
  <c r="F10" i="31" s="1"/>
  <c r="E11" i="31"/>
  <c r="F11" i="31" s="1"/>
  <c r="H510" i="64" l="1"/>
  <c r="H511" i="64" s="1"/>
  <c r="G510" i="64"/>
  <c r="G511" i="64" s="1"/>
  <c r="H492" i="64"/>
  <c r="H493" i="64" s="1"/>
  <c r="G492" i="64"/>
  <c r="G493" i="64" l="1"/>
  <c r="R504" i="64" l="1"/>
  <c r="R505" i="64" s="1"/>
  <c r="Q504" i="64"/>
  <c r="Q505" i="64" s="1"/>
  <c r="P504" i="64"/>
  <c r="P505" i="64" s="1"/>
  <c r="O504" i="64"/>
  <c r="O505" i="64" s="1"/>
  <c r="N504" i="64"/>
  <c r="N505" i="64" s="1"/>
  <c r="M504" i="64"/>
  <c r="M505" i="64" s="1"/>
  <c r="L504" i="64"/>
  <c r="L505" i="64" s="1"/>
  <c r="K504" i="64"/>
  <c r="K505" i="64" s="1"/>
  <c r="J504" i="64"/>
  <c r="J505" i="64" s="1"/>
  <c r="I504" i="64"/>
  <c r="I505" i="64" s="1"/>
  <c r="H504" i="64"/>
  <c r="H505" i="64" s="1"/>
  <c r="G504" i="64"/>
  <c r="G505" i="64" s="1"/>
  <c r="F504" i="64"/>
  <c r="F505" i="64" l="1"/>
  <c r="F512" i="64" s="1"/>
  <c r="L512" i="64" l="1"/>
  <c r="O512" i="64"/>
  <c r="P512" i="64"/>
  <c r="M512" i="64"/>
  <c r="G512" i="64"/>
  <c r="E164" i="49" s="1"/>
  <c r="K512" i="64"/>
  <c r="R512" i="64"/>
  <c r="J512" i="64"/>
  <c r="N512" i="64"/>
  <c r="I512" i="64"/>
  <c r="E166" i="49" s="1"/>
  <c r="Q512" i="64"/>
  <c r="H512" i="64"/>
  <c r="E165" i="49" s="1"/>
  <c r="F485" i="64" l="1"/>
  <c r="E147" i="49" s="1"/>
  <c r="G11" i="31" l="1"/>
  <c r="H11" i="31" s="1"/>
  <c r="I11" i="31" s="1"/>
  <c r="L485" i="64" l="1"/>
  <c r="E152" i="49" s="1"/>
  <c r="I485" i="64" l="1"/>
  <c r="E150" i="49" s="1"/>
  <c r="M485" i="64"/>
  <c r="E153" i="49" s="1"/>
  <c r="G485" i="64"/>
  <c r="E148" i="49" s="1"/>
  <c r="R485" i="64"/>
  <c r="Q485" i="64"/>
  <c r="O485" i="64"/>
  <c r="J485" i="64"/>
  <c r="E151" i="49" s="1"/>
  <c r="H485" i="64"/>
  <c r="E149" i="49" s="1"/>
  <c r="K485" i="64"/>
  <c r="P485" i="64"/>
  <c r="N485" i="64"/>
  <c r="R4" i="64"/>
  <c r="R308" i="64" s="1"/>
  <c r="Q4" i="64"/>
  <c r="Q308" i="64" s="1"/>
  <c r="P4" i="64"/>
  <c r="P308" i="64" s="1"/>
  <c r="O4" i="64"/>
  <c r="O308" i="64" s="1"/>
  <c r="N4" i="64"/>
  <c r="N308" i="64" s="1"/>
  <c r="M4" i="64"/>
  <c r="M308" i="64" s="1"/>
  <c r="L4" i="64"/>
  <c r="L308" i="64" s="1"/>
  <c r="K4" i="64"/>
  <c r="K308" i="64" s="1"/>
  <c r="J4" i="64"/>
  <c r="J308" i="64" s="1"/>
  <c r="I4" i="64"/>
  <c r="I308" i="64" s="1"/>
  <c r="H4" i="64"/>
  <c r="H308" i="64" s="1"/>
  <c r="F4" i="64"/>
  <c r="F308" i="64" s="1"/>
  <c r="G4" i="64"/>
  <c r="G308" i="64" s="1"/>
  <c r="G486" i="64" l="1"/>
  <c r="S308" i="64"/>
  <c r="K182" i="64"/>
  <c r="L182" i="64"/>
  <c r="M182" i="64"/>
  <c r="O182" i="64"/>
  <c r="F182" i="64"/>
  <c r="G182" i="64"/>
  <c r="H182" i="64"/>
  <c r="I182" i="64"/>
  <c r="J182" i="64"/>
  <c r="N182" i="64"/>
  <c r="P182" i="64"/>
  <c r="Q182" i="64"/>
  <c r="R182" i="64"/>
  <c r="G513" i="64"/>
  <c r="H513" i="64"/>
  <c r="I513" i="64"/>
  <c r="G10" i="31" l="1"/>
  <c r="H10" i="31" s="1"/>
  <c r="I10" i="31" s="1"/>
  <c r="S182" i="64"/>
  <c r="H22" i="31" l="1"/>
  <c r="F513" i="64" l="1"/>
  <c r="A2" i="64" l="1"/>
  <c r="O513" i="64" l="1"/>
  <c r="N513" i="64"/>
  <c r="Q513" i="64"/>
  <c r="P513" i="64"/>
  <c r="K513" i="64"/>
  <c r="R513" i="64"/>
  <c r="J513" i="64"/>
  <c r="L513" i="64" l="1"/>
  <c r="M513" i="64"/>
  <c r="F486" i="64"/>
  <c r="O486" i="64"/>
  <c r="P486" i="64"/>
  <c r="N486" i="64"/>
  <c r="Q486" i="64"/>
  <c r="K486" i="64" l="1"/>
  <c r="S513" i="64"/>
  <c r="M486" i="64"/>
  <c r="H486" i="64"/>
  <c r="L486" i="64"/>
  <c r="I486" i="64"/>
  <c r="J486" i="64"/>
  <c r="R486" i="64"/>
  <c r="S486" i="64" l="1"/>
  <c r="D7" i="67" l="1"/>
  <c r="D9" i="67" l="1"/>
  <c r="A2" i="53"/>
  <c r="A2" i="49"/>
  <c r="B6" i="49" l="1"/>
  <c r="A6" i="49"/>
  <c r="A6" i="31" l="1"/>
  <c r="B6" i="31"/>
  <c r="A2" i="57" l="1"/>
  <c r="D8" i="49"/>
  <c r="A2" i="31" l="1"/>
  <c r="E8" i="49" l="1"/>
  <c r="C8" i="49"/>
  <c r="B8" i="49"/>
  <c r="A8" i="49"/>
  <c r="B5" i="49"/>
  <c r="A5" i="49"/>
  <c r="B5" i="31" l="1"/>
  <c r="A5" i="31"/>
  <c r="E6" i="31" l="1"/>
  <c r="F6" i="31" s="1"/>
  <c r="I6" i="31" s="1"/>
  <c r="I22" i="31" s="1"/>
  <c r="F22" i="31" l="1"/>
  <c r="D17" i="67" l="1"/>
  <c r="D24" i="67" l="1"/>
  <c r="F293" i="64"/>
  <c r="N293" i="64"/>
  <c r="H293" i="64"/>
  <c r="I293" i="64"/>
  <c r="O293" i="64"/>
  <c r="M293" i="64"/>
  <c r="J293" i="64"/>
  <c r="L293" i="64"/>
  <c r="Q293" i="64"/>
  <c r="K293" i="64"/>
  <c r="P293" i="64"/>
  <c r="R293" i="64"/>
  <c r="G293" i="64"/>
  <c r="S293" i="64" l="1"/>
  <c r="S307" i="64" l="1"/>
</calcChain>
</file>

<file path=xl/sharedStrings.xml><?xml version="1.0" encoding="utf-8"?>
<sst xmlns="http://schemas.openxmlformats.org/spreadsheetml/2006/main" count="1749" uniqueCount="531">
  <si>
    <t>단위</t>
  </si>
  <si>
    <t>번호</t>
    <phoneticPr fontId="7" type="noConversion"/>
  </si>
  <si>
    <t>EA</t>
  </si>
  <si>
    <t>수량</t>
    <phoneticPr fontId="6" type="noConversion"/>
  </si>
  <si>
    <t>품       명</t>
    <phoneticPr fontId="6" type="noConversion"/>
  </si>
  <si>
    <t>규       격</t>
    <phoneticPr fontId="6" type="noConversion"/>
  </si>
  <si>
    <t>단       가</t>
    <phoneticPr fontId="6" type="noConversion"/>
  </si>
  <si>
    <t>소         계</t>
  </si>
  <si>
    <t>번호</t>
    <phoneticPr fontId="6" type="noConversion"/>
  </si>
  <si>
    <t>품     명</t>
    <phoneticPr fontId="6" type="noConversion"/>
  </si>
  <si>
    <t>규     격</t>
    <phoneticPr fontId="6" type="noConversion"/>
  </si>
  <si>
    <t>단위</t>
    <phoneticPr fontId="6" type="noConversion"/>
  </si>
  <si>
    <t>식</t>
    <phoneticPr fontId="6" type="noConversion"/>
  </si>
  <si>
    <t>비고</t>
    <phoneticPr fontId="6" type="noConversion"/>
  </si>
  <si>
    <t>비고</t>
    <phoneticPr fontId="168" type="noConversion"/>
  </si>
  <si>
    <t>16CH</t>
  </si>
  <si>
    <t>19"</t>
  </si>
  <si>
    <t>적용단가</t>
    <phoneticPr fontId="6" type="noConversion"/>
  </si>
  <si>
    <t>물가시세/유통물가/물가정보</t>
    <phoneticPr fontId="168" type="noConversion"/>
  </si>
  <si>
    <t>PAGE</t>
  </si>
  <si>
    <t>단 가</t>
  </si>
  <si>
    <t>견적(A사)</t>
  </si>
  <si>
    <t>견적(B사)</t>
  </si>
  <si>
    <t>견적(C사)</t>
  </si>
  <si>
    <t>합            계</t>
    <phoneticPr fontId="7" type="noConversion"/>
  </si>
  <si>
    <t>조 달 수 수 료</t>
    <phoneticPr fontId="7" type="noConversion"/>
  </si>
  <si>
    <t>총원가의 10%</t>
    <phoneticPr fontId="7" type="noConversion"/>
  </si>
  <si>
    <t>부 가 가 치 세</t>
    <phoneticPr fontId="7" type="noConversion"/>
  </si>
  <si>
    <t>재료비+노무비+경비</t>
    <phoneticPr fontId="7" type="noConversion"/>
  </si>
  <si>
    <t>소          계</t>
  </si>
  <si>
    <t>(재료비+노무비)*5.80%</t>
    <phoneticPr fontId="7" type="noConversion"/>
  </si>
  <si>
    <t>기  타  경  비</t>
  </si>
  <si>
    <t>노인장기요양보험료</t>
  </si>
  <si>
    <t>산업안전보건관리비</t>
  </si>
  <si>
    <t>직노무비*4.50%</t>
    <phoneticPr fontId="7" type="noConversion"/>
  </si>
  <si>
    <t>연 금 보 험 료</t>
  </si>
  <si>
    <t>직노무비*3.545%</t>
    <phoneticPr fontId="7" type="noConversion"/>
  </si>
  <si>
    <t>건 강 보 험 료</t>
  </si>
  <si>
    <t>노무비의1.01%</t>
    <phoneticPr fontId="7" type="noConversion"/>
  </si>
  <si>
    <t>고 용 보 험 료</t>
  </si>
  <si>
    <t>산 재 보 험 료</t>
  </si>
  <si>
    <t>경     비</t>
  </si>
  <si>
    <t>간 접 노 무 비</t>
  </si>
  <si>
    <t>직 접 노 무 비</t>
  </si>
  <si>
    <t>노무비</t>
  </si>
  <si>
    <t>간 접 재 료 비</t>
  </si>
  <si>
    <t>직 접 재 료 비</t>
  </si>
  <si>
    <t>재료비</t>
  </si>
  <si>
    <t>순 공 사 원 가</t>
  </si>
  <si>
    <t>[ 원 가 계 산 서 ]</t>
    <phoneticPr fontId="182" type="noConversion"/>
  </si>
  <si>
    <t>[ 집 계 표 ]</t>
    <phoneticPr fontId="6" type="noConversion"/>
  </si>
  <si>
    <t>품          명</t>
    <phoneticPr fontId="6" type="noConversion"/>
  </si>
  <si>
    <t>수 량</t>
    <phoneticPr fontId="6" type="noConversion"/>
  </si>
  <si>
    <t>재    료    비</t>
    <phoneticPr fontId="6" type="noConversion"/>
  </si>
  <si>
    <t>노    무    비</t>
    <phoneticPr fontId="6" type="noConversion"/>
  </si>
  <si>
    <t>합     계</t>
    <phoneticPr fontId="6" type="noConversion"/>
  </si>
  <si>
    <t>비  고</t>
    <phoneticPr fontId="6" type="noConversion"/>
  </si>
  <si>
    <t>단     가</t>
    <phoneticPr fontId="6" type="noConversion"/>
  </si>
  <si>
    <t>금     액</t>
    <phoneticPr fontId="6" type="noConversion"/>
  </si>
  <si>
    <t>소     계</t>
    <phoneticPr fontId="6" type="noConversion"/>
  </si>
  <si>
    <t>[ 내  역  서 ]</t>
    <phoneticPr fontId="7" type="noConversion"/>
  </si>
  <si>
    <t>순번</t>
    <phoneticPr fontId="6" type="noConversion"/>
  </si>
  <si>
    <t>[ 단  가  비  교  표 ]</t>
    <phoneticPr fontId="7" type="noConversion"/>
  </si>
  <si>
    <t>총   량</t>
    <phoneticPr fontId="6" type="noConversion"/>
  </si>
  <si>
    <t>소요공량</t>
    <phoneticPr fontId="6" type="noConversion"/>
  </si>
  <si>
    <t>단위공량</t>
    <phoneticPr fontId="6" type="noConversion"/>
  </si>
  <si>
    <t>조정</t>
    <phoneticPr fontId="6" type="noConversion"/>
  </si>
  <si>
    <t>CCTV 시스템</t>
    <phoneticPr fontId="6" type="noConversion"/>
  </si>
  <si>
    <t>점검</t>
    <phoneticPr fontId="6" type="noConversion"/>
  </si>
  <si>
    <t>설치</t>
    <phoneticPr fontId="6" type="noConversion"/>
  </si>
  <si>
    <t>EA</t>
    <phoneticPr fontId="6" type="noConversion"/>
  </si>
  <si>
    <t>시험 및 측정</t>
    <phoneticPr fontId="6" type="noConversion"/>
  </si>
  <si>
    <t>방송 및 음향영상설비 부대공사</t>
    <phoneticPr fontId="6" type="noConversion"/>
  </si>
  <si>
    <t>통 7-11-5</t>
    <phoneticPr fontId="6" type="noConversion"/>
  </si>
  <si>
    <t>방송국 설비</t>
    <phoneticPr fontId="6" type="noConversion"/>
  </si>
  <si>
    <t>통 7-11-1</t>
    <phoneticPr fontId="6" type="noConversion"/>
  </si>
  <si>
    <t>높이 2.2m미만</t>
    <phoneticPr fontId="6" type="noConversion"/>
  </si>
  <si>
    <t>Patch Panel 및 성단 등</t>
    <phoneticPr fontId="6" type="noConversion"/>
  </si>
  <si>
    <t>프로오디오 설비(SR)</t>
    <phoneticPr fontId="6" type="noConversion"/>
  </si>
  <si>
    <t>통 7-11-2-3</t>
    <phoneticPr fontId="6" type="noConversion"/>
  </si>
  <si>
    <t>BGM방송 설비</t>
    <phoneticPr fontId="6" type="noConversion"/>
  </si>
  <si>
    <t>통 7-11-2-2</t>
    <phoneticPr fontId="6" type="noConversion"/>
  </si>
  <si>
    <t>특별인부</t>
    <phoneticPr fontId="6" type="noConversion"/>
  </si>
  <si>
    <t>광케이블설치사</t>
    <phoneticPr fontId="6" type="noConversion"/>
  </si>
  <si>
    <t>무선안테나공</t>
    <phoneticPr fontId="6" type="noConversion"/>
  </si>
  <si>
    <t>통신내선공</t>
    <phoneticPr fontId="6" type="noConversion"/>
  </si>
  <si>
    <t>통신케이블공</t>
    <phoneticPr fontId="6" type="noConversion"/>
  </si>
  <si>
    <t>플랜트기계설치공</t>
    <phoneticPr fontId="6" type="noConversion"/>
  </si>
  <si>
    <t>내장공</t>
    <phoneticPr fontId="6" type="noConversion"/>
  </si>
  <si>
    <t>H/W시험사</t>
    <phoneticPr fontId="6" type="noConversion"/>
  </si>
  <si>
    <t>S/W시험사</t>
    <phoneticPr fontId="6" type="noConversion"/>
  </si>
  <si>
    <t>보통인부</t>
    <phoneticPr fontId="6" type="noConversion"/>
  </si>
  <si>
    <t>통신설비공</t>
    <phoneticPr fontId="6" type="noConversion"/>
  </si>
  <si>
    <t>통신관련산업기사</t>
    <phoneticPr fontId="6" type="noConversion"/>
  </si>
  <si>
    <t>통신관련기사</t>
    <phoneticPr fontId="6" type="noConversion"/>
  </si>
  <si>
    <t>직종</t>
    <phoneticPr fontId="6" type="noConversion"/>
  </si>
  <si>
    <t>품    명</t>
    <phoneticPr fontId="6" type="noConversion"/>
  </si>
  <si>
    <t>NO</t>
    <phoneticPr fontId="6" type="noConversion"/>
  </si>
  <si>
    <t>특별인부</t>
  </si>
  <si>
    <t>광케이블설치사</t>
  </si>
  <si>
    <t>무선안테나공</t>
  </si>
  <si>
    <t>통신내선공</t>
  </si>
  <si>
    <t>통신케이블공</t>
  </si>
  <si>
    <t>플랜트기계설치공</t>
  </si>
  <si>
    <t>내장공</t>
  </si>
  <si>
    <t>H/W시험사</t>
  </si>
  <si>
    <t>S/W시험사</t>
  </si>
  <si>
    <t>보통인부</t>
  </si>
  <si>
    <t>통신설비공</t>
  </si>
  <si>
    <t>통신관련산업기사</t>
  </si>
  <si>
    <t>노임[원]</t>
    <phoneticPr fontId="6" type="noConversion"/>
  </si>
  <si>
    <t>직종명</t>
    <phoneticPr fontId="6" type="noConversion"/>
  </si>
  <si>
    <t>직종번호</t>
    <phoneticPr fontId="6" type="noConversion"/>
  </si>
  <si>
    <t>비고</t>
  </si>
  <si>
    <t>공표일</t>
    <phoneticPr fontId="6" type="noConversion"/>
  </si>
  <si>
    <t>노  임  단  가</t>
    <phoneticPr fontId="6" type="noConversion"/>
  </si>
  <si>
    <t>4*4</t>
  </si>
  <si>
    <t>300W</t>
  </si>
  <si>
    <t>DYNAMIC</t>
  </si>
  <si>
    <t>합    계</t>
    <phoneticPr fontId="6" type="noConversion"/>
  </si>
  <si>
    <t>2-1</t>
    <phoneticPr fontId="6" type="noConversion"/>
  </si>
  <si>
    <t>총            계</t>
    <phoneticPr fontId="7" type="noConversion"/>
  </si>
  <si>
    <t>계 (순 공 사  비)</t>
    <phoneticPr fontId="7" type="noConversion"/>
  </si>
  <si>
    <t>총액계약 : 5천만원초과 ~ 1억원미만 1.07%</t>
    <phoneticPr fontId="6" type="noConversion"/>
  </si>
  <si>
    <t>총액계약 : 1억원이상 ~ 10억원미만 0.76%</t>
    <phoneticPr fontId="6" type="noConversion"/>
  </si>
  <si>
    <t>노무비의3.56%</t>
    <phoneticPr fontId="7" type="noConversion"/>
  </si>
  <si>
    <t>건강보험료*12.95%</t>
    <phoneticPr fontId="7" type="noConversion"/>
  </si>
  <si>
    <t>직노무비*12.2%</t>
    <phoneticPr fontId="6" type="noConversion"/>
  </si>
  <si>
    <t>MASTER CONTROLLER</t>
    <phoneticPr fontId="6" type="noConversion"/>
  </si>
  <si>
    <t>17"</t>
  </si>
  <si>
    <t>STEEL</t>
  </si>
  <si>
    <t>MINI</t>
  </si>
  <si>
    <t>OPTICAL</t>
  </si>
  <si>
    <t>OPERATING SOFTWARE</t>
    <phoneticPr fontId="6" type="noConversion"/>
  </si>
  <si>
    <t>운영프로그램</t>
  </si>
  <si>
    <t>TTS</t>
    <phoneticPr fontId="6" type="noConversion"/>
  </si>
  <si>
    <t>KOREAN/FEMALE</t>
  </si>
  <si>
    <t>220V</t>
  </si>
  <si>
    <t>EMERGENCY INTERFACE</t>
    <phoneticPr fontId="6" type="noConversion"/>
  </si>
  <si>
    <t>EM</t>
  </si>
  <si>
    <t>POWER AMPLIFIER</t>
    <phoneticPr fontId="6" type="noConversion"/>
  </si>
  <si>
    <t>AUTO BLOWER</t>
    <phoneticPr fontId="6" type="noConversion"/>
  </si>
  <si>
    <t>AUTO</t>
  </si>
  <si>
    <t>RELAY GROUP</t>
    <phoneticPr fontId="6" type="noConversion"/>
  </si>
  <si>
    <t>RS 485</t>
  </si>
  <si>
    <t>19"</t>
    <phoneticPr fontId="6" type="noConversion"/>
  </si>
  <si>
    <t>AUDIO</t>
  </si>
  <si>
    <t>12V</t>
  </si>
  <si>
    <t>조달우수제품 (OPTION)</t>
    <phoneticPr fontId="6" type="noConversion"/>
  </si>
  <si>
    <t>TERMINAL BOARD</t>
    <phoneticPr fontId="6" type="noConversion"/>
  </si>
  <si>
    <t>80CCT</t>
  </si>
  <si>
    <t>900MHz</t>
  </si>
  <si>
    <t>PROGRAM EXCHANGER</t>
    <phoneticPr fontId="6" type="noConversion"/>
  </si>
  <si>
    <t>2CH</t>
  </si>
  <si>
    <t>공 량 산 출 서</t>
    <phoneticPr fontId="6" type="noConversion"/>
  </si>
  <si>
    <t>Multi Remote Controller [A/V통합제어)</t>
    <phoneticPr fontId="6" type="noConversion"/>
  </si>
  <si>
    <t>Multi Control Unit 적용</t>
    <phoneticPr fontId="6" type="noConversion"/>
  </si>
  <si>
    <t>동등품 2대이상 설치시</t>
    <phoneticPr fontId="6" type="noConversion"/>
  </si>
  <si>
    <t>1대증가마다 1대품의 80% 적용</t>
    <phoneticPr fontId="6" type="noConversion"/>
  </si>
  <si>
    <t>Multi Remote Controller (A/V통합제어)</t>
    <phoneticPr fontId="6" type="noConversion"/>
  </si>
  <si>
    <t>통 8-1-1</t>
    <phoneticPr fontId="6" type="noConversion"/>
  </si>
  <si>
    <t>네트워크 신설 (공통)</t>
    <phoneticPr fontId="6" type="noConversion"/>
  </si>
  <si>
    <t>서버(Server)</t>
    <phoneticPr fontId="6" type="noConversion"/>
  </si>
  <si>
    <t>SW Install</t>
    <phoneticPr fontId="6" type="noConversion"/>
  </si>
  <si>
    <t>통 7-11-2</t>
    <phoneticPr fontId="6" type="noConversion"/>
  </si>
  <si>
    <t>MATRIX LOGIC 적용</t>
    <phoneticPr fontId="6" type="noConversion"/>
  </si>
  <si>
    <t>시험 및 점검</t>
    <phoneticPr fontId="6" type="noConversion"/>
  </si>
  <si>
    <t>2대이상 동시설치는 1대 설치품의</t>
    <phoneticPr fontId="6" type="noConversion"/>
  </si>
  <si>
    <t>80% 가산(1대 설치마다)</t>
    <phoneticPr fontId="6" type="noConversion"/>
  </si>
  <si>
    <t>EMERGENCY CONTROL UNIT 적용</t>
    <phoneticPr fontId="6" type="noConversion"/>
  </si>
  <si>
    <t>Power Amp(300W이상) 적용</t>
    <phoneticPr fontId="6" type="noConversion"/>
  </si>
  <si>
    <t>AUTO BLOWER 적용</t>
    <phoneticPr fontId="6" type="noConversion"/>
  </si>
  <si>
    <t xml:space="preserve"> </t>
    <phoneticPr fontId="6" type="noConversion"/>
  </si>
  <si>
    <t>RELAY GROUP 적용(16CH 기준)</t>
    <phoneticPr fontId="6" type="noConversion"/>
  </si>
  <si>
    <t>CALL STATION</t>
    <phoneticPr fontId="6" type="noConversion"/>
  </si>
  <si>
    <t>리모트 앰프 (6CH이하)</t>
    <phoneticPr fontId="6" type="noConversion"/>
  </si>
  <si>
    <t>DIGITAL MONITOR</t>
    <phoneticPr fontId="6" type="noConversion"/>
  </si>
  <si>
    <t>POWER AMP MONITOR 적용</t>
    <phoneticPr fontId="6" type="noConversion"/>
  </si>
  <si>
    <t>MULTI PLAYER</t>
    <phoneticPr fontId="6" type="noConversion"/>
  </si>
  <si>
    <t>CD Player/DVD Player 적용</t>
    <phoneticPr fontId="6" type="noConversion"/>
  </si>
  <si>
    <t>RACK CABINET</t>
    <phoneticPr fontId="6" type="noConversion"/>
  </si>
  <si>
    <t>통 4-3-3</t>
    <phoneticPr fontId="6" type="noConversion"/>
  </si>
  <si>
    <t>19"RACK 적용</t>
    <phoneticPr fontId="6" type="noConversion"/>
  </si>
  <si>
    <t>80% 가산(1대 설치마다)</t>
  </si>
  <si>
    <t>POWER DISTRIBUTOR</t>
    <phoneticPr fontId="6" type="noConversion"/>
  </si>
  <si>
    <t>구내방송 설비</t>
    <phoneticPr fontId="6" type="noConversion"/>
  </si>
  <si>
    <t>Power Distributor 적용</t>
    <phoneticPr fontId="6" type="noConversion"/>
  </si>
  <si>
    <t>TERMINAL BOARD 적용(16CH 기준)</t>
    <phoneticPr fontId="6" type="noConversion"/>
  </si>
  <si>
    <t>무선 리시버 적용</t>
    <phoneticPr fontId="6" type="noConversion"/>
  </si>
  <si>
    <t>Wireless Ant 적용</t>
    <phoneticPr fontId="6" type="noConversion"/>
  </si>
  <si>
    <t>Digital Signal Processor 적용</t>
    <phoneticPr fontId="6" type="noConversion"/>
  </si>
  <si>
    <t>Program Exchange 적용</t>
    <phoneticPr fontId="6" type="noConversion"/>
  </si>
  <si>
    <t>VIDEO MONITOR (41"이상) 적용</t>
    <phoneticPr fontId="6" type="noConversion"/>
  </si>
  <si>
    <t>통 9-2-1-1</t>
    <phoneticPr fontId="6" type="noConversion"/>
  </si>
  <si>
    <t>전송부설치</t>
    <phoneticPr fontId="6" type="noConversion"/>
  </si>
  <si>
    <t>엔코더 적용</t>
    <phoneticPr fontId="6" type="noConversion"/>
  </si>
  <si>
    <t>CONSOLE 박스 적용</t>
    <phoneticPr fontId="6" type="noConversion"/>
  </si>
  <si>
    <t>Jack Panel(8포트이하) 적용</t>
    <phoneticPr fontId="6" type="noConversion"/>
  </si>
  <si>
    <t>SPEAKER(고정 100W초과 500W미만)</t>
    <phoneticPr fontId="6" type="noConversion"/>
  </si>
  <si>
    <t>노출 적용</t>
    <phoneticPr fontId="6" type="noConversion"/>
  </si>
  <si>
    <t>BEAM PROJECTOR</t>
    <phoneticPr fontId="6" type="noConversion"/>
  </si>
  <si>
    <t>4,000ANSI초과~10,000ANSI미만 적용</t>
    <phoneticPr fontId="6" type="noConversion"/>
  </si>
  <si>
    <t>(HD,UHD 120% 적용)</t>
    <phoneticPr fontId="6" type="noConversion"/>
  </si>
  <si>
    <t>*</t>
    <phoneticPr fontId="6" type="noConversion"/>
  </si>
  <si>
    <t>1-1</t>
    <phoneticPr fontId="168" type="noConversion"/>
  </si>
  <si>
    <t>자재비</t>
    <phoneticPr fontId="6" type="noConversion"/>
  </si>
  <si>
    <t>CD/USB/SD CARD</t>
  </si>
  <si>
    <t>1-2</t>
    <phoneticPr fontId="6" type="noConversion"/>
  </si>
  <si>
    <t>1U</t>
  </si>
  <si>
    <t>DESK</t>
  </si>
  <si>
    <t>FLOOR</t>
  </si>
  <si>
    <t>L-10M</t>
  </si>
  <si>
    <t>31BAND / STEREO</t>
  </si>
  <si>
    <t>SET</t>
  </si>
  <si>
    <t>AC220V</t>
  </si>
  <si>
    <t>120"</t>
  </si>
  <si>
    <t>CONSOLE DESK (1BAY) 대체</t>
    <phoneticPr fontId="168" type="noConversion"/>
  </si>
  <si>
    <t>4IN 8OUT 대체</t>
    <phoneticPr fontId="168" type="noConversion"/>
  </si>
  <si>
    <t>인건비</t>
    <phoneticPr fontId="6" type="noConversion"/>
  </si>
  <si>
    <t>합        계</t>
    <phoneticPr fontId="6" type="noConversion"/>
  </si>
  <si>
    <t>조달우수제품</t>
    <phoneticPr fontId="6" type="noConversion"/>
  </si>
  <si>
    <t>EM BATTERY</t>
    <phoneticPr fontId="6" type="noConversion"/>
  </si>
  <si>
    <t>W/L ANT</t>
    <phoneticPr fontId="6" type="noConversion"/>
  </si>
  <si>
    <t>W/L RECEIVER [1CH]</t>
    <phoneticPr fontId="6" type="noConversion"/>
  </si>
  <si>
    <t>MIC JACK PLATE / BOX</t>
    <phoneticPr fontId="6" type="noConversion"/>
  </si>
  <si>
    <t>DIGITAL SIGNAL PROCESSOR</t>
    <phoneticPr fontId="6" type="noConversion"/>
  </si>
  <si>
    <t>프로오디오 설비 (SR)</t>
    <phoneticPr fontId="6" type="noConversion"/>
  </si>
  <si>
    <t>Digital Signal Processor적용</t>
    <phoneticPr fontId="6" type="noConversion"/>
  </si>
  <si>
    <t>SPEAKER BRACKET</t>
    <phoneticPr fontId="6" type="noConversion"/>
  </si>
  <si>
    <t>C/R MONITOR SPEAKER</t>
    <phoneticPr fontId="6" type="noConversion"/>
  </si>
  <si>
    <t>PC JACK PLATE/BOX</t>
    <phoneticPr fontId="6" type="noConversion"/>
  </si>
  <si>
    <t>매입형 130%</t>
    <phoneticPr fontId="6" type="noConversion"/>
  </si>
  <si>
    <t>전동 CONTROLLER</t>
    <phoneticPr fontId="6" type="noConversion"/>
  </si>
  <si>
    <t>CONSOLE DESK</t>
    <phoneticPr fontId="6" type="noConversion"/>
  </si>
  <si>
    <t>SPEAKER(고정 100W이하) 노출 적용</t>
    <phoneticPr fontId="6" type="noConversion"/>
  </si>
  <si>
    <t>MIC JACK PLATE/BOX</t>
    <phoneticPr fontId="6" type="noConversion"/>
  </si>
  <si>
    <t>인</t>
    <phoneticPr fontId="6" type="noConversion"/>
  </si>
  <si>
    <t>원단위미만절사</t>
    <phoneticPr fontId="7" type="noConversion"/>
  </si>
  <si>
    <t>OPTION 361</t>
    <phoneticPr fontId="168" type="noConversion"/>
  </si>
  <si>
    <t>OPTION 13</t>
    <phoneticPr fontId="168" type="noConversion"/>
  </si>
  <si>
    <t>OPTION 357</t>
    <phoneticPr fontId="168" type="noConversion"/>
  </si>
  <si>
    <t>SPEAKER
(350W)</t>
    <phoneticPr fontId="6" type="noConversion"/>
  </si>
  <si>
    <t>16CH</t>
    <phoneticPr fontId="168" type="noConversion"/>
  </si>
  <si>
    <t>2IN 6OUT</t>
    <phoneticPr fontId="168" type="noConversion"/>
  </si>
  <si>
    <t>1000W x 2CH</t>
  </si>
  <si>
    <t>600W x 2CH</t>
    <phoneticPr fontId="168" type="noConversion"/>
  </si>
  <si>
    <t>600W</t>
    <phoneticPr fontId="168" type="noConversion"/>
  </si>
  <si>
    <t>400W 대체</t>
    <phoneticPr fontId="168" type="noConversion"/>
  </si>
  <si>
    <t>350W</t>
    <phoneticPr fontId="168" type="noConversion"/>
  </si>
  <si>
    <t>200W</t>
    <phoneticPr fontId="168" type="noConversion"/>
  </si>
  <si>
    <t>FULL HD</t>
  </si>
  <si>
    <t>벽부형</t>
  </si>
  <si>
    <t>DATA</t>
  </si>
  <si>
    <t>STEEL</t>
    <phoneticPr fontId="168" type="noConversion"/>
  </si>
  <si>
    <t>4x4</t>
    <phoneticPr fontId="168" type="noConversion"/>
  </si>
  <si>
    <t>24"</t>
  </si>
  <si>
    <t>5,000ANSI</t>
    <phoneticPr fontId="168" type="noConversion"/>
  </si>
  <si>
    <t>천정형</t>
  </si>
  <si>
    <t xml:space="preserve">2CCT </t>
  </si>
  <si>
    <t>HDMI/UTP</t>
  </si>
  <si>
    <t>OPTION 383</t>
    <phoneticPr fontId="168" type="noConversion"/>
  </si>
  <si>
    <t>물품식별번호 : 25138492</t>
    <phoneticPr fontId="168" type="noConversion"/>
  </si>
  <si>
    <t>HD MODULATOR</t>
    <phoneticPr fontId="6" type="noConversion"/>
  </si>
  <si>
    <t>통 7-11-2-4</t>
    <phoneticPr fontId="6" type="noConversion"/>
  </si>
  <si>
    <t>멀티미디어방송설비</t>
    <phoneticPr fontId="6" type="noConversion"/>
  </si>
  <si>
    <t>Digital Modulator 적용</t>
    <phoneticPr fontId="6" type="noConversion"/>
  </si>
  <si>
    <t>PTZ CAMERA</t>
    <phoneticPr fontId="6" type="noConversion"/>
  </si>
  <si>
    <t>CAMERA BRACKET</t>
    <phoneticPr fontId="6" type="noConversion"/>
  </si>
  <si>
    <t>촬상부 설치</t>
    <phoneticPr fontId="6" type="noConversion"/>
  </si>
  <si>
    <t>브라켓 일반형</t>
    <phoneticPr fontId="6" type="noConversion"/>
  </si>
  <si>
    <t>CAMERA CONTROLLER</t>
    <phoneticPr fontId="6" type="noConversion"/>
  </si>
  <si>
    <t>감시부설치</t>
    <phoneticPr fontId="6" type="noConversion"/>
  </si>
  <si>
    <t>각종 부대장치</t>
    <phoneticPr fontId="6" type="noConversion"/>
  </si>
  <si>
    <t>HD VIDEO SWITCHER</t>
    <phoneticPr fontId="6" type="noConversion"/>
  </si>
  <si>
    <t>멀티미디어방송 설비</t>
    <phoneticPr fontId="6" type="noConversion"/>
  </si>
  <si>
    <t>DIGITAL A/V MATRIX SWITCH 적용</t>
    <phoneticPr fontId="6" type="noConversion"/>
  </si>
  <si>
    <t>VIDEO MONITOR (24"이하) 적용</t>
    <phoneticPr fontId="6" type="noConversion"/>
  </si>
  <si>
    <t>W/L ANT DISTRIBUTOR</t>
    <phoneticPr fontId="6" type="noConversion"/>
  </si>
  <si>
    <t>Audio Distribution Amp적용</t>
    <phoneticPr fontId="6" type="noConversion"/>
  </si>
  <si>
    <t>전동 SCREEN</t>
    <phoneticPr fontId="6" type="noConversion"/>
  </si>
  <si>
    <t>CONVERTER</t>
    <phoneticPr fontId="6" type="noConversion"/>
  </si>
  <si>
    <t>OPTION 12</t>
    <phoneticPr fontId="168" type="noConversion"/>
  </si>
  <si>
    <t>CHIME</t>
  </si>
  <si>
    <t>OPTION 273</t>
    <phoneticPr fontId="168" type="noConversion"/>
  </si>
  <si>
    <t>OPTION 387</t>
    <phoneticPr fontId="168" type="noConversion"/>
  </si>
  <si>
    <t>BLULAY PLAYER</t>
    <phoneticPr fontId="6" type="noConversion"/>
  </si>
  <si>
    <t>제작사양</t>
  </si>
  <si>
    <t>기타제품</t>
  </si>
  <si>
    <t>OPTION 367</t>
    <phoneticPr fontId="6" type="noConversion"/>
  </si>
  <si>
    <t>OPTION 368</t>
    <phoneticPr fontId="6" type="noConversion"/>
  </si>
  <si>
    <t>OPTION 369</t>
    <phoneticPr fontId="6" type="noConversion"/>
  </si>
  <si>
    <t>OPTION 370</t>
    <phoneticPr fontId="6" type="noConversion"/>
  </si>
  <si>
    <t>OPTION 371</t>
    <phoneticPr fontId="6" type="noConversion"/>
  </si>
  <si>
    <t>OPTION 400</t>
    <phoneticPr fontId="6" type="noConversion"/>
  </si>
  <si>
    <t>MICROPHONE</t>
    <phoneticPr fontId="6" type="noConversion"/>
  </si>
  <si>
    <t>MIC EXT CORD</t>
    <phoneticPr fontId="6" type="noConversion"/>
  </si>
  <si>
    <t>BATTERY CASE</t>
    <phoneticPr fontId="6" type="noConversion"/>
  </si>
  <si>
    <t>BLANK PANEL</t>
    <phoneticPr fontId="6" type="noConversion"/>
  </si>
  <si>
    <t>W/L RECEIVER [2CH]</t>
    <phoneticPr fontId="6" type="noConversion"/>
  </si>
  <si>
    <t>W/L HAND MIC</t>
    <phoneticPr fontId="6" type="noConversion"/>
  </si>
  <si>
    <t>W/L PIN MIC</t>
    <phoneticPr fontId="6" type="noConversion"/>
  </si>
  <si>
    <t>MIC STAND</t>
    <phoneticPr fontId="6" type="noConversion"/>
  </si>
  <si>
    <t>AUDIO MIXER</t>
    <phoneticPr fontId="6" type="noConversion"/>
  </si>
  <si>
    <t>SPEAKER</t>
    <phoneticPr fontId="6" type="noConversion"/>
  </si>
  <si>
    <t xml:space="preserve">PROJECTOR </t>
    <phoneticPr fontId="6" type="noConversion"/>
  </si>
  <si>
    <t>PROJECTOR BRACKET</t>
    <phoneticPr fontId="6" type="noConversion"/>
  </si>
  <si>
    <t>ON AIR LAMP</t>
    <phoneticPr fontId="6" type="noConversion"/>
  </si>
  <si>
    <t>ON AIR LAMP CONTROLLER</t>
    <phoneticPr fontId="6" type="noConversion"/>
  </si>
  <si>
    <t>SPOT LIGHT</t>
    <phoneticPr fontId="6" type="noConversion"/>
  </si>
  <si>
    <t>SPOT LIGHT CONTROLLER</t>
    <phoneticPr fontId="6" type="noConversion"/>
  </si>
  <si>
    <t>GRAPHIC EQUALIZER</t>
    <phoneticPr fontId="6" type="noConversion"/>
  </si>
  <si>
    <t>CAMERA CONTROLLER DRAWER</t>
    <phoneticPr fontId="6" type="noConversion"/>
  </si>
  <si>
    <t>COMBINER</t>
    <phoneticPr fontId="6" type="noConversion"/>
  </si>
  <si>
    <t>OPTION 373</t>
    <phoneticPr fontId="6" type="noConversion"/>
  </si>
  <si>
    <t>BLULAY PLAYER 선반</t>
    <phoneticPr fontId="6" type="noConversion"/>
  </si>
  <si>
    <t>FLAG BATTEN</t>
  </si>
  <si>
    <t>OPTION 400</t>
    <phoneticPr fontId="168" type="noConversion"/>
  </si>
  <si>
    <t>방송용카메라 (HD,UHD 120%) 적용</t>
    <phoneticPr fontId="6" type="noConversion"/>
  </si>
  <si>
    <t>운영 PC</t>
    <phoneticPr fontId="6" type="noConversion"/>
  </si>
  <si>
    <t>단말기(PC)설치</t>
    <phoneticPr fontId="6" type="noConversion"/>
  </si>
  <si>
    <t>CHIME &amp; SIREN</t>
    <phoneticPr fontId="6" type="noConversion"/>
  </si>
  <si>
    <t>CHIME/SIREN 적용</t>
    <phoneticPr fontId="6" type="noConversion"/>
  </si>
  <si>
    <t>Camera 제어 Module 적용</t>
    <phoneticPr fontId="6" type="noConversion"/>
  </si>
  <si>
    <t>전 5-47</t>
    <phoneticPr fontId="6" type="noConversion"/>
  </si>
  <si>
    <t>CCTV 시스템 설치</t>
    <phoneticPr fontId="6" type="noConversion"/>
  </si>
  <si>
    <t>투광등 설치</t>
    <phoneticPr fontId="6" type="noConversion"/>
  </si>
  <si>
    <t xml:space="preserve">BLUE SCREEN </t>
    <phoneticPr fontId="6" type="noConversion"/>
  </si>
  <si>
    <t>스크린 (전동) 200" 이하 적용</t>
    <phoneticPr fontId="6" type="noConversion"/>
  </si>
  <si>
    <t>FLAG BATTEN</t>
    <phoneticPr fontId="6" type="noConversion"/>
  </si>
  <si>
    <t>Audio Mixer 적용</t>
    <phoneticPr fontId="6" type="noConversion"/>
  </si>
  <si>
    <t>20채널 이하 적용</t>
    <phoneticPr fontId="6" type="noConversion"/>
  </si>
  <si>
    <t xml:space="preserve"> SPEAKER
[400W]</t>
    <phoneticPr fontId="6" type="noConversion"/>
  </si>
  <si>
    <t>SPEAKER JACK PANEL/BOX</t>
    <phoneticPr fontId="6" type="noConversion"/>
  </si>
  <si>
    <t>CONVERTOR
[HDMI/UTP]</t>
    <phoneticPr fontId="6" type="noConversion"/>
  </si>
  <si>
    <t>POWER AMPLIFIER
[600W/2CH]</t>
    <phoneticPr fontId="6" type="noConversion"/>
  </si>
  <si>
    <t>PROJECTOR</t>
    <phoneticPr fontId="6" type="noConversion"/>
  </si>
  <si>
    <t>POWER AMPLIFIER</t>
  </si>
  <si>
    <t>OPTION 380</t>
    <phoneticPr fontId="6" type="noConversion"/>
  </si>
  <si>
    <t>BLULAY</t>
    <phoneticPr fontId="6" type="noConversion"/>
  </si>
  <si>
    <t>OPTION 276</t>
    <phoneticPr fontId="168" type="noConversion"/>
  </si>
  <si>
    <t>OPTION 285</t>
    <phoneticPr fontId="6" type="noConversion"/>
  </si>
  <si>
    <t>구내방송 설비</t>
  </si>
  <si>
    <t>2대이상 동시설치는 1대 설치품의</t>
  </si>
  <si>
    <t>통 7-12-3</t>
    <phoneticPr fontId="6" type="noConversion"/>
  </si>
  <si>
    <t>분배기 및 분기기</t>
    <phoneticPr fontId="6" type="noConversion"/>
  </si>
  <si>
    <t>16분배기 적용</t>
    <phoneticPr fontId="6" type="noConversion"/>
  </si>
  <si>
    <t>COMBINER는 입력 PORT수를 따라</t>
    <phoneticPr fontId="6" type="noConversion"/>
  </si>
  <si>
    <t>분배기 품 준용</t>
    <phoneticPr fontId="6" type="noConversion"/>
  </si>
  <si>
    <t>AUTO BLOWER</t>
  </si>
  <si>
    <t>8PORT</t>
  </si>
  <si>
    <t>DIVIDER</t>
    <phoneticPr fontId="6" type="noConversion"/>
  </si>
  <si>
    <t>OPTION 55</t>
  </si>
  <si>
    <t>MONITOR TV STAND 대체</t>
    <phoneticPr fontId="168" type="noConversion"/>
  </si>
  <si>
    <t>TV JACK PLATE 대체</t>
    <phoneticPr fontId="6" type="noConversion"/>
  </si>
  <si>
    <t>SETTOP BOX 대체</t>
    <phoneticPr fontId="6" type="noConversion"/>
  </si>
  <si>
    <t>지상3층 컨퍼런스룸 AV설비</t>
    <phoneticPr fontId="6" type="noConversion"/>
  </si>
  <si>
    <t>600W x 2CH 대체</t>
    <phoneticPr fontId="6" type="noConversion"/>
  </si>
  <si>
    <t>4CCT 대체</t>
    <phoneticPr fontId="6" type="noConversion"/>
  </si>
  <si>
    <t>BATTERY</t>
    <phoneticPr fontId="6" type="noConversion"/>
  </si>
  <si>
    <t>통 11-1-1-1</t>
    <phoneticPr fontId="6" type="noConversion"/>
  </si>
  <si>
    <t>250AH이하 축전지</t>
    <phoneticPr fontId="6" type="noConversion"/>
  </si>
  <si>
    <t>50V 적용</t>
    <phoneticPr fontId="6" type="noConversion"/>
  </si>
  <si>
    <t>CATV MODULATOR 적용</t>
    <phoneticPr fontId="6" type="noConversion"/>
  </si>
  <si>
    <t>8분배기 적용</t>
    <phoneticPr fontId="6" type="noConversion"/>
  </si>
  <si>
    <t>DIVIDER는 출력 PORT수를 따라</t>
    <phoneticPr fontId="6" type="noConversion"/>
  </si>
  <si>
    <t>Set-top Box 적용</t>
    <phoneticPr fontId="6" type="noConversion"/>
  </si>
  <si>
    <t>PROJECTOR ELEVATION</t>
  </si>
  <si>
    <t>전동엘리베이션 적용</t>
    <phoneticPr fontId="6" type="noConversion"/>
  </si>
  <si>
    <t>(빔프로젝터용) 4m 이하</t>
    <phoneticPr fontId="6" type="noConversion"/>
  </si>
  <si>
    <t>CONVERTER
[SDI/HDMI]</t>
    <phoneticPr fontId="6" type="noConversion"/>
  </si>
  <si>
    <t>단가(25년上</t>
    <phoneticPr fontId="6" type="noConversion"/>
  </si>
  <si>
    <t xml:space="preserve">(재료비+직접노무비)*3.11% </t>
    <phoneticPr fontId="7" type="noConversion"/>
  </si>
  <si>
    <t>제  조  물  품</t>
    <phoneticPr fontId="168" type="noConversion"/>
  </si>
  <si>
    <t>HEAD AMP</t>
  </si>
  <si>
    <t>증폭기</t>
  </si>
  <si>
    <t>POWER SUPPLY 대체</t>
    <phoneticPr fontId="6" type="noConversion"/>
  </si>
  <si>
    <t>5,200 ANSI 대체 / 수량변경</t>
    <phoneticPr fontId="168" type="noConversion"/>
  </si>
  <si>
    <t>전동 ELEVATION 대체 / 수량변경</t>
    <phoneticPr fontId="168" type="noConversion"/>
  </si>
  <si>
    <t>RELAY GROUP</t>
  </si>
  <si>
    <t>[전관방송]</t>
    <phoneticPr fontId="6" type="noConversion"/>
  </si>
  <si>
    <t>수량변경</t>
    <phoneticPr fontId="6" type="noConversion"/>
  </si>
  <si>
    <t>MASTER CONTROLLER</t>
  </si>
  <si>
    <t>SPEAKER BRACKET 4EA , SPK JACK 2EA 대체</t>
    <phoneticPr fontId="168" type="noConversion"/>
  </si>
  <si>
    <t>W/L DISTRIBUTOR 대체</t>
    <phoneticPr fontId="168" type="noConversion"/>
  </si>
  <si>
    <t>SDI/HDMI 대체</t>
    <phoneticPr fontId="168" type="noConversion"/>
  </si>
  <si>
    <t>CONVERTOR</t>
  </si>
  <si>
    <t>OPTION 427</t>
    <phoneticPr fontId="6" type="noConversion"/>
  </si>
  <si>
    <t>전관방송 및 스튜디오설비</t>
    <phoneticPr fontId="168" type="noConversion"/>
  </si>
  <si>
    <t>물품식별번호 : 24771542</t>
    <phoneticPr fontId="168" type="noConversion"/>
  </si>
  <si>
    <t>OPERATING CONTROL PANEL</t>
  </si>
  <si>
    <t>MONITOR RACK MOUNT BRACKET</t>
  </si>
  <si>
    <t>MONITOR TV BRACKET 대체</t>
    <phoneticPr fontId="6" type="noConversion"/>
  </si>
  <si>
    <t>MINI KEYBOARD</t>
  </si>
  <si>
    <t>OPTICAL MOUSE</t>
  </si>
  <si>
    <t>KEYBOARD DRAWER</t>
  </si>
  <si>
    <t>OPERATING SOFTWARE</t>
  </si>
  <si>
    <t>TTS</t>
  </si>
  <si>
    <t>UPS</t>
  </si>
  <si>
    <t>EM BATTERY 대체</t>
    <phoneticPr fontId="6" type="noConversion"/>
  </si>
  <si>
    <t>MATRIX SWITCHER</t>
  </si>
  <si>
    <t>4IN 4OUT</t>
  </si>
  <si>
    <t>12IN 12OUT</t>
    <phoneticPr fontId="6" type="noConversion"/>
  </si>
  <si>
    <t>EMERGENCY INTERFACE</t>
  </si>
  <si>
    <t>250W/2CH</t>
  </si>
  <si>
    <t>300W 대체</t>
    <phoneticPr fontId="6" type="noConversion"/>
  </si>
  <si>
    <t>TERMINAL BOARD</t>
  </si>
  <si>
    <t>DIGITAL MONITOR</t>
  </si>
  <si>
    <t>MULTI PLAYER</t>
  </si>
  <si>
    <t>DIGITAL</t>
  </si>
  <si>
    <t>RACK CABINET</t>
  </si>
  <si>
    <t>MICROPHONE</t>
  </si>
  <si>
    <t>MIC EXT CORD</t>
  </si>
  <si>
    <t>WIRELESS RECEIVER</t>
  </si>
  <si>
    <t>WIRELESS HAND MIC</t>
  </si>
  <si>
    <t>WIRELESS ANTENNA</t>
  </si>
  <si>
    <t>POWER DISTRIBUTOR</t>
  </si>
  <si>
    <t>BLANK PANEL</t>
  </si>
  <si>
    <t>1/2/3U</t>
  </si>
  <si>
    <t>AUDIO MIXER</t>
  </si>
  <si>
    <t>AV SWITCHER</t>
  </si>
  <si>
    <t>HD</t>
  </si>
  <si>
    <t>HD MODULATOR</t>
  </si>
  <si>
    <t>MONITOR</t>
  </si>
  <si>
    <t>32" 대체 / 수량변경</t>
    <phoneticPr fontId="6" type="noConversion"/>
  </si>
  <si>
    <t>CONSOLE DESK</t>
  </si>
  <si>
    <t>CAMERA STAND</t>
  </si>
  <si>
    <t>SPECIAL</t>
  </si>
  <si>
    <t>MULTI JACK PLATE</t>
  </si>
  <si>
    <t>위성수신기</t>
  </si>
  <si>
    <t>COMBINER</t>
  </si>
  <si>
    <t>DIVIDER</t>
  </si>
  <si>
    <t>GOOSNECK MIC</t>
  </si>
  <si>
    <t>CONDENSER</t>
  </si>
  <si>
    <t>OPTION 316</t>
  </si>
  <si>
    <t>MIC STAND</t>
  </si>
  <si>
    <t>C/R MONITOR SPEAKER</t>
  </si>
  <si>
    <t>POWERED</t>
  </si>
  <si>
    <t>OPTION 347</t>
  </si>
  <si>
    <t>PTZ CAMERA</t>
  </si>
  <si>
    <t>OPTION 386</t>
  </si>
  <si>
    <t>PC JACK PANEL/BOX</t>
    <phoneticPr fontId="6" type="noConversion"/>
  </si>
  <si>
    <t>OPTION 358</t>
    <phoneticPr fontId="168" type="noConversion"/>
  </si>
  <si>
    <t>MONITOR TV</t>
  </si>
  <si>
    <t>OPTION 402</t>
    <phoneticPr fontId="6" type="noConversion"/>
  </si>
  <si>
    <t>전동 CONTROLLER</t>
  </si>
  <si>
    <t>OPTION 408</t>
  </si>
  <si>
    <t>1-3</t>
    <phoneticPr fontId="6" type="noConversion"/>
  </si>
  <si>
    <t>운영 PC</t>
  </si>
  <si>
    <t>2-2</t>
    <phoneticPr fontId="6" type="noConversion"/>
  </si>
  <si>
    <t>2026. 01</t>
    <phoneticPr fontId="182" type="noConversion"/>
  </si>
  <si>
    <t>2025. 09</t>
    <phoneticPr fontId="182" type="noConversion"/>
  </si>
  <si>
    <t>2025. 01</t>
  </si>
  <si>
    <t>OPTION 11</t>
    <phoneticPr fontId="168" type="noConversion"/>
  </si>
  <si>
    <t>MATRIX  SWITCHER</t>
    <phoneticPr fontId="6" type="noConversion"/>
  </si>
  <si>
    <t>AV SWITCHER</t>
    <phoneticPr fontId="6" type="noConversion"/>
  </si>
  <si>
    <t>POWER SUPPLY</t>
    <phoneticPr fontId="6" type="noConversion"/>
  </si>
  <si>
    <t>프로로디오 설비</t>
    <phoneticPr fontId="6" type="noConversion"/>
  </si>
  <si>
    <t>Power Supply 적용</t>
    <phoneticPr fontId="6" type="noConversion"/>
  </si>
  <si>
    <t>MONITOR TV
[55"]</t>
    <phoneticPr fontId="6" type="noConversion"/>
  </si>
  <si>
    <t>i7</t>
    <phoneticPr fontId="6" type="noConversion"/>
  </si>
  <si>
    <t>CAMERA</t>
    <phoneticPr fontId="6" type="noConversion"/>
  </si>
  <si>
    <t>TV JACK PLATE</t>
    <phoneticPr fontId="6" type="noConversion"/>
  </si>
  <si>
    <t>REMODULATOR</t>
    <phoneticPr fontId="6" type="noConversion"/>
  </si>
  <si>
    <t>SETTOP BOX</t>
    <phoneticPr fontId="6" type="noConversion"/>
  </si>
  <si>
    <t>제작</t>
    <phoneticPr fontId="6" type="noConversion"/>
  </si>
  <si>
    <t>VIDEO MONITOR (40"이하) 적용</t>
    <phoneticPr fontId="6" type="noConversion"/>
  </si>
  <si>
    <t>MONITOR TV
(32")</t>
    <phoneticPr fontId="6" type="noConversion"/>
  </si>
  <si>
    <t>MONITOR TV
[24"]</t>
    <phoneticPr fontId="6" type="noConversion"/>
  </si>
  <si>
    <t>스크린 (전동) 120"이하 적용</t>
    <phoneticPr fontId="6" type="noConversion"/>
  </si>
  <si>
    <t>노출형</t>
    <phoneticPr fontId="6" type="noConversion"/>
  </si>
  <si>
    <t>전동 SCREEN
(120")</t>
    <phoneticPr fontId="6" type="noConversion"/>
  </si>
  <si>
    <t>LED MONITOR
[24"]</t>
    <phoneticPr fontId="6" type="noConversion"/>
  </si>
  <si>
    <t>노    무    비 (70%적용)</t>
    <phoneticPr fontId="6" type="noConversion"/>
  </si>
  <si>
    <t>KN-P2-100238</t>
    <phoneticPr fontId="6" type="noConversion"/>
  </si>
  <si>
    <t>KN-A4-100010</t>
    <phoneticPr fontId="6" type="noConversion"/>
  </si>
  <si>
    <t>제작</t>
  </si>
  <si>
    <t>DESK TYPE</t>
  </si>
  <si>
    <t>FLOOR TYPE</t>
  </si>
  <si>
    <t>BOOM TYPE</t>
  </si>
  <si>
    <t>MIC JACK PANEL/BOX</t>
  </si>
  <si>
    <t>W/L DISTRIBUTOR</t>
  </si>
  <si>
    <t>CHIME/SIREN</t>
  </si>
  <si>
    <t>CAMERA BRACKET</t>
  </si>
  <si>
    <t>CAMERA CONTROLLER</t>
  </si>
  <si>
    <t>PTZ CONTROL</t>
  </si>
  <si>
    <t>PC JACK PANEL/BOX</t>
  </si>
  <si>
    <t>55"</t>
  </si>
  <si>
    <t>ON AIR LAMP</t>
  </si>
  <si>
    <t>ON AIR</t>
  </si>
  <si>
    <t>ON AIR LAMP CONTROLLER</t>
  </si>
  <si>
    <t>ON/OFF</t>
  </si>
  <si>
    <t>LED</t>
  </si>
  <si>
    <t>SPOT LIGHT CONTROLLER</t>
  </si>
  <si>
    <t>BLUE SCREEN</t>
  </si>
  <si>
    <t>전동식</t>
  </si>
  <si>
    <t>SPEAKER EXT CORD</t>
  </si>
  <si>
    <t>PROGRAM EXCHANGER</t>
  </si>
  <si>
    <t>4CH</t>
  </si>
  <si>
    <t>8VSB</t>
  </si>
  <si>
    <t>물품식별번호 : 24771542</t>
  </si>
  <si>
    <t>물품식별번호 : 25138492</t>
  </si>
  <si>
    <t>수량변경</t>
  </si>
  <si>
    <t>OPTION 11</t>
  </si>
  <si>
    <t>OPTION 13</t>
  </si>
  <si>
    <t>OPTION 12</t>
  </si>
  <si>
    <t>OPTION 357</t>
  </si>
  <si>
    <t>OPTION 285</t>
  </si>
  <si>
    <t>OPTION 273</t>
  </si>
  <si>
    <t>OPTION 383</t>
  </si>
  <si>
    <t>OPTION 387</t>
  </si>
  <si>
    <t>OPTION 358</t>
  </si>
  <si>
    <t>OPTION 402</t>
  </si>
  <si>
    <t>OPTION 400</t>
  </si>
  <si>
    <t>OPTION 367</t>
  </si>
  <si>
    <t>OPTION 368</t>
  </si>
  <si>
    <t>OPTION 369</t>
  </si>
  <si>
    <t>OPTION 370</t>
  </si>
  <si>
    <t>OPTION 371</t>
  </si>
  <si>
    <t>OPTION 373</t>
  </si>
  <si>
    <t>[전관방송]</t>
  </si>
  <si>
    <t>OPTION 361</t>
  </si>
  <si>
    <t>OPTION 276</t>
  </si>
  <si>
    <t>OPTION 427</t>
  </si>
  <si>
    <t>OPTION 380</t>
  </si>
  <si>
    <t>C/R MONITOR SPEAKER 대체</t>
    <phoneticPr fontId="168" type="noConversion"/>
  </si>
  <si>
    <t>Graphic Equalizer 적용</t>
    <phoneticPr fontId="6" type="noConversion"/>
  </si>
  <si>
    <t>프로오디오설비(SR)</t>
    <phoneticPr fontId="6" type="noConversion"/>
  </si>
  <si>
    <t>스피커브라켓(벽부형)</t>
    <phoneticPr fontId="6" type="noConversion"/>
  </si>
  <si>
    <t>900MHz, 8CH</t>
  </si>
  <si>
    <t>SPOT LIGHT</t>
  </si>
  <si>
    <t>10M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</si>
</sst>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_ * #,##0_ ;_ * \-#,##0_ ;_ * &quot;-&quot;_ ;_ @_ "/>
    <numFmt numFmtId="177" formatCode="mm&quot;월&quot;\ dd&quot;일&quot;"/>
    <numFmt numFmtId="178" formatCode="#,##0_ "/>
    <numFmt numFmtId="179" formatCode="_ * #,##0.00_ ;_ * \-#,##0.00_ ;_ * &quot;-&quot;??_ ;_ @_ "/>
    <numFmt numFmtId="180" formatCode="#,##0.000000000000000000000000;[Red]\-#,##0.000000000000000000000000"/>
    <numFmt numFmtId="181" formatCode="&quot;$&quot;#,##0.00_);[Red]\(&quot;$&quot;#,##0.00\)"/>
    <numFmt numFmtId="182" formatCode="#,##0.00000000000000000000000000;[Red]\-#,##0.00000000000000000000000000"/>
    <numFmt numFmtId="183" formatCode="#,##0.000"/>
    <numFmt numFmtId="184" formatCode="&quot;$&quot;#,##0_);\(&quot;$&quot;#,##0\)"/>
    <numFmt numFmtId="185" formatCode="_(* #,##0.00_);_(* \(#,##0.00\);_(* &quot;-&quot;??_);_(@_)"/>
    <numFmt numFmtId="186" formatCode="_(* #,##0_);_(* \(#,##0\);_(* &quot;-&quot;_);_(@_)"/>
    <numFmt numFmtId="187" formatCode="_-&quot;$&quot;* #,##0.00_-;\-&quot;$&quot;* #,##0.00_-;_-&quot;$&quot;* &quot;-&quot;??_-;_-@_-"/>
    <numFmt numFmtId="188" formatCode="_-&quot;$&quot;* #,##0_-;\-&quot;$&quot;* #,##0_-;_-&quot;$&quot;* &quot;-&quot;_-;_-@_-"/>
    <numFmt numFmtId="189" formatCode="0.0%"/>
    <numFmt numFmtId="190" formatCode="#0.00%"/>
    <numFmt numFmtId="191" formatCode="&quot;₩&quot;#,##0;[Red]&quot;₩&quot;\-&quot;₩&quot;#,##0"/>
    <numFmt numFmtId="192" formatCode="_ &quot;₩&quot;* #,##0_ ;_ &quot;₩&quot;* \-#,##0_ ;_ &quot;₩&quot;* &quot;-&quot;_ ;_ @_ "/>
    <numFmt numFmtId="193" formatCode="_ &quot;₩&quot;* #,##0.00_ ;_ &quot;₩&quot;* \-#,##0.00_ ;_ &quot;₩&quot;* &quot;-&quot;??_ ;_ @_ "/>
    <numFmt numFmtId="194" formatCode="#,##0;[Red]&quot;-&quot;#,##0"/>
    <numFmt numFmtId="195" formatCode="&quot;₩&quot;#,##0;\(&quot;₩&quot;#,##0.00\)"/>
    <numFmt numFmtId="196" formatCode="0.0000%"/>
    <numFmt numFmtId="197" formatCode="_-* #,##0\ &quot;F&quot;_-;\-* #,##0\ &quot;F&quot;_-;_-* &quot;-&quot;\ &quot;F&quot;_-;_-@_-"/>
    <numFmt numFmtId="198" formatCode="&quot;$&quot;#,##0.00;[Red]\-&quot;$&quot;#,##0.00"/>
    <numFmt numFmtId="199" formatCode="0.0000"/>
    <numFmt numFmtId="200" formatCode="_ * #,##0.00_ ;_ * &quot;₩&quot;&quot;₩&quot;\-#,##0.00_ ;_ * &quot;-&quot;??_ ;_ @_ "/>
    <numFmt numFmtId="201" formatCode="#,##0.0_);\(#,##0.0\)"/>
    <numFmt numFmtId="202" formatCode="#,##0.000_);\(#,##0.000\)"/>
    <numFmt numFmtId="203" formatCode="yyyy&quot;年&quot;\ m&quot;月&quot;\ d&quot;日&quot;"/>
    <numFmt numFmtId="204" formatCode="#,##0\ &quot;Esc.&quot;;[Red]\-#,##0\ &quot;Esc.&quot;"/>
    <numFmt numFmtId="205" formatCode="_ * #,##0.0000_ ;_ * \-#,##0.0000_ ;_ * &quot;-&quot;_ ;_ @_ "/>
    <numFmt numFmtId="206" formatCode="#,##0.00000"/>
    <numFmt numFmtId="207" formatCode="_ &quot;₩&quot;\ * #,##0_ ;_ &quot;₩&quot;\ * \-#,##0_ ;_ &quot;₩&quot;\ * &quot;-&quot;_ ;_ @_ "/>
    <numFmt numFmtId="208" formatCode="00\-000_)"/>
    <numFmt numFmtId="209" formatCode="_(&quot;$&quot;* #,##0.0_);_(&quot;$&quot;* \(#,##0.0\);_(&quot;$&quot;* &quot;-&quot;??_);_(@_)"/>
    <numFmt numFmtId="210" formatCode="#."/>
    <numFmt numFmtId="211" formatCode="&quot;$&quot;#,##0;\-&quot;$&quot;#,##0"/>
    <numFmt numFmtId="212" formatCode="#,##0.00;&quot;-&quot;#,##0.00"/>
    <numFmt numFmtId="213" formatCode="#.00"/>
    <numFmt numFmtId="214" formatCode="General_)"/>
    <numFmt numFmtId="215" formatCode="#,##0;[Red]#,##0"/>
    <numFmt numFmtId="216" formatCode="#\!\,##0_ "/>
    <numFmt numFmtId="217" formatCode="&quot;$&quot;#,##0.00_);\(&quot;$&quot;#,##0.00\)"/>
    <numFmt numFmtId="218" formatCode="&quot;₩&quot;#,##0.00;[Red]&quot;₩&quot;\-#,##0.00"/>
    <numFmt numFmtId="219" formatCode="_(&quot;₩&quot;* #,##0_);_(&quot;₩&quot;* \(#,##0\);_(&quot;₩&quot;* &quot;-&quot;_);_(@_)"/>
    <numFmt numFmtId="220" formatCode="&quot;₩&quot;#,##0;[Red]&quot;₩&quot;\-#,##0"/>
    <numFmt numFmtId="221" formatCode="%#.00"/>
    <numFmt numFmtId="222" formatCode="\$#.00"/>
    <numFmt numFmtId="223" formatCode="\$#."/>
    <numFmt numFmtId="224" formatCode="0.0"/>
    <numFmt numFmtId="225" formatCode="0.000"/>
    <numFmt numFmtId="226" formatCode="_-* #,##0_-;\-* #,##0_-;_-* &quot;-&quot;??_-;_-@_-"/>
    <numFmt numFmtId="227" formatCode="_ * #&quot;₩&quot;&quot;₩&quot;\!\!\!\,##0_ ;_ * &quot;₩&quot;&quot;₩&quot;&quot;₩&quot;\!\!\!\-#&quot;₩&quot;&quot;₩&quot;\!\!\!\,##0_ ;_ * &quot;-&quot;_ ;_ @_ "/>
    <numFmt numFmtId="228" formatCode="_-* #,##0.0_-;\-* #,##0.0_-;_-* &quot;-&quot;??_-;_-@_-"/>
    <numFmt numFmtId="229" formatCode="#,##0;&quot;-&quot;#,##0"/>
    <numFmt numFmtId="230" formatCode="&quot;₩&quot;#,##0.00;&quot;₩&quot;\-#,##0.00"/>
    <numFmt numFmtId="231" formatCode="#,##0."/>
    <numFmt numFmtId="232" formatCode="_(&quot;RM&quot;* #,##0.00_);_(&quot;RM&quot;* \(#,##0.00\);_(&quot;RM&quot;* &quot;-&quot;??_);_(@_)"/>
    <numFmt numFmtId="233" formatCode="&quot;US$&quot;#,##0_);\(&quot;US$&quot;#,##0\)"/>
    <numFmt numFmtId="234" formatCode="0_);\(0\)"/>
    <numFmt numFmtId="235" formatCode="&quot;US$&quot;#,##0_);[Red]\(&quot;US$&quot;#,##0\)"/>
    <numFmt numFmtId="241" formatCode="0_);[Red]\(0\)"/>
    <numFmt numFmtId="242" formatCode="_-* #,##0_-;&quot;₩&quot;\!\-* #,##0_-;_-* &quot;-&quot;_-;_-@_-"/>
    <numFmt numFmtId="243" formatCode="0.00_ "/>
    <numFmt numFmtId="244" formatCode="0.00_);[Red]\(0.00\)"/>
    <numFmt numFmtId="245" formatCode="#,##0.00_);[Red]\(#,##0.00\)"/>
  </numFmts>
  <fonts count="19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11"/>
      <name val="돋움"/>
      <family val="3"/>
      <charset val="129"/>
    </font>
    <font>
      <sz val="8"/>
      <name val="돋움"/>
      <family val="3"/>
      <charset val="129"/>
    </font>
    <font>
      <sz val="8"/>
      <name val="바탕체"/>
      <family val="1"/>
      <charset val="129"/>
    </font>
    <font>
      <sz val="12"/>
      <name val="바탕체"/>
      <family val="1"/>
      <charset val="129"/>
    </font>
    <font>
      <sz val="10"/>
      <name val="Arial"/>
      <family val="2"/>
    </font>
    <font>
      <sz val="10"/>
      <name val="Helv"/>
      <family val="2"/>
    </font>
    <font>
      <sz val="12"/>
      <name val="¹UAAA¼"/>
      <family val="1"/>
      <charset val="129"/>
    </font>
    <font>
      <sz val="10"/>
      <name val="MS Sans Serif"/>
      <family val="2"/>
    </font>
    <font>
      <u/>
      <sz val="10"/>
      <color indexed="12"/>
      <name val="MS Sans Serif"/>
      <family val="2"/>
    </font>
    <font>
      <sz val="11"/>
      <name val="굴림"/>
      <family val="3"/>
      <charset val="129"/>
    </font>
    <font>
      <sz val="10"/>
      <name val="바탕체"/>
      <family val="1"/>
      <charset val="129"/>
    </font>
    <font>
      <b/>
      <sz val="12"/>
      <name val="???"/>
      <family val="1"/>
    </font>
    <font>
      <sz val="12"/>
      <name val="COUR"/>
      <family val="3"/>
    </font>
    <font>
      <sz val="1"/>
      <color indexed="8"/>
      <name val="Courier"/>
      <family val="3"/>
    </font>
    <font>
      <sz val="12"/>
      <name val="Times New Roman"/>
      <family val="1"/>
    </font>
    <font>
      <sz val="12"/>
      <name val="ⓒoUAAA¨u"/>
      <family val="3"/>
      <charset val="129"/>
    </font>
    <font>
      <sz val="11"/>
      <name val="￥i￠￢￠?o"/>
      <family val="3"/>
      <charset val="129"/>
    </font>
    <font>
      <sz val="12"/>
      <name val="¹ÙÅÁÃ¼"/>
      <family val="1"/>
      <charset val="129"/>
    </font>
    <font>
      <sz val="10"/>
      <name val="μ¸¿oA¼"/>
      <family val="3"/>
      <charset val="129"/>
    </font>
    <font>
      <sz val="12"/>
      <name val="System"/>
      <family val="2"/>
      <charset val="129"/>
    </font>
    <font>
      <sz val="8"/>
      <name val="¹UAAA¼"/>
      <family val="1"/>
      <charset val="129"/>
    </font>
    <font>
      <sz val="12"/>
      <name val="±¼¸²A¼"/>
      <family val="3"/>
      <charset val="129"/>
    </font>
    <font>
      <sz val="10"/>
      <name val="돋움체"/>
      <family val="3"/>
      <charset val="129"/>
    </font>
    <font>
      <u/>
      <sz val="10"/>
      <color indexed="14"/>
      <name val="MS Sans Serif"/>
      <family val="2"/>
    </font>
    <font>
      <sz val="11"/>
      <color indexed="8"/>
      <name val="맑은 고딕"/>
      <family val="3"/>
      <charset val="129"/>
    </font>
    <font>
      <sz val="11"/>
      <color indexed="9"/>
      <name val="맑은 고딕"/>
      <family val="3"/>
      <charset val="129"/>
    </font>
    <font>
      <sz val="11"/>
      <color indexed="10"/>
      <name val="맑은 고딕"/>
      <family val="3"/>
      <charset val="129"/>
    </font>
    <font>
      <sz val="11"/>
      <color indexed="20"/>
      <name val="맑은 고딕"/>
      <family val="3"/>
      <charset val="129"/>
    </font>
    <font>
      <i/>
      <sz val="11"/>
      <color indexed="23"/>
      <name val="맑은 고딕"/>
      <family val="3"/>
      <charset val="129"/>
    </font>
    <font>
      <b/>
      <sz val="11"/>
      <color indexed="9"/>
      <name val="맑은 고딕"/>
      <family val="3"/>
      <charset val="129"/>
    </font>
    <font>
      <b/>
      <sz val="11"/>
      <color indexed="8"/>
      <name val="맑은 고딕"/>
      <family val="3"/>
      <charset val="129"/>
    </font>
    <font>
      <sz val="11"/>
      <color indexed="62"/>
      <name val="맑은 고딕"/>
      <family val="3"/>
      <charset val="129"/>
    </font>
    <font>
      <sz val="11"/>
      <color indexed="17"/>
      <name val="맑은 고딕"/>
      <family val="3"/>
      <charset val="129"/>
    </font>
    <font>
      <b/>
      <sz val="11"/>
      <color indexed="63"/>
      <name val="맑은 고딕"/>
      <family val="3"/>
      <charset val="129"/>
    </font>
    <font>
      <b/>
      <sz val="11"/>
      <color indexed="10"/>
      <name val="맑은 고딕"/>
      <family val="3"/>
      <charset val="129"/>
    </font>
    <font>
      <b/>
      <sz val="10"/>
      <name val="MS Sans Serif"/>
      <family val="2"/>
    </font>
    <font>
      <sz val="12"/>
      <name val="돋움체"/>
      <family val="3"/>
      <charset val="129"/>
    </font>
    <font>
      <sz val="12"/>
      <name val="굴림체"/>
      <family val="3"/>
      <charset val="129"/>
    </font>
    <font>
      <i/>
      <sz val="12"/>
      <name val="굴림체"/>
      <family val="3"/>
      <charset val="129"/>
    </font>
    <font>
      <sz val="10"/>
      <name val="명조"/>
      <family val="3"/>
      <charset val="129"/>
    </font>
    <font>
      <sz val="10"/>
      <name val="굴림체"/>
      <family val="3"/>
      <charset val="129"/>
    </font>
    <font>
      <sz val="10"/>
      <name val="Times New Roman"/>
      <family val="1"/>
    </font>
    <font>
      <sz val="10"/>
      <name val="Courier New"/>
      <family val="3"/>
    </font>
    <font>
      <sz val="12"/>
      <name val="¹UAAA¼"/>
      <family val="1"/>
      <charset val="129"/>
    </font>
    <font>
      <b/>
      <sz val="12"/>
      <name val="바탕체"/>
      <family val="1"/>
      <charset val="129"/>
    </font>
    <font>
      <sz val="12"/>
      <name val="Arial"/>
      <family val="2"/>
    </font>
    <font>
      <sz val="9"/>
      <name val="바탕체"/>
      <family val="1"/>
      <charset val="129"/>
    </font>
    <font>
      <sz val="11"/>
      <name val="굴림체"/>
      <family val="3"/>
      <charset val="129"/>
    </font>
    <font>
      <sz val="12"/>
      <name val="Helv"/>
      <family val="2"/>
    </font>
    <font>
      <sz val="8"/>
      <name val="Times New Roman"/>
      <family val="1"/>
    </font>
    <font>
      <sz val="12"/>
      <color indexed="8"/>
      <name val="Arial"/>
      <family val="2"/>
    </font>
    <font>
      <sz val="14"/>
      <color indexed="8"/>
      <name val="Arial"/>
      <family val="2"/>
    </font>
    <font>
      <b/>
      <sz val="11"/>
      <name val="Arial"/>
      <family val="2"/>
    </font>
    <font>
      <sz val="11"/>
      <name val="µ¸¿òÃ¼"/>
      <family val="3"/>
      <charset val="129"/>
    </font>
    <font>
      <b/>
      <sz val="10"/>
      <name val="Helv"/>
      <family val="2"/>
    </font>
    <font>
      <u/>
      <sz val="10"/>
      <color indexed="12"/>
      <name val="Arial"/>
      <family val="2"/>
    </font>
    <font>
      <sz val="10"/>
      <name val="MS Serif"/>
      <family val="1"/>
    </font>
    <font>
      <sz val="10"/>
      <name val="Courier"/>
      <family val="3"/>
    </font>
    <font>
      <sz val="10"/>
      <color indexed="8"/>
      <name val="MS Sans Serif"/>
      <family val="2"/>
    </font>
    <font>
      <sz val="8"/>
      <name val="CG Times (E1)"/>
      <family val="1"/>
    </font>
    <font>
      <sz val="10"/>
      <color indexed="16"/>
      <name val="MS Serif"/>
      <family val="1"/>
    </font>
    <font>
      <i/>
      <sz val="1"/>
      <color indexed="8"/>
      <name val="Courier"/>
      <family val="3"/>
    </font>
    <font>
      <sz val="8"/>
      <name val="Arial"/>
      <family val="2"/>
    </font>
    <font>
      <b/>
      <sz val="12"/>
      <name val="Helv"/>
      <family val="2"/>
    </font>
    <font>
      <b/>
      <sz val="12"/>
      <name val="Arial"/>
      <family val="2"/>
    </font>
    <font>
      <b/>
      <sz val="18"/>
      <name val="Arial"/>
      <family val="2"/>
    </font>
    <font>
      <b/>
      <sz val="8"/>
      <name val="MS Sans Serif"/>
      <family val="2"/>
    </font>
    <font>
      <sz val="10"/>
      <name val="Univers (WN)"/>
      <family val="2"/>
    </font>
    <font>
      <shadow/>
      <sz val="8"/>
      <color indexed="12"/>
      <name val="Times New Roman"/>
      <family val="1"/>
    </font>
    <font>
      <sz val="12"/>
      <color indexed="9"/>
      <name val="Helv"/>
      <family val="2"/>
    </font>
    <font>
      <b/>
      <sz val="11"/>
      <name val="Helv"/>
      <family val="2"/>
    </font>
    <font>
      <sz val="12"/>
      <name val="宋体"/>
      <family val="3"/>
      <charset val="129"/>
    </font>
    <font>
      <sz val="7"/>
      <name val="Small Fonts"/>
      <family val="2"/>
    </font>
    <font>
      <sz val="11"/>
      <name val="Arial"/>
      <family val="2"/>
    </font>
    <font>
      <b/>
      <sz val="12"/>
      <name val="Helvetica"/>
      <family val="2"/>
    </font>
    <font>
      <sz val="1"/>
      <color indexed="16"/>
      <name val="Courier"/>
      <family val="3"/>
    </font>
    <font>
      <sz val="10"/>
      <name val="Tms Rmn"/>
      <family val="1"/>
    </font>
    <font>
      <sz val="8"/>
      <name val="Arial MT"/>
      <family val="2"/>
    </font>
    <font>
      <sz val="9"/>
      <name val="Arial"/>
      <family val="2"/>
    </font>
    <font>
      <sz val="8"/>
      <name val="Wingdings"/>
      <charset val="2"/>
    </font>
    <font>
      <sz val="8"/>
      <name val="Helv"/>
      <family val="2"/>
    </font>
    <font>
      <sz val="8"/>
      <name val="MS Sans Serif"/>
      <family val="2"/>
    </font>
    <font>
      <b/>
      <sz val="8"/>
      <name val="Times New Roman"/>
      <family val="1"/>
    </font>
    <font>
      <b/>
      <sz val="8"/>
      <color indexed="8"/>
      <name val="Helv"/>
      <family val="2"/>
    </font>
    <font>
      <b/>
      <sz val="12"/>
      <name val="Univers (WN)"/>
      <family val="2"/>
    </font>
    <font>
      <sz val="18"/>
      <color indexed="12"/>
      <name val="MS Sans Serif"/>
      <family val="2"/>
    </font>
    <font>
      <b/>
      <u/>
      <sz val="13"/>
      <name val="굴림체"/>
      <family val="3"/>
      <charset val="129"/>
    </font>
    <font>
      <b/>
      <sz val="10"/>
      <name val="Helvetica"/>
      <family val="2"/>
    </font>
    <font>
      <sz val="10"/>
      <name val="Univers (E1)"/>
      <family val="2"/>
    </font>
    <font>
      <u/>
      <sz val="10"/>
      <color indexed="36"/>
      <name val="Arial"/>
      <family val="2"/>
    </font>
    <font>
      <sz val="11"/>
      <name val="明朝"/>
      <family val="3"/>
      <charset val="129"/>
    </font>
    <font>
      <b/>
      <sz val="1"/>
      <color indexed="8"/>
      <name val="Courier"/>
      <family val="3"/>
    </font>
    <font>
      <sz val="12"/>
      <name val="명조"/>
      <family val="3"/>
      <charset val="129"/>
    </font>
    <font>
      <sz val="12"/>
      <name val="Courier"/>
      <family val="3"/>
    </font>
    <font>
      <sz val="9.5"/>
      <name val="돋움"/>
      <family val="3"/>
      <charset val="129"/>
    </font>
    <font>
      <sz val="12"/>
      <name val="굴림"/>
      <family val="3"/>
      <charset val="129"/>
    </font>
    <font>
      <sz val="12"/>
      <color indexed="10"/>
      <name val="바탕체"/>
      <family val="1"/>
      <charset val="129"/>
    </font>
    <font>
      <u/>
      <sz val="9"/>
      <color indexed="36"/>
      <name val="돋움체"/>
      <family val="3"/>
      <charset val="129"/>
    </font>
    <font>
      <sz val="14"/>
      <name val="ＭＳ 明朝"/>
      <family val="3"/>
      <charset val="129"/>
    </font>
    <font>
      <sz val="11"/>
      <color indexed="19"/>
      <name val="맑은 고딕"/>
      <family val="3"/>
      <charset val="129"/>
    </font>
    <font>
      <sz val="12"/>
      <name val="뼻뮝"/>
      <family val="3"/>
      <charset val="129"/>
    </font>
    <font>
      <sz val="10"/>
      <name val="바탕"/>
      <family val="1"/>
      <charset val="129"/>
    </font>
    <font>
      <b/>
      <sz val="10"/>
      <name val="바탕체"/>
      <family val="1"/>
      <charset val="129"/>
    </font>
    <font>
      <b/>
      <sz val="18"/>
      <name val="바탕체"/>
      <family val="1"/>
      <charset val="129"/>
    </font>
    <font>
      <sz val="14"/>
      <name val="돋움"/>
      <family val="3"/>
      <charset val="129"/>
    </font>
    <font>
      <b/>
      <sz val="12"/>
      <color indexed="16"/>
      <name val="굴림체"/>
      <family val="3"/>
      <charset val="129"/>
    </font>
    <font>
      <sz val="12"/>
      <name val="견고딕"/>
      <family val="1"/>
      <charset val="129"/>
    </font>
    <font>
      <sz val="11"/>
      <name val="바탕체"/>
      <family val="1"/>
      <charset val="129"/>
    </font>
    <font>
      <sz val="12"/>
      <color indexed="24"/>
      <name val="바탕체"/>
      <family val="1"/>
      <charset val="129"/>
    </font>
    <font>
      <b/>
      <sz val="15"/>
      <color indexed="62"/>
      <name val="맑은 고딕"/>
      <family val="3"/>
      <charset val="129"/>
    </font>
    <font>
      <b/>
      <sz val="18"/>
      <color indexed="62"/>
      <name val="맑은 고딕"/>
      <family val="3"/>
      <charset val="129"/>
    </font>
    <font>
      <b/>
      <sz val="13"/>
      <color indexed="62"/>
      <name val="맑은 고딕"/>
      <family val="3"/>
      <charset val="129"/>
    </font>
    <font>
      <b/>
      <sz val="11"/>
      <color indexed="62"/>
      <name val="맑은 고딕"/>
      <family val="3"/>
      <charset val="129"/>
    </font>
    <font>
      <sz val="10"/>
      <name val="궁서체"/>
      <family val="1"/>
      <charset val="129"/>
    </font>
    <font>
      <sz val="11"/>
      <name val="ＭＳ 明朝"/>
      <family val="3"/>
      <charset val="129"/>
    </font>
    <font>
      <sz val="14"/>
      <name val="System"/>
      <family val="2"/>
      <charset val="129"/>
    </font>
    <font>
      <sz val="10"/>
      <name val="굴림"/>
      <family val="3"/>
      <charset val="129"/>
    </font>
    <font>
      <b/>
      <sz val="11"/>
      <color indexed="52"/>
      <name val="맑은 고딕"/>
      <family val="3"/>
      <charset val="129"/>
    </font>
    <font>
      <b/>
      <sz val="11"/>
      <color indexed="56"/>
      <name val="맑은 고딕"/>
      <family val="3"/>
      <charset val="129"/>
    </font>
    <font>
      <sz val="11"/>
      <color indexed="8"/>
      <name val="맑은 고딕"/>
      <family val="3"/>
      <charset val="129"/>
    </font>
    <font>
      <sz val="12"/>
      <name val="¹????¼"/>
      <family val="1"/>
      <charset val="129"/>
    </font>
    <font>
      <sz val="12"/>
      <name val="견명조"/>
      <family val="1"/>
      <charset val="129"/>
    </font>
    <font>
      <b/>
      <sz val="10"/>
      <name val="Arial"/>
      <family val="2"/>
    </font>
    <font>
      <sz val="14"/>
      <name val="뼻뮝"/>
      <family val="3"/>
      <charset val="129"/>
    </font>
    <font>
      <sz val="11"/>
      <name val="明朝"/>
      <family val="3"/>
      <charset val="129"/>
    </font>
    <font>
      <sz val="11"/>
      <color indexed="56"/>
      <name val="맑은 고딕"/>
      <family val="3"/>
      <charset val="129"/>
    </font>
    <font>
      <sz val="11"/>
      <color indexed="8"/>
      <name val="돋움"/>
      <family val="3"/>
      <charset val="129"/>
    </font>
    <font>
      <sz val="11"/>
      <color indexed="8"/>
      <name val="맑은 고딕"/>
      <family val="3"/>
      <charset val="129"/>
    </font>
    <font>
      <sz val="11"/>
      <color indexed="8"/>
      <name val="맑은 고딕"/>
      <family val="3"/>
      <charset val="129"/>
    </font>
    <font>
      <sz val="11"/>
      <color indexed="8"/>
      <name val="맑은 고딕"/>
      <family val="3"/>
      <charset val="129"/>
    </font>
    <font>
      <sz val="11"/>
      <color indexed="8"/>
      <name val="맑은 고딕"/>
      <family val="3"/>
      <charset val="129"/>
    </font>
    <font>
      <sz val="11"/>
      <color indexed="8"/>
      <name val="맑은 고딕"/>
      <family val="3"/>
      <charset val="129"/>
    </font>
    <font>
      <sz val="11"/>
      <color indexed="8"/>
      <name val="맑은 고딕"/>
      <family val="3"/>
      <charset val="129"/>
    </font>
    <font>
      <sz val="12"/>
      <name val="¹UAAA¼"/>
      <family val="1"/>
      <charset val="129"/>
    </font>
    <font>
      <sz val="12"/>
      <name val="COUR"/>
      <family val="3"/>
    </font>
    <font>
      <sz val="12"/>
      <name val="COUR"/>
      <family val="3"/>
    </font>
    <font>
      <sz val="11"/>
      <color indexed="8"/>
      <name val="맑은 고딕"/>
      <family val="3"/>
      <charset val="129"/>
    </font>
    <font>
      <sz val="12"/>
      <name val="¹UAAA¼"/>
      <family val="1"/>
      <charset val="129"/>
    </font>
    <font>
      <sz val="12"/>
      <name val="COUR"/>
      <family val="3"/>
    </font>
    <font>
      <sz val="11"/>
      <color indexed="8"/>
      <name val="맑은 고딕"/>
      <family val="3"/>
      <charset val="129"/>
    </font>
    <font>
      <sz val="12"/>
      <name val="¹UAAA¼"/>
      <family val="1"/>
      <charset val="129"/>
    </font>
    <font>
      <sz val="11"/>
      <color theme="1"/>
      <name val="맑은 고딕"/>
      <family val="3"/>
      <charset val="129"/>
      <scheme val="minor"/>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b/>
      <sz val="11"/>
      <color indexed="1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sz val="11"/>
      <color indexed="19"/>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0"/>
      <color theme="1"/>
      <name val="맑은 고딕"/>
      <family val="3"/>
      <charset val="129"/>
    </font>
    <font>
      <sz val="9"/>
      <color theme="1"/>
      <name val="맑은 고딕"/>
      <family val="3"/>
      <charset val="129"/>
      <scheme val="minor"/>
    </font>
    <font>
      <u/>
      <sz val="11"/>
      <color theme="10"/>
      <name val="돋움"/>
      <family val="3"/>
      <charset val="129"/>
    </font>
    <font>
      <sz val="8"/>
      <name val="맑은 고딕"/>
      <family val="3"/>
      <charset val="129"/>
      <scheme val="minor"/>
    </font>
    <font>
      <sz val="10"/>
      <name val="맑은 고딕"/>
      <family val="3"/>
      <charset val="129"/>
      <scheme val="major"/>
    </font>
    <font>
      <b/>
      <sz val="24"/>
      <name val="맑은 고딕"/>
      <family val="3"/>
      <charset val="129"/>
      <scheme val="major"/>
    </font>
    <font>
      <b/>
      <sz val="10"/>
      <name val="맑은 고딕"/>
      <family val="3"/>
      <charset val="129"/>
      <scheme val="major"/>
    </font>
    <font>
      <b/>
      <sz val="11"/>
      <name val="맑은 고딕"/>
      <family val="3"/>
      <charset val="129"/>
      <scheme val="major"/>
    </font>
    <font>
      <sz val="12"/>
      <color theme="1"/>
      <name val="바탕체"/>
      <family val="1"/>
      <charset val="129"/>
    </font>
    <font>
      <sz val="11"/>
      <name val="맑은 고딕"/>
      <family val="3"/>
      <charset val="129"/>
      <scheme val="major"/>
    </font>
    <font>
      <b/>
      <sz val="9"/>
      <name val="맑은 고딕"/>
      <family val="3"/>
      <charset val="129"/>
      <scheme val="major"/>
    </font>
    <font>
      <sz val="9"/>
      <name val="맑은 고딕"/>
      <family val="3"/>
      <charset val="129"/>
      <scheme val="major"/>
    </font>
    <font>
      <u/>
      <sz val="11"/>
      <color indexed="12"/>
      <name val="돋움"/>
      <family val="3"/>
      <charset val="129"/>
    </font>
    <font>
      <sz val="10"/>
      <name val="맑은 고딕"/>
      <family val="3"/>
      <charset val="129"/>
      <scheme val="minor"/>
    </font>
    <font>
      <b/>
      <sz val="10"/>
      <name val="맑은 고딕"/>
      <family val="3"/>
      <charset val="129"/>
      <scheme val="minor"/>
    </font>
    <font>
      <b/>
      <sz val="20"/>
      <name val="맑은 고딕"/>
      <family val="3"/>
      <charset val="129"/>
      <scheme val="major"/>
    </font>
    <font>
      <b/>
      <sz val="20"/>
      <name val="맑은 고딕"/>
      <family val="3"/>
      <charset val="129"/>
      <scheme val="minor"/>
    </font>
    <font>
      <sz val="8"/>
      <name val="맑은 고딕"/>
      <family val="2"/>
      <charset val="129"/>
      <scheme val="minor"/>
    </font>
    <font>
      <sz val="8"/>
      <name val="맑은 고딕"/>
      <family val="3"/>
      <charset val="129"/>
    </font>
    <font>
      <sz val="11"/>
      <color rgb="FFFF0000"/>
      <name val="맑은 고딕"/>
      <family val="3"/>
      <charset val="129"/>
      <scheme val="major"/>
    </font>
    <font>
      <sz val="12"/>
      <name val="맑은 고딕"/>
      <family val="3"/>
      <charset val="129"/>
      <scheme val="major"/>
    </font>
    <font>
      <sz val="10"/>
      <color theme="1"/>
      <name val="맑은 고딕"/>
      <family val="3"/>
      <charset val="129"/>
      <scheme val="major"/>
    </font>
    <font>
      <sz val="10"/>
      <color rgb="FF000000"/>
      <name val="맑은 고딕"/>
      <family val="3"/>
      <charset val="129"/>
      <scheme val="major"/>
    </font>
    <font>
      <b/>
      <sz val="24"/>
      <name val="맑은 고딕"/>
      <family val="3"/>
      <charset val="129"/>
    </font>
    <font>
      <b/>
      <sz val="26"/>
      <name val="맑은 고딕"/>
      <family val="3"/>
      <charset val="129"/>
    </font>
    <font>
      <b/>
      <sz val="9"/>
      <name val="맑은 고딕"/>
      <family val="3"/>
      <charset val="129"/>
    </font>
    <font>
      <b/>
      <sz val="8"/>
      <name val="맑은 고딕"/>
      <family val="3"/>
      <charset val="129"/>
    </font>
    <font>
      <sz val="11"/>
      <name val="맑은 고딕"/>
      <family val="3"/>
      <charset val="129"/>
    </font>
    <font>
      <sz val="8"/>
      <name val="맑은 고딕"/>
      <family val="3"/>
      <charset val="129"/>
      <scheme val="major"/>
    </font>
    <font>
      <b/>
      <sz val="8"/>
      <name val="맑은 고딕"/>
      <family val="3"/>
      <charset val="129"/>
      <scheme val="major"/>
    </font>
    <font>
      <sz val="10"/>
      <name val="맑은 고딕"/>
      <family val="3"/>
      <charset val="129"/>
    </font>
    <font>
      <sz val="8"/>
      <name val="새굴림"/>
      <family val="1"/>
      <charset val="129"/>
    </font>
    <font>
      <sz val="11"/>
      <color rgb="FF000000"/>
      <name val="돋움"/>
      <family val="3"/>
      <charset val="129"/>
    </font>
    <font>
      <sz val="11"/>
      <color rgb="FF000000"/>
      <name val="맑은 고딕"/>
      <family val="3"/>
      <charset val="129"/>
    </font>
  </fonts>
  <fills count="70">
    <fill>
      <patternFill patternType="none"/>
    </fill>
    <fill>
      <patternFill patternType="gray125"/>
    </fill>
    <fill>
      <patternFill patternType="solid">
        <fgColor indexed="9"/>
      </patternFill>
    </fill>
    <fill>
      <patternFill patternType="solid">
        <fgColor indexed="44"/>
      </patternFill>
    </fill>
    <fill>
      <patternFill patternType="solid">
        <fgColor indexed="45"/>
      </patternFill>
    </fill>
    <fill>
      <patternFill patternType="solid">
        <fgColor indexed="47"/>
      </patternFill>
    </fill>
    <fill>
      <patternFill patternType="solid">
        <fgColor indexed="29"/>
      </patternFill>
    </fill>
    <fill>
      <patternFill patternType="solid">
        <fgColor indexed="26"/>
      </patternFill>
    </fill>
    <fill>
      <patternFill patternType="solid">
        <fgColor indexed="46"/>
      </patternFill>
    </fill>
    <fill>
      <patternFill patternType="solid">
        <fgColor indexed="27"/>
      </patternFill>
    </fill>
    <fill>
      <patternFill patternType="solid">
        <fgColor indexed="22"/>
      </patternFill>
    </fill>
    <fill>
      <patternFill patternType="solid">
        <fgColor indexed="43"/>
      </patternFill>
    </fill>
    <fill>
      <patternFill patternType="solid">
        <fgColor indexed="51"/>
      </patternFill>
    </fill>
    <fill>
      <patternFill patternType="solid">
        <fgColor indexed="49"/>
      </patternFill>
    </fill>
    <fill>
      <patternFill patternType="solid">
        <fgColor indexed="53"/>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darkVertical"/>
    </fill>
    <fill>
      <patternFill patternType="gray0625"/>
    </fill>
    <fill>
      <patternFill patternType="solid">
        <fgColor indexed="9"/>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65"/>
        <bgColor indexed="64"/>
      </patternFill>
    </fill>
    <fill>
      <patternFill patternType="solid">
        <fgColor indexed="5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theme="6" tint="0.79998168889431442"/>
        <bgColor indexed="64"/>
      </patternFill>
    </fill>
    <fill>
      <patternFill patternType="solid">
        <fgColor theme="8" tint="0.39997558519241921"/>
        <bgColor indexed="41"/>
      </patternFill>
    </fill>
    <fill>
      <patternFill patternType="solid">
        <fgColor theme="0" tint="-0.149998474074526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B8CCE5"/>
        <bgColor indexed="64"/>
      </patternFill>
    </fill>
    <fill>
      <patternFill patternType="solid">
        <fgColor rgb="FFDBEEF3"/>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style="double">
        <color indexed="64"/>
      </top>
      <bottom/>
      <diagonal/>
    </border>
    <border>
      <left/>
      <right style="hair">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diagonal/>
    </border>
    <border>
      <left style="medium">
        <color indexed="64"/>
      </left>
      <right/>
      <top style="medium">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style="thin">
        <color indexed="64"/>
      </left>
      <right style="medium">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10"/>
      </bottom>
      <diagonal/>
    </border>
    <border>
      <left/>
      <right/>
      <top style="thin">
        <color indexed="49"/>
      </top>
      <bottom style="double">
        <color indexed="49"/>
      </bottom>
      <diagonal/>
    </border>
    <border>
      <left/>
      <right/>
      <top style="thin">
        <color indexed="56"/>
      </top>
      <bottom style="double">
        <color indexed="56"/>
      </bottom>
      <diagonal/>
    </border>
    <border>
      <left/>
      <right/>
      <top/>
      <bottom style="thick">
        <color indexed="49"/>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9"/>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hair">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medium">
        <color auto="1"/>
      </bottom>
      <diagonal/>
    </border>
    <border>
      <left style="medium">
        <color indexed="64"/>
      </left>
      <right style="thin">
        <color indexed="64"/>
      </right>
      <top style="thin">
        <color indexed="64"/>
      </top>
      <bottom style="thin">
        <color indexed="64"/>
      </bottom>
      <diagonal/>
    </border>
    <border>
      <left style="thin">
        <color auto="1"/>
      </left>
      <right style="medium">
        <color auto="1"/>
      </right>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medium">
        <color auto="1"/>
      </right>
      <top style="thin">
        <color auto="1"/>
      </top>
      <bottom style="medium">
        <color auto="1"/>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3236">
    <xf numFmtId="0" fontId="0" fillId="0" borderId="0">
      <alignment vertical="center"/>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40" fillId="0" borderId="0" applyNumberFormat="0" applyFill="0" applyBorder="0" applyAlignment="0" applyProtection="0"/>
    <xf numFmtId="183" fontId="8" fillId="0" borderId="1">
      <alignment horizontal="centerContinuous" vertical="center"/>
    </xf>
    <xf numFmtId="3" fontId="41" fillId="0" borderId="2"/>
    <xf numFmtId="184" fontId="8" fillId="0" borderId="0">
      <alignment vertical="center"/>
    </xf>
    <xf numFmtId="4" fontId="8" fillId="0" borderId="0">
      <alignment vertical="center"/>
    </xf>
    <xf numFmtId="183" fontId="8" fillId="0" borderId="0">
      <alignment vertical="center"/>
    </xf>
    <xf numFmtId="3" fontId="8" fillId="0" borderId="0">
      <alignment vertical="center"/>
    </xf>
    <xf numFmtId="0" fontId="14" fillId="0" borderId="1">
      <alignment horizontal="centerContinuous" vertical="center"/>
    </xf>
    <xf numFmtId="0" fontId="14" fillId="0" borderId="1">
      <alignment horizontal="centerContinuous" vertical="center"/>
    </xf>
    <xf numFmtId="0" fontId="14" fillId="0" borderId="1">
      <alignment horizontal="centerContinuous" vertical="center"/>
    </xf>
    <xf numFmtId="0" fontId="14" fillId="0" borderId="1">
      <alignment horizontal="centerContinuous" vertical="center"/>
    </xf>
    <xf numFmtId="0" fontId="14" fillId="0" borderId="1">
      <alignment horizontal="centerContinuous" vertical="center"/>
    </xf>
    <xf numFmtId="0" fontId="14" fillId="0" borderId="1">
      <alignment horizontal="centerContinuous" vertical="center"/>
    </xf>
    <xf numFmtId="0" fontId="15" fillId="0" borderId="1">
      <alignment horizontal="centerContinuous" vertical="center"/>
    </xf>
    <xf numFmtId="0" fontId="14" fillId="0" borderId="1">
      <alignment horizontal="centerContinuous" vertical="center"/>
    </xf>
    <xf numFmtId="224" fontId="4" fillId="0" borderId="0" applyFont="0" applyFill="0" applyBorder="0" applyAlignment="0" applyProtection="0">
      <alignment vertical="center"/>
    </xf>
    <xf numFmtId="0" fontId="42" fillId="0" borderId="0">
      <alignment vertical="center"/>
    </xf>
    <xf numFmtId="0" fontId="43" fillId="0" borderId="0">
      <alignment vertical="center"/>
    </xf>
    <xf numFmtId="0" fontId="42" fillId="0" borderId="0">
      <alignment vertical="center"/>
    </xf>
    <xf numFmtId="0" fontId="5" fillId="0" borderId="0" applyFont="0" applyFill="0" applyBorder="0" applyAlignment="0" applyProtection="0"/>
    <xf numFmtId="0" fontId="44" fillId="0" borderId="0" applyFont="0" applyFill="0" applyBorder="0" applyAlignment="0" applyProtection="0"/>
    <xf numFmtId="0" fontId="8" fillId="0" borderId="0"/>
    <xf numFmtId="0" fontId="8" fillId="0" borderId="0"/>
    <xf numFmtId="192" fontId="125" fillId="0" borderId="0" applyFont="0" applyFill="0" applyBorder="0" applyAlignment="0" applyProtection="0"/>
    <xf numFmtId="193" fontId="125" fillId="0" borderId="0" applyFont="0" applyFill="0" applyBorder="0" applyAlignment="0" applyProtection="0"/>
    <xf numFmtId="0" fontId="125" fillId="0" borderId="0"/>
    <xf numFmtId="0" fontId="16" fillId="0" borderId="0" applyFont="0" applyFill="0" applyBorder="0" applyAlignment="0" applyProtection="0"/>
    <xf numFmtId="176" fontId="125" fillId="0" borderId="0" applyFont="0" applyFill="0" applyBorder="0" applyAlignment="0" applyProtection="0"/>
    <xf numFmtId="179" fontId="125" fillId="0" borderId="0" applyFont="0" applyFill="0" applyBorder="0" applyAlignment="0" applyProtection="0"/>
    <xf numFmtId="0" fontId="9" fillId="0" borderId="0"/>
    <xf numFmtId="0" fontId="9" fillId="0" borderId="0" applyNumberFormat="0" applyFill="0" applyBorder="0" applyAlignment="0" applyProtection="0"/>
    <xf numFmtId="0" fontId="17" fillId="2" borderId="0"/>
    <xf numFmtId="0" fontId="17" fillId="2" borderId="0"/>
    <xf numFmtId="0" fontId="139" fillId="2" borderId="0"/>
    <xf numFmtId="0" fontId="143" fillId="2" borderId="0"/>
    <xf numFmtId="0" fontId="139" fillId="2" borderId="0"/>
    <xf numFmtId="0" fontId="140" fillId="2" borderId="0"/>
    <xf numFmtId="0" fontId="143" fillId="2" borderId="0"/>
    <xf numFmtId="0" fontId="12" fillId="0" borderId="0"/>
    <xf numFmtId="0" fontId="12" fillId="0" borderId="0"/>
    <xf numFmtId="0" fontId="12" fillId="0" borderId="0"/>
    <xf numFmtId="0" fontId="9" fillId="0" borderId="0"/>
    <xf numFmtId="0" fontId="45" fillId="0" borderId="0" applyFont="0" applyFill="0" applyBorder="0" applyAlignment="0" applyProtection="0"/>
    <xf numFmtId="0" fontId="9" fillId="0" borderId="0"/>
    <xf numFmtId="0" fontId="10"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8" fillId="0" borderId="0"/>
    <xf numFmtId="0" fontId="10" fillId="0" borderId="0"/>
    <xf numFmtId="0" fontId="12" fillId="0" borderId="0"/>
    <xf numFmtId="0" fontId="9" fillId="0" borderId="0"/>
    <xf numFmtId="0" fontId="9" fillId="0" borderId="0"/>
    <xf numFmtId="0" fontId="9" fillId="0" borderId="0"/>
    <xf numFmtId="0" fontId="12" fillId="0" borderId="0"/>
    <xf numFmtId="0" fontId="9" fillId="0" borderId="0"/>
    <xf numFmtId="0" fontId="12" fillId="0" borderId="0"/>
    <xf numFmtId="0" fontId="4" fillId="0" borderId="0"/>
    <xf numFmtId="0" fontId="10" fillId="0" borderId="0"/>
    <xf numFmtId="0" fontId="9" fillId="0" borderId="0"/>
    <xf numFmtId="0" fontId="9" fillId="0" borderId="0"/>
    <xf numFmtId="0" fontId="46"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4" fillId="0" borderId="0" applyFont="0" applyFill="0" applyBorder="0" applyAlignment="0" applyProtection="0"/>
    <xf numFmtId="0" fontId="45" fillId="0" borderId="0"/>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45" fillId="0" borderId="0"/>
    <xf numFmtId="0" fontId="4" fillId="0" borderId="0" applyFont="0" applyFill="0" applyBorder="0" applyAlignment="0" applyProtection="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45" fillId="0" borderId="0" applyFont="0" applyFill="0" applyBorder="0" applyAlignment="0" applyProtection="0"/>
    <xf numFmtId="0" fontId="9" fillId="0" borderId="0"/>
    <xf numFmtId="0" fontId="12" fillId="0" borderId="0"/>
    <xf numFmtId="0" fontId="12" fillId="0" borderId="0"/>
    <xf numFmtId="0" fontId="12" fillId="0" borderId="0"/>
    <xf numFmtId="0" fontId="45" fillId="0" borderId="0" applyFont="0" applyFill="0" applyBorder="0" applyAlignment="0" applyProtection="0"/>
    <xf numFmtId="0" fontId="9" fillId="0" borderId="0"/>
    <xf numFmtId="0" fontId="45"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5" fillId="0" borderId="0" applyFont="0" applyFill="0" applyBorder="0" applyAlignment="0" applyProtection="0"/>
    <xf numFmtId="0" fontId="9" fillId="0" borderId="0"/>
    <xf numFmtId="0" fontId="9" fillId="0" borderId="0"/>
    <xf numFmtId="0" fontId="8" fillId="0" borderId="0" applyFont="0" applyFill="0" applyBorder="0" applyAlignment="0" applyProtection="0"/>
    <xf numFmtId="0" fontId="9" fillId="0" borderId="0"/>
    <xf numFmtId="0" fontId="9" fillId="0" borderId="0"/>
    <xf numFmtId="0" fontId="12" fillId="0" borderId="0"/>
    <xf numFmtId="0" fontId="9" fillId="0" borderId="0"/>
    <xf numFmtId="0" fontId="9" fillId="0" borderId="0"/>
    <xf numFmtId="0" fontId="10" fillId="0" borderId="0"/>
    <xf numFmtId="0" fontId="10" fillId="0" borderId="0"/>
    <xf numFmtId="0" fontId="9" fillId="0" borderId="0"/>
    <xf numFmtId="0" fontId="45" fillId="0" borderId="0" applyFont="0" applyFill="0" applyBorder="0" applyAlignment="0" applyProtection="0"/>
    <xf numFmtId="0" fontId="45" fillId="0" borderId="0"/>
    <xf numFmtId="0" fontId="9" fillId="0" borderId="0"/>
    <xf numFmtId="0" fontId="45" fillId="0" borderId="0"/>
    <xf numFmtId="0" fontId="9" fillId="0" borderId="0"/>
    <xf numFmtId="0" fontId="9" fillId="0" borderId="0"/>
    <xf numFmtId="0" fontId="9" fillId="0" borderId="0"/>
    <xf numFmtId="0" fontId="9" fillId="0" borderId="0"/>
    <xf numFmtId="0" fontId="9" fillId="0" borderId="0"/>
    <xf numFmtId="0" fontId="12" fillId="0" borderId="0"/>
    <xf numFmtId="0" fontId="4" fillId="0" borderId="0" applyFont="0" applyFill="0" applyBorder="0" applyAlignment="0" applyProtection="0"/>
    <xf numFmtId="0" fontId="4" fillId="0" borderId="0" applyFont="0" applyFill="0" applyBorder="0" applyAlignment="0" applyProtection="0"/>
    <xf numFmtId="0" fontId="8" fillId="0" borderId="0" applyFont="0" applyFill="0" applyBorder="0" applyAlignment="0" applyProtection="0"/>
    <xf numFmtId="0" fontId="45" fillId="0" borderId="0"/>
    <xf numFmtId="0" fontId="9" fillId="0" borderId="0"/>
    <xf numFmtId="0" fontId="12" fillId="0" borderId="0"/>
    <xf numFmtId="0" fontId="45" fillId="0" borderId="0"/>
    <xf numFmtId="0" fontId="12" fillId="0" borderId="0"/>
    <xf numFmtId="0" fontId="9" fillId="0" borderId="0"/>
    <xf numFmtId="0" fontId="9" fillId="0" borderId="0"/>
    <xf numFmtId="0" fontId="12" fillId="0" borderId="0"/>
    <xf numFmtId="0" fontId="12" fillId="0" borderId="0"/>
    <xf numFmtId="0" fontId="9" fillId="0" borderId="0"/>
    <xf numFmtId="0" fontId="4" fillId="0" borderId="0" applyFont="0" applyFill="0" applyBorder="0" applyAlignment="0" applyProtection="0"/>
    <xf numFmtId="0" fontId="9" fillId="0" borderId="0"/>
    <xf numFmtId="0" fontId="9" fillId="0" borderId="0"/>
    <xf numFmtId="0" fontId="9" fillId="0" borderId="0"/>
    <xf numFmtId="0" fontId="12" fillId="0" borderId="0"/>
    <xf numFmtId="0" fontId="9" fillId="0" borderId="0"/>
    <xf numFmtId="0" fontId="10" fillId="0" borderId="0"/>
    <xf numFmtId="0" fontId="9" fillId="0" borderId="0"/>
    <xf numFmtId="0" fontId="12" fillId="0" borderId="0"/>
    <xf numFmtId="0" fontId="8" fillId="0" borderId="0" applyFont="0" applyFill="0" applyBorder="0" applyAlignment="0" applyProtection="0"/>
    <xf numFmtId="0" fontId="9" fillId="0" borderId="0"/>
    <xf numFmtId="0" fontId="12" fillId="0" borderId="0"/>
    <xf numFmtId="0" fontId="9" fillId="0" borderId="0"/>
    <xf numFmtId="0" fontId="8" fillId="0" borderId="0" applyFont="0" applyFill="0" applyBorder="0" applyAlignment="0" applyProtection="0"/>
    <xf numFmtId="0" fontId="9" fillId="0" borderId="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9" fillId="0" borderId="0"/>
    <xf numFmtId="0" fontId="12" fillId="0" borderId="0"/>
    <xf numFmtId="0" fontId="10" fillId="0" borderId="0"/>
    <xf numFmtId="0" fontId="10" fillId="0" borderId="0"/>
    <xf numFmtId="0" fontId="12" fillId="0" borderId="0"/>
    <xf numFmtId="0" fontId="45" fillId="0" borderId="0" applyFont="0" applyFill="0" applyBorder="0" applyAlignment="0" applyProtection="0"/>
    <xf numFmtId="0" fontId="8" fillId="0" borderId="0" applyFont="0" applyFill="0" applyBorder="0" applyAlignment="0" applyProtection="0"/>
    <xf numFmtId="0" fontId="12" fillId="0" borderId="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applyFont="0" applyFill="0" applyBorder="0" applyAlignment="0" applyProtection="0"/>
    <xf numFmtId="0" fontId="12" fillId="0" borderId="0"/>
    <xf numFmtId="0" fontId="12" fillId="0" borderId="0"/>
    <xf numFmtId="0" fontId="12"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5" fillId="0" borderId="0"/>
    <xf numFmtId="0" fontId="4" fillId="0" borderId="0" applyFont="0" applyFill="0" applyBorder="0" applyAlignment="0" applyProtection="0"/>
    <xf numFmtId="0" fontId="12" fillId="0" borderId="0"/>
    <xf numFmtId="0" fontId="12" fillId="0" borderId="0"/>
    <xf numFmtId="0" fontId="12" fillId="0" borderId="0"/>
    <xf numFmtId="0" fontId="9" fillId="0" borderId="0"/>
    <xf numFmtId="0" fontId="9" fillId="0" borderId="0"/>
    <xf numFmtId="0" fontId="9" fillId="0" borderId="0"/>
    <xf numFmtId="0" fontId="10" fillId="0" borderId="0"/>
    <xf numFmtId="0" fontId="9" fillId="0" borderId="0"/>
    <xf numFmtId="0" fontId="12" fillId="0" borderId="0"/>
    <xf numFmtId="0" fontId="9" fillId="0" borderId="0"/>
    <xf numFmtId="0" fontId="12" fillId="0" borderId="0"/>
    <xf numFmtId="0" fontId="12" fillId="0" borderId="0"/>
    <xf numFmtId="0" fontId="9" fillId="0" borderId="0"/>
    <xf numFmtId="0" fontId="45" fillId="0" borderId="0"/>
    <xf numFmtId="0" fontId="12" fillId="0" borderId="0"/>
    <xf numFmtId="0" fontId="45" fillId="0" borderId="0" applyFont="0" applyFill="0" applyBorder="0" applyAlignment="0" applyProtection="0"/>
    <xf numFmtId="0" fontId="9" fillId="0" borderId="0"/>
    <xf numFmtId="0" fontId="8" fillId="0" borderId="0"/>
    <xf numFmtId="0" fontId="9" fillId="0" borderId="0"/>
    <xf numFmtId="0" fontId="12" fillId="0" borderId="0"/>
    <xf numFmtId="0" fontId="10" fillId="0" borderId="0"/>
    <xf numFmtId="0" fontId="12" fillId="0" borderId="0"/>
    <xf numFmtId="0" fontId="9" fillId="0" borderId="0"/>
    <xf numFmtId="0" fontId="9" fillId="0" borderId="0"/>
    <xf numFmtId="0" fontId="18" fillId="0" borderId="0">
      <protection locked="0"/>
    </xf>
    <xf numFmtId="0" fontId="9" fillId="0" borderId="0" applyFont="0" applyFill="0" applyBorder="0" applyAlignment="0" applyProtection="0"/>
    <xf numFmtId="0" fontId="9" fillId="0" borderId="0" applyFont="0" applyFill="0" applyBorder="0" applyAlignment="0" applyProtection="0"/>
    <xf numFmtId="0" fontId="19" fillId="0" borderId="0"/>
    <xf numFmtId="177" fontId="4" fillId="0" borderId="0" applyFont="0" applyFill="0" applyBorder="0" applyProtection="0">
      <alignment vertical="center"/>
    </xf>
    <xf numFmtId="228" fontId="4" fillId="0" borderId="0">
      <alignment vertical="center"/>
    </xf>
    <xf numFmtId="226" fontId="4" fillId="0" borderId="0" applyFont="0" applyFill="0" applyBorder="0" applyAlignment="0" applyProtection="0">
      <alignment vertical="center"/>
    </xf>
    <xf numFmtId="0" fontId="42" fillId="0" borderId="0">
      <alignment vertical="center"/>
    </xf>
    <xf numFmtId="0" fontId="42" fillId="0" borderId="0">
      <alignment vertical="center"/>
    </xf>
    <xf numFmtId="213" fontId="18" fillId="0" borderId="0">
      <protection locked="0"/>
    </xf>
    <xf numFmtId="0" fontId="18" fillId="0" borderId="0">
      <protection locked="0"/>
    </xf>
    <xf numFmtId="0" fontId="18" fillId="0" borderId="0">
      <protection locked="0"/>
    </xf>
    <xf numFmtId="185" fontId="9" fillId="0" borderId="0" applyFont="0" applyFill="0" applyBorder="0" applyAlignment="0" applyProtection="0"/>
    <xf numFmtId="186" fontId="9" fillId="0" borderId="0" applyFont="0" applyFill="0" applyBorder="0" applyAlignment="0" applyProtection="0"/>
    <xf numFmtId="187" fontId="9" fillId="0" borderId="0" applyFont="0" applyFill="0" applyBorder="0" applyAlignment="0" applyProtection="0"/>
    <xf numFmtId="188" fontId="9" fillId="0" borderId="0" applyFont="0" applyFill="0" applyBorder="0" applyAlignment="0" applyProtection="0"/>
    <xf numFmtId="0" fontId="12" fillId="0" borderId="0"/>
    <xf numFmtId="176" fontId="112" fillId="0" borderId="2">
      <alignment vertical="center"/>
    </xf>
    <xf numFmtId="9" fontId="15" fillId="0" borderId="0">
      <alignment vertical="center"/>
    </xf>
    <xf numFmtId="0" fontId="45" fillId="0" borderId="0"/>
    <xf numFmtId="3" fontId="41" fillId="0" borderId="2"/>
    <xf numFmtId="189" fontId="15" fillId="0" borderId="0">
      <alignment vertical="center"/>
    </xf>
    <xf numFmtId="3" fontId="41" fillId="0" borderId="2"/>
    <xf numFmtId="10" fontId="15" fillId="0" borderId="0">
      <alignment vertical="center"/>
    </xf>
    <xf numFmtId="190" fontId="4" fillId="0" borderId="0">
      <alignment vertical="center"/>
    </xf>
    <xf numFmtId="191" fontId="8" fillId="0" borderId="0">
      <alignment vertical="center"/>
    </xf>
    <xf numFmtId="229" fontId="8" fillId="0" borderId="0">
      <alignmen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3" fontId="47" fillId="0" borderId="3">
      <alignment horizontal="right" vertical="center"/>
    </xf>
    <xf numFmtId="186" fontId="8" fillId="0" borderId="0">
      <alignment horizontal="center" vertical="center"/>
    </xf>
    <xf numFmtId="225" fontId="126" fillId="0" borderId="0">
      <alignment horizontal="center" vertical="center"/>
    </xf>
    <xf numFmtId="0" fontId="9" fillId="0" borderId="0" applyNumberFormat="0" applyFill="0" applyBorder="0" applyAlignment="0" applyProtection="0"/>
    <xf numFmtId="0" fontId="4"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9" fontId="48" fillId="0" borderId="0" applyFont="0" applyFill="0" applyBorder="0" applyAlignment="0" applyProtection="0"/>
    <xf numFmtId="176" fontId="49" fillId="0" borderId="0" applyFont="0" applyFill="0" applyBorder="0" applyAlignment="0" applyProtection="0"/>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2" fontId="47" fillId="0" borderId="3">
      <alignment horizontal="right" vertical="center"/>
    </xf>
    <xf numFmtId="0" fontId="146" fillId="27"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29" fillId="3" borderId="0" applyNumberFormat="0" applyBorder="0" applyAlignment="0" applyProtection="0">
      <alignment vertical="center"/>
    </xf>
    <xf numFmtId="0" fontId="146" fillId="3" borderId="0" applyNumberFormat="0" applyBorder="0" applyAlignment="0" applyProtection="0">
      <alignment vertical="center"/>
    </xf>
    <xf numFmtId="0" fontId="29" fillId="3" borderId="0" applyNumberFormat="0" applyBorder="0" applyAlignment="0" applyProtection="0">
      <alignment vertical="center"/>
    </xf>
    <xf numFmtId="0" fontId="146" fillId="27"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146" fillId="3"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46" fillId="28"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29" fillId="6" borderId="0" applyNumberFormat="0" applyBorder="0" applyAlignment="0" applyProtection="0">
      <alignment vertical="center"/>
    </xf>
    <xf numFmtId="0" fontId="146" fillId="6" borderId="0" applyNumberFormat="0" applyBorder="0" applyAlignment="0" applyProtection="0">
      <alignment vertical="center"/>
    </xf>
    <xf numFmtId="0" fontId="29" fillId="6" borderId="0" applyNumberFormat="0" applyBorder="0" applyAlignment="0" applyProtection="0">
      <alignment vertical="center"/>
    </xf>
    <xf numFmtId="0" fontId="146" fillId="28"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46" fillId="6"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46" fillId="29"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29" fillId="7" borderId="0" applyNumberFormat="0" applyBorder="0" applyAlignment="0" applyProtection="0">
      <alignment vertical="center"/>
    </xf>
    <xf numFmtId="0" fontId="146" fillId="29"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130" fillId="7" borderId="0" applyNumberFormat="0" applyBorder="0" applyAlignment="0" applyProtection="0">
      <alignment vertical="center"/>
    </xf>
    <xf numFmtId="0" fontId="130" fillId="7" borderId="0" applyNumberFormat="0" applyBorder="0" applyAlignment="0" applyProtection="0">
      <alignment vertical="center"/>
    </xf>
    <xf numFmtId="0" fontId="146" fillId="30"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29" fillId="5" borderId="0" applyNumberFormat="0" applyBorder="0" applyAlignment="0" applyProtection="0">
      <alignment vertical="center"/>
    </xf>
    <xf numFmtId="0" fontId="146" fillId="5" borderId="0" applyNumberFormat="0" applyBorder="0" applyAlignment="0" applyProtection="0">
      <alignment vertical="center"/>
    </xf>
    <xf numFmtId="0" fontId="29" fillId="5" borderId="0" applyNumberFormat="0" applyBorder="0" applyAlignment="0" applyProtection="0">
      <alignment vertical="center"/>
    </xf>
    <xf numFmtId="0" fontId="146" fillId="30"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146" fillId="5" borderId="0" applyNumberFormat="0" applyBorder="0" applyAlignment="0" applyProtection="0">
      <alignment vertical="center"/>
    </xf>
    <xf numFmtId="0" fontId="130" fillId="2" borderId="0" applyNumberFormat="0" applyBorder="0" applyAlignment="0" applyProtection="0">
      <alignment vertical="center"/>
    </xf>
    <xf numFmtId="0" fontId="130" fillId="2" borderId="0" applyNumberFormat="0" applyBorder="0" applyAlignment="0" applyProtection="0">
      <alignment vertical="center"/>
    </xf>
    <xf numFmtId="0" fontId="146" fillId="31"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29" fillId="9" borderId="0" applyNumberFormat="0" applyBorder="0" applyAlignment="0" applyProtection="0">
      <alignment vertical="center"/>
    </xf>
    <xf numFmtId="0" fontId="146" fillId="31"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30" fillId="9" borderId="0" applyNumberFormat="0" applyBorder="0" applyAlignment="0" applyProtection="0">
      <alignment vertical="center"/>
    </xf>
    <xf numFmtId="0" fontId="130" fillId="9" borderId="0" applyNumberFormat="0" applyBorder="0" applyAlignment="0" applyProtection="0">
      <alignment vertical="center"/>
    </xf>
    <xf numFmtId="0" fontId="146" fillId="32"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29" fillId="7" borderId="0" applyNumberFormat="0" applyBorder="0" applyAlignment="0" applyProtection="0">
      <alignment vertical="center"/>
    </xf>
    <xf numFmtId="0" fontId="146" fillId="32"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8" fillId="0" borderId="0">
      <protection locked="0"/>
    </xf>
    <xf numFmtId="0" fontId="146" fillId="33"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29" fillId="9" borderId="0" applyNumberFormat="0" applyBorder="0" applyAlignment="0" applyProtection="0">
      <alignment vertical="center"/>
    </xf>
    <xf numFmtId="0" fontId="146" fillId="9" borderId="0" applyNumberFormat="0" applyBorder="0" applyAlignment="0" applyProtection="0">
      <alignment vertical="center"/>
    </xf>
    <xf numFmtId="0" fontId="29" fillId="9" borderId="0" applyNumberFormat="0" applyBorder="0" applyAlignment="0" applyProtection="0">
      <alignment vertical="center"/>
    </xf>
    <xf numFmtId="0" fontId="146" fillId="33"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46" fillId="9"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46" fillId="34"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29" fillId="6" borderId="0" applyNumberFormat="0" applyBorder="0" applyAlignment="0" applyProtection="0">
      <alignment vertical="center"/>
    </xf>
    <xf numFmtId="0" fontId="146" fillId="3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30" fillId="6" borderId="0" applyNumberFormat="0" applyBorder="0" applyAlignment="0" applyProtection="0">
      <alignment vertical="center"/>
    </xf>
    <xf numFmtId="0" fontId="130" fillId="6" borderId="0" applyNumberFormat="0" applyBorder="0" applyAlignment="0" applyProtection="0">
      <alignment vertical="center"/>
    </xf>
    <xf numFmtId="0" fontId="146" fillId="35"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29" fillId="11" borderId="0" applyNumberFormat="0" applyBorder="0" applyAlignment="0" applyProtection="0">
      <alignment vertical="center"/>
    </xf>
    <xf numFmtId="0" fontId="146" fillId="11" borderId="0" applyNumberFormat="0" applyBorder="0" applyAlignment="0" applyProtection="0">
      <alignment vertical="center"/>
    </xf>
    <xf numFmtId="0" fontId="29" fillId="11" borderId="0" applyNumberFormat="0" applyBorder="0" applyAlignment="0" applyProtection="0">
      <alignment vertical="center"/>
    </xf>
    <xf numFmtId="0" fontId="146" fillId="35"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146" fillId="11" borderId="0" applyNumberFormat="0" applyBorder="0" applyAlignment="0" applyProtection="0">
      <alignment vertical="center"/>
    </xf>
    <xf numFmtId="0" fontId="130" fillId="11" borderId="0" applyNumberFormat="0" applyBorder="0" applyAlignment="0" applyProtection="0">
      <alignment vertical="center"/>
    </xf>
    <xf numFmtId="0" fontId="130" fillId="11" borderId="0" applyNumberFormat="0" applyBorder="0" applyAlignment="0" applyProtection="0">
      <alignment vertical="center"/>
    </xf>
    <xf numFmtId="0" fontId="146" fillId="36"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29" fillId="4" borderId="0" applyNumberFormat="0" applyBorder="0" applyAlignment="0" applyProtection="0">
      <alignment vertical="center"/>
    </xf>
    <xf numFmtId="0" fontId="146" fillId="4" borderId="0" applyNumberFormat="0" applyBorder="0" applyAlignment="0" applyProtection="0">
      <alignment vertical="center"/>
    </xf>
    <xf numFmtId="0" fontId="29" fillId="4" borderId="0" applyNumberFormat="0" applyBorder="0" applyAlignment="0" applyProtection="0">
      <alignment vertical="center"/>
    </xf>
    <xf numFmtId="0" fontId="146" fillId="3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46" fillId="4" borderId="0" applyNumberFormat="0" applyBorder="0" applyAlignment="0" applyProtection="0">
      <alignment vertical="center"/>
    </xf>
    <xf numFmtId="0" fontId="130" fillId="10" borderId="0" applyNumberFormat="0" applyBorder="0" applyAlignment="0" applyProtection="0">
      <alignment vertical="center"/>
    </xf>
    <xf numFmtId="0" fontId="130" fillId="10" borderId="0" applyNumberFormat="0" applyBorder="0" applyAlignment="0" applyProtection="0">
      <alignment vertical="center"/>
    </xf>
    <xf numFmtId="0" fontId="146" fillId="37"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29" fillId="9" borderId="0" applyNumberFormat="0" applyBorder="0" applyAlignment="0" applyProtection="0">
      <alignment vertical="center"/>
    </xf>
    <xf numFmtId="0" fontId="146" fillId="9" borderId="0" applyNumberFormat="0" applyBorder="0" applyAlignment="0" applyProtection="0">
      <alignment vertical="center"/>
    </xf>
    <xf numFmtId="0" fontId="29" fillId="9" borderId="0" applyNumberFormat="0" applyBorder="0" applyAlignment="0" applyProtection="0">
      <alignment vertical="center"/>
    </xf>
    <xf numFmtId="0" fontId="146" fillId="37"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46" fillId="9" borderId="0" applyNumberFormat="0" applyBorder="0" applyAlignment="0" applyProtection="0">
      <alignment vertical="center"/>
    </xf>
    <xf numFmtId="0" fontId="130" fillId="3" borderId="0" applyNumberFormat="0" applyBorder="0" applyAlignment="0" applyProtection="0">
      <alignment vertical="center"/>
    </xf>
    <xf numFmtId="0" fontId="130" fillId="3" borderId="0" applyNumberFormat="0" applyBorder="0" applyAlignment="0" applyProtection="0">
      <alignment vertical="center"/>
    </xf>
    <xf numFmtId="0" fontId="146" fillId="38"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29" fillId="7" borderId="0" applyNumberFormat="0" applyBorder="0" applyAlignment="0" applyProtection="0">
      <alignment vertical="center"/>
    </xf>
    <xf numFmtId="0" fontId="146" fillId="38"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146" fillId="7" borderId="0" applyNumberFormat="0" applyBorder="0" applyAlignment="0" applyProtection="0">
      <alignment vertical="center"/>
    </xf>
    <xf numFmtId="0" fontId="130" fillId="5" borderId="0" applyNumberFormat="0" applyBorder="0" applyAlignment="0" applyProtection="0">
      <alignment vertical="center"/>
    </xf>
    <xf numFmtId="0" fontId="130" fillId="5" borderId="0" applyNumberFormat="0" applyBorder="0" applyAlignment="0" applyProtection="0">
      <alignment vertical="center"/>
    </xf>
    <xf numFmtId="9" fontId="8" fillId="0" borderId="0">
      <protection locked="0"/>
    </xf>
    <xf numFmtId="0" fontId="147" fillId="39"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9" borderId="0" applyNumberFormat="0" applyBorder="0" applyAlignment="0" applyProtection="0">
      <alignment vertical="center"/>
    </xf>
    <xf numFmtId="0" fontId="147" fillId="9" borderId="0" applyNumberFormat="0" applyBorder="0" applyAlignment="0" applyProtection="0">
      <alignment vertical="center"/>
    </xf>
    <xf numFmtId="0" fontId="30" fillId="9" borderId="0" applyNumberFormat="0" applyBorder="0" applyAlignment="0" applyProtection="0">
      <alignment vertical="center"/>
    </xf>
    <xf numFmtId="0" fontId="147" fillId="3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147" fillId="9"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147" fillId="40" borderId="0" applyNumberFormat="0" applyBorder="0" applyAlignment="0" applyProtection="0">
      <alignment vertical="center"/>
    </xf>
    <xf numFmtId="0" fontId="30" fillId="14" borderId="0" applyNumberFormat="0" applyBorder="0" applyAlignment="0" applyProtection="0">
      <alignment vertical="center"/>
    </xf>
    <xf numFmtId="0" fontId="147" fillId="14" borderId="0" applyNumberFormat="0" applyBorder="0" applyAlignment="0" applyProtection="0">
      <alignment vertical="center"/>
    </xf>
    <xf numFmtId="0" fontId="30" fillId="14" borderId="0" applyNumberFormat="0" applyBorder="0" applyAlignment="0" applyProtection="0">
      <alignment vertical="center"/>
    </xf>
    <xf numFmtId="0" fontId="147" fillId="40"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147" fillId="14" borderId="0" applyNumberFormat="0" applyBorder="0" applyAlignment="0" applyProtection="0">
      <alignment vertical="center"/>
    </xf>
    <xf numFmtId="0" fontId="147" fillId="4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147" fillId="12" borderId="0" applyNumberFormat="0" applyBorder="0" applyAlignment="0" applyProtection="0">
      <alignment vertical="center"/>
    </xf>
    <xf numFmtId="0" fontId="30" fillId="12" borderId="0" applyNumberFormat="0" applyBorder="0" applyAlignment="0" applyProtection="0">
      <alignment vertical="center"/>
    </xf>
    <xf numFmtId="0" fontId="147" fillId="41"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147" fillId="12"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147" fillId="42"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4" borderId="0" applyNumberFormat="0" applyBorder="0" applyAlignment="0" applyProtection="0">
      <alignment vertical="center"/>
    </xf>
    <xf numFmtId="0" fontId="147" fillId="4" borderId="0" applyNumberFormat="0" applyBorder="0" applyAlignment="0" applyProtection="0">
      <alignment vertical="center"/>
    </xf>
    <xf numFmtId="0" fontId="30" fillId="4" borderId="0" applyNumberFormat="0" applyBorder="0" applyAlignment="0" applyProtection="0">
      <alignment vertical="center"/>
    </xf>
    <xf numFmtId="0" fontId="147" fillId="42"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47" fillId="4"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47" fillId="43" borderId="0" applyNumberFormat="0" applyBorder="0" applyAlignment="0" applyProtection="0">
      <alignment vertical="center"/>
    </xf>
    <xf numFmtId="0" fontId="30" fillId="9" borderId="0" applyNumberFormat="0" applyBorder="0" applyAlignment="0" applyProtection="0">
      <alignment vertical="center"/>
    </xf>
    <xf numFmtId="0" fontId="147" fillId="9" borderId="0" applyNumberFormat="0" applyBorder="0" applyAlignment="0" applyProtection="0">
      <alignment vertical="center"/>
    </xf>
    <xf numFmtId="0" fontId="30" fillId="9" borderId="0" applyNumberFormat="0" applyBorder="0" applyAlignment="0" applyProtection="0">
      <alignment vertical="center"/>
    </xf>
    <xf numFmtId="0" fontId="147" fillId="43"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147" fillId="9" borderId="0" applyNumberFormat="0" applyBorder="0" applyAlignment="0" applyProtection="0">
      <alignment vertical="center"/>
    </xf>
    <xf numFmtId="0" fontId="147" fillId="44"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147" fillId="6" borderId="0" applyNumberFormat="0" applyBorder="0" applyAlignment="0" applyProtection="0">
      <alignment vertical="center"/>
    </xf>
    <xf numFmtId="0" fontId="30" fillId="6" borderId="0" applyNumberFormat="0" applyBorder="0" applyAlignment="0" applyProtection="0">
      <alignment vertical="center"/>
    </xf>
    <xf numFmtId="0" fontId="147" fillId="44"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147" fillId="6"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8" fillId="0" borderId="0"/>
    <xf numFmtId="0" fontId="50" fillId="0" borderId="0"/>
    <xf numFmtId="0" fontId="51" fillId="0" borderId="4">
      <alignment horizontal="center" vertical="center"/>
    </xf>
    <xf numFmtId="0" fontId="4" fillId="0" borderId="0" applyFont="0" applyFill="0" applyBorder="0" applyAlignment="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0" fillId="0" borderId="0" applyFont="0" applyFill="0" applyBorder="0" applyAlignment="0" applyProtection="0"/>
    <xf numFmtId="0" fontId="21" fillId="0" borderId="0" applyFont="0" applyFill="0" applyBorder="0" applyAlignment="0" applyProtection="0"/>
    <xf numFmtId="0" fontId="52" fillId="0" borderId="5" applyProtection="0">
      <alignment horizontal="left" vertical="center" wrapText="1"/>
    </xf>
    <xf numFmtId="0" fontId="53" fillId="0" borderId="6" applyBorder="0"/>
    <xf numFmtId="0" fontId="4" fillId="0" borderId="0">
      <protection locked="0"/>
    </xf>
    <xf numFmtId="0" fontId="4"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0" fontId="5" fillId="0" borderId="0">
      <protection locked="0"/>
    </xf>
    <xf numFmtId="0" fontId="4"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0" fontId="11" fillId="0" borderId="0" applyFont="0" applyFill="0" applyBorder="0" applyAlignment="0" applyProtection="0"/>
    <xf numFmtId="192" fontId="22" fillId="0" borderId="0" applyFont="0" applyFill="0" applyBorder="0" applyAlignment="0" applyProtection="0"/>
    <xf numFmtId="0" fontId="11" fillId="0" borderId="0" applyFont="0" applyFill="0" applyBorder="0" applyAlignment="0" applyProtection="0"/>
    <xf numFmtId="192" fontId="22" fillId="0" borderId="0" applyFont="0" applyFill="0" applyBorder="0" applyAlignment="0" applyProtection="0"/>
    <xf numFmtId="0" fontId="48" fillId="0" borderId="0" applyFont="0" applyFill="0" applyBorder="0" applyAlignment="0" applyProtection="0"/>
    <xf numFmtId="0" fontId="22" fillId="0" borderId="0" applyFont="0" applyFill="0" applyBorder="0" applyAlignment="0" applyProtection="0"/>
    <xf numFmtId="0" fontId="11" fillId="0" borderId="0" applyFont="0" applyFill="0" applyBorder="0" applyAlignment="0" applyProtection="0"/>
    <xf numFmtId="0" fontId="22" fillId="0" borderId="0" applyFont="0" applyFill="0" applyBorder="0" applyAlignment="0" applyProtection="0"/>
    <xf numFmtId="37" fontId="11" fillId="0" borderId="0" applyFont="0" applyFill="0" applyBorder="0" applyAlignment="0" applyProtection="0"/>
    <xf numFmtId="0" fontId="4" fillId="0" borderId="0">
      <protection locked="0"/>
    </xf>
    <xf numFmtId="0" fontId="11" fillId="0" borderId="0" applyFont="0" applyFill="0" applyBorder="0" applyAlignment="0" applyProtection="0"/>
    <xf numFmtId="193" fontId="22" fillId="0" borderId="0" applyFont="0" applyFill="0" applyBorder="0" applyAlignment="0" applyProtection="0"/>
    <xf numFmtId="0" fontId="11" fillId="0" borderId="0" applyFont="0" applyFill="0" applyBorder="0" applyAlignment="0" applyProtection="0"/>
    <xf numFmtId="193" fontId="22" fillId="0" borderId="0" applyFont="0" applyFill="0" applyBorder="0" applyAlignment="0" applyProtection="0"/>
    <xf numFmtId="0" fontId="48" fillId="0" borderId="0" applyFont="0" applyFill="0" applyBorder="0" applyAlignment="0" applyProtection="0"/>
    <xf numFmtId="0" fontId="22" fillId="0" borderId="0" applyFont="0" applyFill="0" applyBorder="0" applyAlignment="0" applyProtection="0"/>
    <xf numFmtId="0" fontId="11" fillId="0" borderId="0" applyFont="0" applyFill="0" applyBorder="0" applyAlignment="0" applyProtection="0"/>
    <xf numFmtId="0" fontId="22" fillId="0" borderId="0" applyFont="0" applyFill="0" applyBorder="0" applyAlignment="0" applyProtection="0"/>
    <xf numFmtId="37" fontId="11" fillId="0" borderId="0" applyFont="0" applyFill="0" applyBorder="0" applyAlignment="0" applyProtection="0"/>
    <xf numFmtId="0" fontId="4" fillId="0" borderId="0">
      <protection locked="0"/>
    </xf>
    <xf numFmtId="0" fontId="20" fillId="0" borderId="0" applyFont="0" applyFill="0" applyBorder="0" applyAlignment="0" applyProtection="0"/>
    <xf numFmtId="0" fontId="20" fillId="0" borderId="0" applyFont="0" applyFill="0" applyBorder="0" applyAlignment="0" applyProtection="0"/>
    <xf numFmtId="221" fontId="18" fillId="0" borderId="0">
      <protection locked="0"/>
    </xf>
    <xf numFmtId="194" fontId="8" fillId="0" borderId="0" applyFont="0" applyFill="0" applyBorder="0" applyAlignment="0" applyProtection="0"/>
    <xf numFmtId="0" fontId="12" fillId="0" borderId="0"/>
    <xf numFmtId="0" fontId="54" fillId="0" borderId="0">
      <alignment horizontal="center" wrapText="1"/>
      <protection locked="0"/>
    </xf>
    <xf numFmtId="3" fontId="55" fillId="0" borderId="0" applyNumberFormat="0" applyFill="0" applyBorder="0" applyAlignment="0" applyProtection="0"/>
    <xf numFmtId="3" fontId="56" fillId="0" borderId="0" applyNumberFormat="0" applyFill="0" applyBorder="0" applyAlignment="0" applyProtection="0"/>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0" fontId="4"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0" fontId="23" fillId="0" borderId="0" applyFont="0" applyFill="0" applyBorder="0" applyAlignment="0" applyProtection="0"/>
    <xf numFmtId="176" fontId="22" fillId="0" borderId="0" applyFont="0" applyFill="0" applyBorder="0" applyAlignment="0" applyProtection="0"/>
    <xf numFmtId="0" fontId="11" fillId="0" borderId="0" applyFont="0" applyFill="0" applyBorder="0" applyAlignment="0" applyProtection="0"/>
    <xf numFmtId="176" fontId="22" fillId="0" borderId="0" applyFont="0" applyFill="0" applyBorder="0" applyAlignment="0" applyProtection="0"/>
    <xf numFmtId="0" fontId="48" fillId="0" borderId="0" applyFont="0" applyFill="0" applyBorder="0" applyAlignment="0" applyProtection="0"/>
    <xf numFmtId="0" fontId="22" fillId="0" borderId="0" applyFont="0" applyFill="0" applyBorder="0" applyAlignment="0" applyProtection="0"/>
    <xf numFmtId="176" fontId="11" fillId="0" borderId="0" applyFont="0" applyFill="0" applyBorder="0" applyAlignment="0" applyProtection="0"/>
    <xf numFmtId="0" fontId="22" fillId="0" borderId="0" applyFont="0" applyFill="0" applyBorder="0" applyAlignment="0" applyProtection="0"/>
    <xf numFmtId="37" fontId="11" fillId="0" borderId="0" applyFont="0" applyFill="0" applyBorder="0" applyAlignment="0" applyProtection="0"/>
    <xf numFmtId="0" fontId="11" fillId="0" borderId="0" applyFont="0" applyFill="0" applyBorder="0" applyAlignment="0" applyProtection="0"/>
    <xf numFmtId="179" fontId="22" fillId="0" borderId="0" applyFont="0" applyFill="0" applyBorder="0" applyAlignment="0" applyProtection="0"/>
    <xf numFmtId="0" fontId="11" fillId="0" borderId="0" applyFont="0" applyFill="0" applyBorder="0" applyAlignment="0" applyProtection="0"/>
    <xf numFmtId="179" fontId="22" fillId="0" borderId="0" applyFont="0" applyFill="0" applyBorder="0" applyAlignment="0" applyProtection="0"/>
    <xf numFmtId="0" fontId="48" fillId="0" borderId="0" applyFont="0" applyFill="0" applyBorder="0" applyAlignment="0" applyProtection="0"/>
    <xf numFmtId="0" fontId="22" fillId="0" borderId="0" applyFont="0" applyFill="0" applyBorder="0" applyAlignment="0" applyProtection="0"/>
    <xf numFmtId="179" fontId="11" fillId="0" borderId="0" applyFont="0" applyFill="0" applyBorder="0" applyAlignment="0" applyProtection="0"/>
    <xf numFmtId="0" fontId="22" fillId="0" borderId="0" applyFont="0" applyFill="0" applyBorder="0" applyAlignment="0" applyProtection="0"/>
    <xf numFmtId="37" fontId="11" fillId="0" borderId="0" applyFont="0" applyFill="0" applyBorder="0" applyAlignment="0" applyProtection="0"/>
    <xf numFmtId="4" fontId="18" fillId="0" borderId="0">
      <protection locked="0"/>
    </xf>
    <xf numFmtId="231" fontId="18" fillId="0" borderId="0">
      <protection locked="0"/>
    </xf>
    <xf numFmtId="0" fontId="4" fillId="0" borderId="0" applyFont="0" applyFill="0" applyBorder="0" applyAlignment="0" applyProtection="0"/>
    <xf numFmtId="0" fontId="57" fillId="0" borderId="0" applyNumberFormat="0" applyFill="0" applyBorder="0" applyAlignment="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4" fillId="0" borderId="0"/>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230" fontId="121" fillId="0" borderId="0">
      <protection locked="0"/>
    </xf>
    <xf numFmtId="0" fontId="25" fillId="0" borderId="0"/>
    <xf numFmtId="0" fontId="22" fillId="0" borderId="0"/>
    <xf numFmtId="0" fontId="26" fillId="0" borderId="0"/>
    <xf numFmtId="0" fontId="24" fillId="0" borderId="0"/>
    <xf numFmtId="0" fontId="24" fillId="0" borderId="0"/>
    <xf numFmtId="0" fontId="58" fillId="0" borderId="0"/>
    <xf numFmtId="0" fontId="48" fillId="0" borderId="0"/>
    <xf numFmtId="0" fontId="22" fillId="0" borderId="0"/>
    <xf numFmtId="0" fontId="11" fillId="0" borderId="0"/>
    <xf numFmtId="0" fontId="22" fillId="0" borderId="0"/>
    <xf numFmtId="0" fontId="138" fillId="0" borderId="0"/>
    <xf numFmtId="0" fontId="22" fillId="0" borderId="0"/>
    <xf numFmtId="0" fontId="11" fillId="0" borderId="0"/>
    <xf numFmtId="0" fontId="22" fillId="0" borderId="0"/>
    <xf numFmtId="0" fontId="138" fillId="0" borderId="0"/>
    <xf numFmtId="0" fontId="22" fillId="0" borderId="0"/>
    <xf numFmtId="0" fontId="26" fillId="0" borderId="0"/>
    <xf numFmtId="0" fontId="22" fillId="0" borderId="0"/>
    <xf numFmtId="0" fontId="11" fillId="0" borderId="0"/>
    <xf numFmtId="0" fontId="22" fillId="0" borderId="0"/>
    <xf numFmtId="0" fontId="11" fillId="0" borderId="0"/>
    <xf numFmtId="0" fontId="22" fillId="0" borderId="0"/>
    <xf numFmtId="0" fontId="138" fillId="0" borderId="0"/>
    <xf numFmtId="0" fontId="22" fillId="0" borderId="0"/>
    <xf numFmtId="0" fontId="11" fillId="0" borderId="0"/>
    <xf numFmtId="0" fontId="22" fillId="0" borderId="0"/>
    <xf numFmtId="0" fontId="138" fillId="0" borderId="0"/>
    <xf numFmtId="0" fontId="22" fillId="0" borderId="0"/>
    <xf numFmtId="0" fontId="9" fillId="0" borderId="0"/>
    <xf numFmtId="195" fontId="4" fillId="0" borderId="0" applyFill="0" applyBorder="0" applyAlignment="0"/>
    <xf numFmtId="0" fontId="59" fillId="0" borderId="0"/>
    <xf numFmtId="0" fontId="60" fillId="0" borderId="0" applyNumberFormat="0" applyFill="0" applyBorder="0" applyAlignment="0" applyProtection="0">
      <alignment vertical="top"/>
      <protection locked="0"/>
    </xf>
    <xf numFmtId="0" fontId="4" fillId="0" borderId="0">
      <protection locked="0"/>
    </xf>
    <xf numFmtId="0" fontId="18" fillId="0" borderId="7">
      <protection locked="0"/>
    </xf>
    <xf numFmtId="176" fontId="49" fillId="0" borderId="0" applyFont="0" applyFill="0" applyBorder="0" applyAlignment="0" applyProtection="0"/>
    <xf numFmtId="4" fontId="18" fillId="0" borderId="0">
      <protection locked="0"/>
    </xf>
    <xf numFmtId="38" fontId="9" fillId="0" borderId="0" applyFont="0" applyFill="0" applyBorder="0" applyAlignment="0" applyProtection="0"/>
    <xf numFmtId="196" fontId="27" fillId="0" borderId="0"/>
    <xf numFmtId="40" fontId="10" fillId="0" borderId="0" applyFont="0" applyFill="0" applyBorder="0" applyAlignment="0" applyProtection="0"/>
    <xf numFmtId="3" fontId="9" fillId="0" borderId="0" applyFont="0" applyFill="0" applyBorder="0" applyAlignment="0" applyProtection="0"/>
    <xf numFmtId="0" fontId="61" fillId="0" borderId="0" applyNumberFormat="0" applyAlignment="0">
      <alignment horizontal="left"/>
    </xf>
    <xf numFmtId="0" fontId="62" fillId="0" borderId="0" applyNumberFormat="0" applyAlignment="0"/>
    <xf numFmtId="197" fontId="9"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9" fillId="0" borderId="0" applyFont="0" applyFill="0" applyBorder="0" applyAlignment="0" applyProtection="0"/>
    <xf numFmtId="180" fontId="8" fillId="0" borderId="0">
      <protection locked="0"/>
    </xf>
    <xf numFmtId="0" fontId="12" fillId="0" borderId="0" applyFont="0" applyFill="0" applyBorder="0" applyAlignment="0" applyProtection="0"/>
    <xf numFmtId="198" fontId="12" fillId="0" borderId="0" applyFont="0" applyFill="0" applyBorder="0" applyAlignment="0" applyProtection="0"/>
    <xf numFmtId="0" fontId="12" fillId="0" borderId="0" applyFont="0" applyFill="0" applyBorder="0" applyAlignment="0" applyProtection="0"/>
    <xf numFmtId="0" fontId="9" fillId="0" borderId="0" applyFont="0" applyFill="0" applyBorder="0" applyAlignment="0" applyProtection="0"/>
    <xf numFmtId="199" fontId="4" fillId="0" borderId="2" applyFill="0" applyBorder="0" applyAlignment="0"/>
    <xf numFmtId="181" fontId="10" fillId="0" borderId="0" applyFont="0" applyFill="0" applyBorder="0" applyAlignment="0" applyProtection="0"/>
    <xf numFmtId="200" fontId="8" fillId="0" borderId="0" applyFont="0" applyFill="0" applyBorder="0" applyAlignment="0" applyProtection="0"/>
    <xf numFmtId="177" fontId="27" fillId="0" borderId="0"/>
    <xf numFmtId="15" fontId="12" fillId="0" borderId="0" applyFont="0" applyFill="0" applyBorder="0" applyAlignment="0" applyProtection="0">
      <alignment horizontal="left"/>
    </xf>
    <xf numFmtId="0" fontId="63" fillId="0" borderId="0" applyFont="0" applyFill="0" applyBorder="0" applyProtection="0">
      <alignment horizontal="left"/>
    </xf>
    <xf numFmtId="201" fontId="64" fillId="0" borderId="0" applyFont="0" applyFill="0" applyBorder="0" applyAlignment="0" applyProtection="0">
      <protection locked="0"/>
    </xf>
    <xf numFmtId="39" fontId="10" fillId="0" borderId="0" applyFont="0" applyFill="0" applyBorder="0" applyAlignment="0" applyProtection="0"/>
    <xf numFmtId="202" fontId="54" fillId="0" borderId="0" applyFont="0" applyFill="0" applyBorder="0" applyAlignment="0"/>
    <xf numFmtId="203" fontId="4" fillId="0" borderId="0" applyFont="0" applyFill="0" applyBorder="0" applyAlignment="0" applyProtection="0"/>
    <xf numFmtId="204" fontId="4" fillId="0" borderId="0" applyFont="0" applyFill="0" applyBorder="0" applyAlignment="0" applyProtection="0"/>
    <xf numFmtId="205" fontId="27" fillId="0" borderId="0"/>
    <xf numFmtId="222" fontId="18" fillId="0" borderId="0">
      <protection locked="0"/>
    </xf>
    <xf numFmtId="223" fontId="18" fillId="0" borderId="0">
      <protection locked="0"/>
    </xf>
    <xf numFmtId="0" fontId="65" fillId="0" borderId="0" applyNumberFormat="0" applyAlignment="0">
      <alignment horizontal="left"/>
    </xf>
    <xf numFmtId="0" fontId="18" fillId="0" borderId="0">
      <protection locked="0"/>
    </xf>
    <xf numFmtId="0" fontId="18" fillId="0" borderId="0">
      <protection locked="0"/>
    </xf>
    <xf numFmtId="0" fontId="66" fillId="0" borderId="0">
      <protection locked="0"/>
    </xf>
    <xf numFmtId="0" fontId="18" fillId="0" borderId="0">
      <protection locked="0"/>
    </xf>
    <xf numFmtId="0" fontId="18" fillId="0" borderId="0">
      <protection locked="0"/>
    </xf>
    <xf numFmtId="0" fontId="18" fillId="0" borderId="0">
      <protection locked="0"/>
    </xf>
    <xf numFmtId="0" fontId="66" fillId="0" borderId="0">
      <protection locked="0"/>
    </xf>
    <xf numFmtId="2" fontId="9" fillId="0" borderId="0" applyFont="0" applyFill="0" applyBorder="0" applyAlignment="0" applyProtection="0"/>
    <xf numFmtId="0" fontId="28" fillId="0" borderId="0" applyNumberFormat="0" applyFill="0" applyBorder="0" applyAlignment="0" applyProtection="0"/>
    <xf numFmtId="38" fontId="67" fillId="15" borderId="0" applyNumberFormat="0" applyBorder="0" applyAlignment="0" applyProtection="0"/>
    <xf numFmtId="3" fontId="15" fillId="0" borderId="8">
      <alignment horizontal="right" vertical="center"/>
    </xf>
    <xf numFmtId="4" fontId="15" fillId="0" borderId="8">
      <alignment horizontal="right" vertical="center"/>
    </xf>
    <xf numFmtId="0" fontId="127" fillId="0" borderId="0"/>
    <xf numFmtId="0" fontId="68" fillId="0" borderId="0">
      <alignment horizontal="left"/>
    </xf>
    <xf numFmtId="0" fontId="69" fillId="0" borderId="9" applyNumberFormat="0" applyAlignment="0" applyProtection="0">
      <alignment horizontal="left" vertical="center"/>
    </xf>
    <xf numFmtId="0" fontId="69" fillId="0" borderId="10">
      <alignment horizontal="left" vertical="center"/>
    </xf>
    <xf numFmtId="0" fontId="70" fillId="0" borderId="0" applyNumberFormat="0" applyFill="0" applyBorder="0" applyAlignment="0" applyProtection="0"/>
    <xf numFmtId="0" fontId="69" fillId="0" borderId="0" applyNumberFormat="0" applyFill="0" applyBorder="0" applyAlignment="0" applyProtection="0"/>
    <xf numFmtId="206" fontId="8" fillId="0" borderId="0">
      <protection locked="0"/>
    </xf>
    <xf numFmtId="206" fontId="8" fillId="0" borderId="0">
      <protection locked="0"/>
    </xf>
    <xf numFmtId="0" fontId="71" fillId="0" borderId="11">
      <alignment horizontal="center"/>
    </xf>
    <xf numFmtId="0" fontId="71" fillId="0" borderId="0">
      <alignment horizontal="center"/>
    </xf>
    <xf numFmtId="0" fontId="72" fillId="0" borderId="0" applyNumberFormat="0" applyFill="0" applyBorder="0" applyAlignment="0" applyProtection="0"/>
    <xf numFmtId="0" fontId="13" fillId="0" borderId="0" applyNumberFormat="0" applyFill="0" applyBorder="0" applyAlignment="0" applyProtection="0"/>
    <xf numFmtId="37" fontId="73" fillId="0" borderId="0" applyFill="0" applyBorder="0" applyAlignment="0">
      <protection locked="0"/>
    </xf>
    <xf numFmtId="189" fontId="73" fillId="0" borderId="12" applyFill="0" applyBorder="0" applyAlignment="0">
      <alignment horizontal="center"/>
      <protection locked="0"/>
    </xf>
    <xf numFmtId="10" fontId="67" fillId="16" borderId="2" applyNumberFormat="0" applyBorder="0" applyAlignment="0" applyProtection="0"/>
    <xf numFmtId="201" fontId="73" fillId="0" borderId="0" applyFill="0" applyBorder="0" applyAlignment="0">
      <protection locked="0"/>
    </xf>
    <xf numFmtId="202" fontId="73" fillId="0" borderId="0" applyFill="0" applyBorder="0" applyAlignment="0" applyProtection="0">
      <protection locked="0"/>
    </xf>
    <xf numFmtId="201" fontId="53" fillId="17" borderId="0"/>
    <xf numFmtId="201" fontId="74" fillId="18" borderId="0"/>
    <xf numFmtId="176" fontId="9" fillId="0" borderId="0" applyFont="0" applyFill="0" applyBorder="0" applyAlignment="0" applyProtection="0"/>
    <xf numFmtId="179" fontId="9" fillId="0" borderId="0" applyFont="0" applyFill="0" applyBorder="0" applyAlignment="0" applyProtection="0"/>
    <xf numFmtId="0" fontId="9" fillId="0" borderId="0" applyFont="0" applyFill="0" applyBorder="0" applyAlignment="0" applyProtection="0"/>
    <xf numFmtId="0" fontId="75" fillId="0" borderId="11"/>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76" fillId="0" borderId="0" applyFont="0" applyFill="0" applyBorder="0" applyAlignment="0" applyProtection="0"/>
    <xf numFmtId="0" fontId="9" fillId="0" borderId="0" applyFont="0" applyFill="0" applyBorder="0" applyAlignment="0" applyProtection="0"/>
    <xf numFmtId="176" fontId="49" fillId="0" borderId="0" applyFont="0" applyFill="0" applyBorder="0" applyAlignment="0" applyProtection="0"/>
    <xf numFmtId="37" fontId="77" fillId="0" borderId="0"/>
    <xf numFmtId="0" fontId="41" fillId="0" borderId="13" applyNumberFormat="0" applyFont="0" applyBorder="0" applyProtection="0">
      <alignment horizontal="center" vertical="center"/>
    </xf>
    <xf numFmtId="207"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78" fillId="0" borderId="0" applyFill="0" applyBorder="0" applyAlignment="0"/>
    <xf numFmtId="0" fontId="10" fillId="0" borderId="0"/>
    <xf numFmtId="0" fontId="9" fillId="0" borderId="0" applyFont="0" applyFill="0" applyBorder="0" applyAlignment="0" applyProtection="0"/>
    <xf numFmtId="0" fontId="9" fillId="0" borderId="0" applyFont="0" applyFill="0" applyBorder="0" applyAlignment="0" applyProtection="0"/>
    <xf numFmtId="0" fontId="9" fillId="0" borderId="0"/>
    <xf numFmtId="0" fontId="46" fillId="0" borderId="0"/>
    <xf numFmtId="0" fontId="79" fillId="0" borderId="0"/>
    <xf numFmtId="14" fontId="54" fillId="0" borderId="0">
      <alignment horizontal="center" wrapText="1"/>
      <protection locked="0"/>
    </xf>
    <xf numFmtId="182" fontId="8" fillId="0" borderId="0">
      <protection locked="0"/>
    </xf>
    <xf numFmtId="208" fontId="9" fillId="0" borderId="14" applyFont="0" applyFill="0" applyBorder="0" applyAlignment="0" applyProtection="0">
      <alignment horizontal="right"/>
    </xf>
    <xf numFmtId="0" fontId="63" fillId="0" borderId="0" applyFont="0" applyFill="0" applyBorder="0" applyAlignment="0" applyProtection="0"/>
    <xf numFmtId="0" fontId="63" fillId="0" borderId="0" applyFont="0" applyFill="0" applyBorder="0" applyAlignment="0" applyProtection="0"/>
    <xf numFmtId="10" fontId="9" fillId="0" borderId="0" applyFont="0" applyFill="0" applyBorder="0" applyAlignment="0" applyProtection="0"/>
    <xf numFmtId="0" fontId="9" fillId="0" borderId="0" applyFont="0" applyFill="0" applyBorder="0" applyAlignment="0" applyProtection="0"/>
    <xf numFmtId="209" fontId="9" fillId="0" borderId="0" applyFont="0" applyFill="0" applyBorder="0" applyAlignment="0" applyProtection="0"/>
    <xf numFmtId="210" fontId="80" fillId="0" borderId="0">
      <protection locked="0"/>
    </xf>
    <xf numFmtId="211" fontId="81" fillId="0" borderId="0"/>
    <xf numFmtId="0" fontId="79" fillId="0" borderId="0" applyNumberFormat="0" applyFill="0" applyBorder="0">
      <alignment horizontal="left"/>
    </xf>
    <xf numFmtId="37" fontId="82" fillId="0" borderId="0" applyNumberFormat="0" applyFill="0" applyBorder="0" applyAlignment="0"/>
    <xf numFmtId="0" fontId="12" fillId="0" borderId="0" applyNumberFormat="0" applyFont="0" applyFill="0" applyBorder="0" applyAlignment="0" applyProtection="0">
      <alignment horizontal="left"/>
    </xf>
    <xf numFmtId="3" fontId="83" fillId="0" borderId="0" applyFill="0" applyBorder="0" applyAlignment="0" applyProtection="0"/>
    <xf numFmtId="3" fontId="50" fillId="0" borderId="0" applyFill="0" applyBorder="0" applyAlignment="0" applyProtection="0"/>
    <xf numFmtId="3" fontId="83" fillId="0" borderId="0" applyFill="0" applyBorder="0" applyAlignment="0" applyProtection="0"/>
    <xf numFmtId="0" fontId="84" fillId="19" borderId="0" applyNumberFormat="0" applyFont="0" applyBorder="0" applyAlignment="0">
      <alignment horizontal="center"/>
    </xf>
    <xf numFmtId="30" fontId="85" fillId="0" borderId="0" applyNumberFormat="0" applyFill="0" applyBorder="0" applyAlignment="0" applyProtection="0">
      <alignment horizontal="left"/>
    </xf>
    <xf numFmtId="38" fontId="12" fillId="20" borderId="0" applyNumberFormat="0" applyFont="0" applyBorder="0" applyAlignment="0" applyProtection="0"/>
    <xf numFmtId="0" fontId="84" fillId="1" borderId="10" applyNumberFormat="0" applyFont="0" applyAlignment="0">
      <alignment horizontal="center"/>
    </xf>
    <xf numFmtId="0" fontId="86" fillId="0" borderId="0" applyNumberFormat="0" applyFill="0" applyBorder="0" applyAlignment="0">
      <alignment horizontal="center"/>
    </xf>
    <xf numFmtId="0" fontId="12" fillId="0" borderId="0"/>
    <xf numFmtId="0" fontId="87" fillId="0" borderId="0">
      <alignment horizontal="center" vertical="center"/>
    </xf>
    <xf numFmtId="0" fontId="75" fillId="0" borderId="0"/>
    <xf numFmtId="40" fontId="88" fillId="0" borderId="0" applyBorder="0">
      <alignment horizontal="right"/>
    </xf>
    <xf numFmtId="38" fontId="89" fillId="0" borderId="0" applyFill="0" applyBorder="0" applyAlignment="0" applyProtection="0"/>
    <xf numFmtId="0" fontId="9" fillId="0" borderId="0" applyFill="0" applyBorder="0" applyAlignment="0" applyProtection="0"/>
    <xf numFmtId="0" fontId="48" fillId="0" borderId="0"/>
    <xf numFmtId="0" fontId="11"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11"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11" fillId="0" borderId="0"/>
    <xf numFmtId="0" fontId="138" fillId="0" borderId="0"/>
    <xf numFmtId="0" fontId="142" fillId="0" borderId="0"/>
    <xf numFmtId="0" fontId="145"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48" fillId="0" borderId="0"/>
    <xf numFmtId="0" fontId="11"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11"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11" fillId="0" borderId="0"/>
    <xf numFmtId="0" fontId="138" fillId="0" borderId="0"/>
    <xf numFmtId="0" fontId="142" fillId="0" borderId="0"/>
    <xf numFmtId="0" fontId="145" fillId="0" borderId="0"/>
    <xf numFmtId="0" fontId="11" fillId="0" borderId="0"/>
    <xf numFmtId="0" fontId="138" fillId="0" borderId="0"/>
    <xf numFmtId="0" fontId="142" fillId="0" borderId="0"/>
    <xf numFmtId="0" fontId="145" fillId="0" borderId="0"/>
    <xf numFmtId="0" fontId="138" fillId="0" borderId="0"/>
    <xf numFmtId="0" fontId="142" fillId="0" borderId="0"/>
    <xf numFmtId="0" fontId="145" fillId="0" borderId="0"/>
    <xf numFmtId="0"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alignment horizontal="left"/>
    </xf>
    <xf numFmtId="0" fontId="90" fillId="15" borderId="0">
      <alignment horizontal="centerContinuous"/>
    </xf>
    <xf numFmtId="0" fontId="91" fillId="0" borderId="0" applyFill="0" applyBorder="0" applyProtection="0">
      <alignment horizontal="centerContinuous" vertical="center"/>
    </xf>
    <xf numFmtId="0" fontId="42" fillId="21" borderId="0" applyFill="0" applyBorder="0" applyProtection="0">
      <alignment horizontal="center" vertical="center"/>
    </xf>
    <xf numFmtId="38" fontId="12" fillId="0" borderId="15" applyNumberFormat="0" applyFont="0" applyFill="0" applyAlignment="0" applyProtection="0"/>
    <xf numFmtId="0" fontId="7" fillId="0" borderId="16">
      <alignment horizontal="left"/>
    </xf>
    <xf numFmtId="0" fontId="92" fillId="0" borderId="0"/>
    <xf numFmtId="10" fontId="93" fillId="0" borderId="17" applyNumberFormat="0" applyFont="0" applyFill="0" applyAlignment="0" applyProtection="0"/>
    <xf numFmtId="212" fontId="8" fillId="0" borderId="0" applyFont="0" applyFill="0" applyBorder="0" applyAlignment="0" applyProtection="0"/>
    <xf numFmtId="0" fontId="9" fillId="0" borderId="10" applyFont="0" applyFill="0" applyBorder="0" applyAlignment="0" applyProtection="0"/>
    <xf numFmtId="0" fontId="94" fillId="0" borderId="0" applyNumberFormat="0" applyFill="0" applyBorder="0" applyAlignment="0" applyProtection="0">
      <alignment vertical="top"/>
      <protection locked="0"/>
    </xf>
    <xf numFmtId="9" fontId="95" fillId="0" borderId="0" applyFont="0" applyFill="0" applyBorder="0" applyAlignment="0" applyProtection="0"/>
    <xf numFmtId="0" fontId="147" fillId="45"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22" borderId="0" applyNumberFormat="0" applyBorder="0" applyAlignment="0" applyProtection="0">
      <alignment vertical="center"/>
    </xf>
    <xf numFmtId="0" fontId="147" fillId="22" borderId="0" applyNumberFormat="0" applyBorder="0" applyAlignment="0" applyProtection="0">
      <alignment vertical="center"/>
    </xf>
    <xf numFmtId="0" fontId="30" fillId="22" borderId="0" applyNumberFormat="0" applyBorder="0" applyAlignment="0" applyProtection="0">
      <alignment vertical="center"/>
    </xf>
    <xf numFmtId="0" fontId="147" fillId="45"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147" fillId="22"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147" fillId="46" borderId="0" applyNumberFormat="0" applyBorder="0" applyAlignment="0" applyProtection="0">
      <alignment vertical="center"/>
    </xf>
    <xf numFmtId="0" fontId="30" fillId="14" borderId="0" applyNumberFormat="0" applyBorder="0" applyAlignment="0" applyProtection="0">
      <alignment vertical="center"/>
    </xf>
    <xf numFmtId="0" fontId="147" fillId="14" borderId="0" applyNumberFormat="0" applyBorder="0" applyAlignment="0" applyProtection="0">
      <alignment vertical="center"/>
    </xf>
    <xf numFmtId="0" fontId="30" fillId="14" borderId="0" applyNumberFormat="0" applyBorder="0" applyAlignment="0" applyProtection="0">
      <alignment vertical="center"/>
    </xf>
    <xf numFmtId="0" fontId="147" fillId="46"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147" fillId="14" borderId="0" applyNumberFormat="0" applyBorder="0" applyAlignment="0" applyProtection="0">
      <alignment vertical="center"/>
    </xf>
    <xf numFmtId="0" fontId="147" fillId="47" borderId="0" applyNumberFormat="0" applyBorder="0" applyAlignment="0" applyProtection="0">
      <alignment vertical="center"/>
    </xf>
    <xf numFmtId="0" fontId="30" fillId="12" borderId="0" applyNumberFormat="0" applyBorder="0" applyAlignment="0" applyProtection="0">
      <alignment vertical="center"/>
    </xf>
    <xf numFmtId="0" fontId="147" fillId="12" borderId="0" applyNumberFormat="0" applyBorder="0" applyAlignment="0" applyProtection="0">
      <alignment vertical="center"/>
    </xf>
    <xf numFmtId="0" fontId="30" fillId="12" borderId="0" applyNumberFormat="0" applyBorder="0" applyAlignment="0" applyProtection="0">
      <alignment vertical="center"/>
    </xf>
    <xf numFmtId="0" fontId="147" fillId="47"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147" fillId="12" borderId="0" applyNumberFormat="0" applyBorder="0" applyAlignment="0" applyProtection="0">
      <alignment vertical="center"/>
    </xf>
    <xf numFmtId="0" fontId="147" fillId="48"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147" fillId="24" borderId="0" applyNumberFormat="0" applyBorder="0" applyAlignment="0" applyProtection="0">
      <alignment vertical="center"/>
    </xf>
    <xf numFmtId="0" fontId="30" fillId="24" borderId="0" applyNumberFormat="0" applyBorder="0" applyAlignment="0" applyProtection="0">
      <alignment vertical="center"/>
    </xf>
    <xf numFmtId="0" fontId="147" fillId="48"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147" fillId="24" borderId="0" applyNumberFormat="0" applyBorder="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147" fillId="49" borderId="0" applyNumberFormat="0" applyBorder="0" applyAlignment="0" applyProtection="0">
      <alignment vertical="center"/>
    </xf>
    <xf numFmtId="0" fontId="30" fillId="13" borderId="0" applyNumberFormat="0" applyBorder="0" applyAlignment="0" applyProtection="0">
      <alignment vertical="center"/>
    </xf>
    <xf numFmtId="0" fontId="147" fillId="49"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147" fillId="50" borderId="0" applyNumberFormat="0" applyBorder="0" applyAlignment="0" applyProtection="0">
      <alignment vertical="center"/>
    </xf>
    <xf numFmtId="0" fontId="30" fillId="23" borderId="0" applyNumberFormat="0" applyBorder="0" applyAlignment="0" applyProtection="0">
      <alignment vertical="center"/>
    </xf>
    <xf numFmtId="0" fontId="147" fillId="23" borderId="0" applyNumberFormat="0" applyBorder="0" applyAlignment="0" applyProtection="0">
      <alignment vertical="center"/>
    </xf>
    <xf numFmtId="0" fontId="30" fillId="23" borderId="0" applyNumberFormat="0" applyBorder="0" applyAlignment="0" applyProtection="0">
      <alignment vertical="center"/>
    </xf>
    <xf numFmtId="0" fontId="147" fillId="50"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147" fillId="23" borderId="0" applyNumberFormat="0" applyBorder="0" applyAlignment="0" applyProtection="0">
      <alignment vertical="center"/>
    </xf>
    <xf numFmtId="189" fontId="4" fillId="0" borderId="0"/>
    <xf numFmtId="0" fontId="27" fillId="0" borderId="0" applyBorder="0">
      <alignment horizontal="right" vertical="center"/>
    </xf>
    <xf numFmtId="0" fontId="27" fillId="0" borderId="0" applyBorder="0">
      <alignment horizontal="right" vertical="center"/>
    </xf>
    <xf numFmtId="0" fontId="14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49" fillId="51" borderId="36"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0" fontId="39" fillId="2" borderId="18" applyNumberFormat="0" applyAlignment="0" applyProtection="0">
      <alignment vertical="center"/>
    </xf>
    <xf numFmtId="0" fontId="150" fillId="2" borderId="36" applyNumberFormat="0" applyAlignment="0" applyProtection="0">
      <alignment vertical="center"/>
    </xf>
    <xf numFmtId="0" fontId="39" fillId="2" borderId="18" applyNumberFormat="0" applyAlignment="0" applyProtection="0">
      <alignment vertical="center"/>
    </xf>
    <xf numFmtId="0" fontId="149" fillId="51" borderId="36" applyNumberFormat="0" applyAlignment="0" applyProtection="0">
      <alignment vertical="center"/>
    </xf>
    <xf numFmtId="0" fontId="39" fillId="2" borderId="18" applyNumberFormat="0" applyAlignment="0" applyProtection="0">
      <alignment vertical="center"/>
    </xf>
    <xf numFmtId="0" fontId="39" fillId="2" borderId="18" applyNumberFormat="0" applyAlignment="0" applyProtection="0">
      <alignment vertical="center"/>
    </xf>
    <xf numFmtId="0" fontId="39" fillId="2" borderId="18" applyNumberFormat="0" applyAlignment="0" applyProtection="0">
      <alignment vertical="center"/>
    </xf>
    <xf numFmtId="0" fontId="39" fillId="2" borderId="18" applyNumberFormat="0" applyAlignment="0" applyProtection="0">
      <alignment vertical="center"/>
    </xf>
    <xf numFmtId="0" fontId="150" fillId="2" borderId="36" applyNumberFormat="0" applyAlignment="0" applyProtection="0">
      <alignment vertical="center"/>
    </xf>
    <xf numFmtId="0" fontId="122" fillId="2" borderId="18" applyNumberFormat="0" applyAlignment="0" applyProtection="0">
      <alignment vertical="center"/>
    </xf>
    <xf numFmtId="0" fontId="122" fillId="2" borderId="18" applyNumberFormat="0" applyAlignment="0" applyProtection="0">
      <alignment vertical="center"/>
    </xf>
    <xf numFmtId="213" fontId="18" fillId="0" borderId="0">
      <protection locked="0"/>
    </xf>
    <xf numFmtId="0" fontId="96" fillId="0" borderId="0">
      <protection locked="0"/>
    </xf>
    <xf numFmtId="0" fontId="96" fillId="0" borderId="0">
      <protection locked="0"/>
    </xf>
    <xf numFmtId="0" fontId="97"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4" fontId="98" fillId="0" borderId="0"/>
    <xf numFmtId="193" fontId="4" fillId="0" borderId="0"/>
    <xf numFmtId="215" fontId="99" fillId="0" borderId="5">
      <alignment horizontal="right" vertical="center"/>
    </xf>
    <xf numFmtId="189" fontId="4" fillId="0" borderId="0"/>
    <xf numFmtId="0" fontId="151" fillId="52" borderId="0" applyNumberFormat="0" applyBorder="0" applyAlignment="0" applyProtection="0">
      <alignment vertical="center"/>
    </xf>
    <xf numFmtId="0" fontId="32" fillId="8" borderId="0" applyNumberFormat="0" applyBorder="0" applyAlignment="0" applyProtection="0">
      <alignment vertical="center"/>
    </xf>
    <xf numFmtId="0" fontId="151" fillId="8" borderId="0" applyNumberFormat="0" applyBorder="0" applyAlignment="0" applyProtection="0">
      <alignment vertical="center"/>
    </xf>
    <xf numFmtId="0" fontId="32" fillId="8" borderId="0" applyNumberFormat="0" applyBorder="0" applyAlignment="0" applyProtection="0">
      <alignment vertical="center"/>
    </xf>
    <xf numFmtId="0" fontId="151" fillId="52"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151" fillId="8" borderId="0" applyNumberFormat="0" applyBorder="0" applyAlignment="0" applyProtection="0">
      <alignment vertical="center"/>
    </xf>
    <xf numFmtId="0" fontId="18" fillId="0" borderId="0">
      <protection locked="0"/>
    </xf>
    <xf numFmtId="0" fontId="100" fillId="0" borderId="0">
      <alignment vertical="center"/>
    </xf>
    <xf numFmtId="3" fontId="12" fillId="0" borderId="19">
      <alignment horizontal="center"/>
    </xf>
    <xf numFmtId="3" fontId="6" fillId="0" borderId="14" applyNumberFormat="0" applyFill="0" applyBorder="0" applyProtection="0">
      <alignment horizontal="center" vertical="center"/>
    </xf>
    <xf numFmtId="0" fontId="101" fillId="25" borderId="0">
      <alignment horizontal="left"/>
    </xf>
    <xf numFmtId="0" fontId="14" fillId="0" borderId="5">
      <alignment horizontal="center" vertical="center"/>
    </xf>
    <xf numFmtId="0" fontId="18" fillId="0" borderId="0">
      <protection locked="0"/>
    </xf>
    <xf numFmtId="0" fontId="102" fillId="0" borderId="0" applyNumberFormat="0" applyFill="0" applyBorder="0" applyAlignment="0" applyProtection="0">
      <alignment vertical="top"/>
      <protection locked="0"/>
    </xf>
    <xf numFmtId="0" fontId="9" fillId="0" borderId="0" applyFont="0" applyFill="0" applyBorder="0" applyAlignment="0" applyProtection="0"/>
    <xf numFmtId="0" fontId="9" fillId="0" borderId="0" applyFont="0" applyFill="0" applyBorder="0" applyAlignment="0" applyProtection="0"/>
    <xf numFmtId="176" fontId="45" fillId="0" borderId="8">
      <alignment vertical="center"/>
    </xf>
    <xf numFmtId="0" fontId="29" fillId="53" borderId="37"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29" fillId="7" borderId="20" applyNumberFormat="0" applyFont="0" applyAlignment="0" applyProtection="0">
      <alignment vertical="center"/>
    </xf>
    <xf numFmtId="0" fontId="8" fillId="7" borderId="20" applyNumberFormat="0" applyFont="0" applyAlignment="0" applyProtection="0">
      <alignment vertical="center"/>
    </xf>
    <xf numFmtId="0" fontId="29" fillId="53" borderId="37" applyNumberFormat="0" applyFont="0" applyAlignment="0" applyProtection="0">
      <alignment vertical="center"/>
    </xf>
    <xf numFmtId="0" fontId="29" fillId="53" borderId="37" applyNumberFormat="0" applyFont="0" applyAlignment="0" applyProtection="0">
      <alignment vertical="center"/>
    </xf>
    <xf numFmtId="0" fontId="29" fillId="7" borderId="20" applyNumberFormat="0" applyFont="0" applyAlignment="0" applyProtection="0">
      <alignment vertical="center"/>
    </xf>
    <xf numFmtId="0" fontId="8" fillId="7" borderId="20" applyNumberFormat="0" applyFont="0" applyAlignment="0" applyProtection="0">
      <alignment vertical="center"/>
    </xf>
    <xf numFmtId="0" fontId="29" fillId="53" borderId="37" applyNumberFormat="0" applyFont="0" applyAlignment="0" applyProtection="0">
      <alignment vertical="center"/>
    </xf>
    <xf numFmtId="0" fontId="29" fillId="7" borderId="20" applyNumberFormat="0" applyFont="0" applyAlignment="0" applyProtection="0">
      <alignment vertical="center"/>
    </xf>
    <xf numFmtId="0" fontId="8" fillId="7" borderId="20" applyNumberFormat="0" applyFont="0" applyAlignment="0" applyProtection="0">
      <alignment vertical="center"/>
    </xf>
    <xf numFmtId="0" fontId="137" fillId="53" borderId="37" applyNumberFormat="0" applyFont="0" applyAlignment="0" applyProtection="0">
      <alignment vertical="center"/>
    </xf>
    <xf numFmtId="0" fontId="141" fillId="53" borderId="37" applyNumberFormat="0" applyFont="0" applyAlignment="0" applyProtection="0">
      <alignment vertical="center"/>
    </xf>
    <xf numFmtId="0" fontId="144" fillId="53" borderId="37" applyNumberFormat="0" applyFont="0" applyAlignment="0" applyProtection="0">
      <alignment vertical="center"/>
    </xf>
    <xf numFmtId="0" fontId="29" fillId="7" borderId="20" applyNumberFormat="0" applyFont="0" applyAlignment="0" applyProtection="0">
      <alignment vertical="center"/>
    </xf>
    <xf numFmtId="0" fontId="29" fillId="7" borderId="20" applyNumberFormat="0" applyFont="0" applyAlignment="0" applyProtection="0">
      <alignment vertical="center"/>
    </xf>
    <xf numFmtId="0" fontId="29" fillId="7" borderId="20" applyNumberFormat="0" applyFont="0" applyAlignment="0" applyProtection="0">
      <alignment vertical="center"/>
    </xf>
    <xf numFmtId="0" fontId="4" fillId="7" borderId="20" applyNumberFormat="0" applyFont="0" applyAlignment="0" applyProtection="0">
      <alignment vertical="center"/>
    </xf>
    <xf numFmtId="0" fontId="4" fillId="7" borderId="20" applyNumberFormat="0" applyFont="0" applyAlignment="0" applyProtection="0">
      <alignment vertical="center"/>
    </xf>
    <xf numFmtId="0" fontId="9" fillId="0" borderId="0" applyFont="0" applyFill="0" applyBorder="0" applyAlignment="0" applyProtection="0"/>
    <xf numFmtId="0" fontId="9" fillId="0" borderId="0" applyFont="0" applyFill="0" applyBorder="0" applyAlignment="0" applyProtection="0"/>
    <xf numFmtId="0" fontId="103" fillId="0" borderId="0"/>
    <xf numFmtId="0" fontId="27" fillId="0" borderId="0" applyNumberFormat="0" applyFont="0" applyFill="0" applyBorder="0" applyProtection="0">
      <alignment horizontal="distributed" vertical="center" justifyLastLine="1"/>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232" fontId="8" fillId="0" borderId="0" applyFont="0" applyFill="0" applyBorder="0" applyProtection="0">
      <alignment horizontal="center" vertical="center"/>
    </xf>
    <xf numFmtId="233" fontId="8" fillId="0" borderId="0" applyFont="0" applyFill="0" applyBorder="0" applyProtection="0">
      <alignment horizontal="center" vertical="center"/>
    </xf>
    <xf numFmtId="9" fontId="52" fillId="21" borderId="0" applyFill="0" applyBorder="0" applyProtection="0">
      <alignment horizontal="right"/>
    </xf>
    <xf numFmtId="10" fontId="52" fillId="0" borderId="0" applyFill="0" applyBorder="0" applyProtection="0">
      <alignment horizontal="right"/>
    </xf>
    <xf numFmtId="9" fontId="8" fillId="0" borderId="0" applyFont="0" applyFill="0" applyBorder="0" applyAlignment="0" applyProtection="0"/>
    <xf numFmtId="9" fontId="14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34" fontId="4" fillId="0" borderId="0" applyFont="0" applyFill="0" applyBorder="0" applyAlignment="0" applyProtection="0"/>
    <xf numFmtId="189" fontId="27" fillId="0" borderId="0" applyFont="0" applyFill="0" applyBorder="0" applyAlignment="0" applyProtection="0"/>
    <xf numFmtId="0" fontId="152" fillId="54" borderId="0" applyNumberFormat="0" applyBorder="0" applyAlignment="0" applyProtection="0">
      <alignment vertical="center"/>
    </xf>
    <xf numFmtId="0" fontId="104" fillId="11" borderId="0" applyNumberFormat="0" applyBorder="0" applyAlignment="0" applyProtection="0">
      <alignment vertical="center"/>
    </xf>
    <xf numFmtId="0" fontId="153" fillId="54" borderId="0" applyNumberFormat="0" applyBorder="0" applyAlignment="0" applyProtection="0">
      <alignment vertical="center"/>
    </xf>
    <xf numFmtId="0" fontId="104" fillId="11" borderId="0" applyNumberFormat="0" applyBorder="0" applyAlignment="0" applyProtection="0">
      <alignment vertical="center"/>
    </xf>
    <xf numFmtId="0" fontId="152" fillId="54" borderId="0" applyNumberFormat="0" applyBorder="0" applyAlignment="0" applyProtection="0">
      <alignment vertical="center"/>
    </xf>
    <xf numFmtId="0" fontId="104" fillId="11" borderId="0" applyNumberFormat="0" applyBorder="0" applyAlignment="0" applyProtection="0">
      <alignment vertical="center"/>
    </xf>
    <xf numFmtId="0" fontId="104" fillId="11" borderId="0" applyNumberFormat="0" applyBorder="0" applyAlignment="0" applyProtection="0">
      <alignment vertical="center"/>
    </xf>
    <xf numFmtId="0" fontId="104" fillId="11" borderId="0" applyNumberFormat="0" applyBorder="0" applyAlignment="0" applyProtection="0">
      <alignment vertical="center"/>
    </xf>
    <xf numFmtId="0" fontId="104" fillId="11" borderId="0" applyNumberFormat="0" applyBorder="0" applyAlignment="0" applyProtection="0">
      <alignment vertical="center"/>
    </xf>
    <xf numFmtId="0" fontId="153" fillId="54" borderId="0" applyNumberFormat="0" applyBorder="0" applyAlignment="0" applyProtection="0">
      <alignment vertical="center"/>
    </xf>
    <xf numFmtId="3" fontId="15" fillId="0" borderId="21">
      <alignment vertical="center"/>
    </xf>
    <xf numFmtId="0" fontId="105" fillId="0" borderId="0"/>
    <xf numFmtId="0" fontId="128" fillId="0" borderId="0"/>
    <xf numFmtId="0" fontId="27" fillId="0" borderId="0" applyNumberFormat="0" applyFont="0" applyFill="0" applyBorder="0" applyProtection="0">
      <alignment horizontal="centerContinuous" vertical="center"/>
    </xf>
    <xf numFmtId="216" fontId="106" fillId="0" borderId="5">
      <alignment vertical="center"/>
    </xf>
    <xf numFmtId="3" fontId="27" fillId="0" borderId="2"/>
    <xf numFmtId="3" fontId="27" fillId="0" borderId="22"/>
    <xf numFmtId="0" fontId="107" fillId="0" borderId="2"/>
    <xf numFmtId="0" fontId="108" fillId="0" borderId="0">
      <alignment horizontal="center"/>
    </xf>
    <xf numFmtId="0" fontId="15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55" fillId="55" borderId="38" applyNumberFormat="0" applyAlignment="0" applyProtection="0">
      <alignment vertical="center"/>
    </xf>
    <xf numFmtId="0" fontId="34" fillId="26" borderId="23" applyNumberFormat="0" applyAlignment="0" applyProtection="0">
      <alignment vertical="center"/>
    </xf>
    <xf numFmtId="0" fontId="155" fillId="55" borderId="38" applyNumberFormat="0" applyAlignment="0" applyProtection="0">
      <alignment vertical="center"/>
    </xf>
    <xf numFmtId="0" fontId="34" fillId="26" borderId="23" applyNumberFormat="0" applyAlignment="0" applyProtection="0">
      <alignment vertical="center"/>
    </xf>
    <xf numFmtId="0" fontId="34" fillId="26" borderId="23" applyNumberFormat="0" applyAlignment="0" applyProtection="0">
      <alignment vertical="center"/>
    </xf>
    <xf numFmtId="0" fontId="34" fillId="26" borderId="23" applyNumberFormat="0" applyAlignment="0" applyProtection="0">
      <alignment vertical="center"/>
    </xf>
    <xf numFmtId="0" fontId="34" fillId="26" borderId="23" applyNumberFormat="0" applyAlignment="0" applyProtection="0">
      <alignment vertical="center"/>
    </xf>
    <xf numFmtId="0" fontId="34" fillId="26" borderId="23" applyNumberFormat="0" applyAlignment="0" applyProtection="0">
      <alignment vertical="center"/>
    </xf>
    <xf numFmtId="0" fontId="14" fillId="0" borderId="5">
      <alignment horizontal="center" vertical="center"/>
    </xf>
    <xf numFmtId="0" fontId="109" fillId="0" borderId="0">
      <alignment vertical="center"/>
    </xf>
    <xf numFmtId="0" fontId="110" fillId="0" borderId="0">
      <alignment vertical="center"/>
    </xf>
    <xf numFmtId="41" fontId="5" fillId="0" borderId="0" applyFont="0" applyFill="0" applyBorder="0" applyAlignment="0" applyProtection="0"/>
    <xf numFmtId="186"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186" fontId="4" fillId="0" borderId="0" applyFont="0" applyFill="0" applyBorder="0" applyAlignment="0" applyProtection="0">
      <alignment vertical="center"/>
    </xf>
    <xf numFmtId="41" fontId="4" fillId="0" borderId="0" applyFont="0" applyFill="0" applyBorder="0" applyAlignment="0" applyProtection="0">
      <alignment vertical="center"/>
    </xf>
    <xf numFmtId="186" fontId="4" fillId="0" borderId="0" applyFont="0" applyFill="0" applyBorder="0" applyAlignment="0" applyProtection="0">
      <alignment vertical="center"/>
    </xf>
    <xf numFmtId="41" fontId="4" fillId="0" borderId="0" applyFont="0" applyFill="0" applyBorder="0" applyAlignment="0" applyProtection="0"/>
    <xf numFmtId="41" fontId="52" fillId="0" borderId="0" applyFont="0" applyFill="0" applyBorder="0" applyAlignment="0" applyProtection="0"/>
    <xf numFmtId="41" fontId="29" fillId="0" borderId="0" applyFont="0" applyFill="0" applyBorder="0" applyAlignment="0" applyProtection="0">
      <alignment vertical="center"/>
    </xf>
    <xf numFmtId="41" fontId="4" fillId="0" borderId="0" applyFont="0" applyFill="0" applyBorder="0" applyAlignment="0" applyProtection="0">
      <alignment vertical="center"/>
    </xf>
    <xf numFmtId="41" fontId="124" fillId="0" borderId="0" applyFont="0" applyFill="0" applyBorder="0" applyAlignment="0" applyProtection="0">
      <alignment vertical="center"/>
    </xf>
    <xf numFmtId="41" fontId="29" fillId="0" borderId="0" applyFont="0" applyFill="0" applyBorder="0" applyAlignment="0" applyProtection="0">
      <alignment vertical="center"/>
    </xf>
    <xf numFmtId="41" fontId="132" fillId="0" borderId="0" applyFont="0" applyFill="0" applyBorder="0" applyAlignment="0" applyProtection="0">
      <alignment vertical="center"/>
    </xf>
    <xf numFmtId="41" fontId="29" fillId="0" borderId="0" applyFont="0" applyFill="0" applyBorder="0" applyAlignment="0" applyProtection="0">
      <alignment vertical="center"/>
    </xf>
    <xf numFmtId="41" fontId="133" fillId="0" borderId="0" applyFont="0" applyFill="0" applyBorder="0" applyAlignment="0" applyProtection="0">
      <alignment vertical="center"/>
    </xf>
    <xf numFmtId="41" fontId="134" fillId="0" borderId="0" applyFont="0" applyFill="0" applyBorder="0" applyAlignment="0" applyProtection="0">
      <alignment vertical="center"/>
    </xf>
    <xf numFmtId="41" fontId="135" fillId="0" borderId="0" applyFont="0" applyFill="0" applyBorder="0" applyAlignment="0" applyProtection="0">
      <alignment vertical="center"/>
    </xf>
    <xf numFmtId="41" fontId="136" fillId="0" borderId="0" applyFont="0" applyFill="0" applyBorder="0" applyAlignment="0" applyProtection="0">
      <alignment vertical="center"/>
    </xf>
    <xf numFmtId="41" fontId="137" fillId="0" borderId="0" applyFont="0" applyFill="0" applyBorder="0" applyAlignment="0" applyProtection="0">
      <alignment vertical="center"/>
    </xf>
    <xf numFmtId="41" fontId="141" fillId="0" borderId="0" applyFont="0" applyFill="0" applyBorder="0" applyAlignment="0" applyProtection="0">
      <alignment vertical="center"/>
    </xf>
    <xf numFmtId="41" fontId="144" fillId="0" borderId="0" applyFont="0" applyFill="0" applyBorder="0" applyAlignment="0" applyProtection="0">
      <alignment vertical="center"/>
    </xf>
    <xf numFmtId="176" fontId="8" fillId="0" borderId="0" applyFont="0" applyFill="0" applyBorder="0" applyAlignment="0" applyProtection="0"/>
    <xf numFmtId="177" fontId="4" fillId="0" borderId="0" applyFont="0" applyFill="0" applyBorder="0" applyAlignment="0" applyProtection="0"/>
    <xf numFmtId="41" fontId="4" fillId="0" borderId="0" applyFont="0" applyFill="0" applyBorder="0" applyAlignment="0" applyProtection="0">
      <alignment vertical="center"/>
    </xf>
    <xf numFmtId="41" fontId="4" fillId="0" borderId="0" applyFont="0" applyFill="0" applyBorder="0" applyAlignment="0" applyProtection="0"/>
    <xf numFmtId="41" fontId="29"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xf numFmtId="41" fontId="137" fillId="0" borderId="0" applyFont="0" applyFill="0" applyBorder="0" applyAlignment="0" applyProtection="0">
      <alignment vertical="center"/>
    </xf>
    <xf numFmtId="41" fontId="141" fillId="0" borderId="0" applyFont="0" applyFill="0" applyBorder="0" applyAlignment="0" applyProtection="0">
      <alignment vertical="center"/>
    </xf>
    <xf numFmtId="41" fontId="144" fillId="0" borderId="0" applyFont="0" applyFill="0" applyBorder="0" applyAlignment="0" applyProtection="0">
      <alignment vertical="center"/>
    </xf>
    <xf numFmtId="41"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76" fontId="4" fillId="0" borderId="0" applyFont="0" applyFill="0" applyBorder="0" applyAlignment="0" applyProtection="0"/>
    <xf numFmtId="41" fontId="29" fillId="0" borderId="0" applyFont="0" applyFill="0" applyBorder="0" applyAlignment="0" applyProtection="0">
      <alignment vertical="center"/>
    </xf>
    <xf numFmtId="38" fontId="12" fillId="0" borderId="0" applyFont="0" applyFill="0" applyBorder="0" applyAlignment="0" applyProtection="0"/>
    <xf numFmtId="41" fontId="4"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4" fillId="0" borderId="0" applyFont="0" applyFill="0" applyBorder="0" applyAlignment="0" applyProtection="0"/>
    <xf numFmtId="41" fontId="4" fillId="0" borderId="0" applyFont="0" applyFill="0" applyBorder="0" applyAlignment="0" applyProtection="0">
      <alignment vertical="center"/>
    </xf>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86" fontId="4" fillId="0" borderId="0" applyFont="0" applyFill="0" applyBorder="0" applyAlignment="0" applyProtection="0">
      <alignment vertical="center"/>
    </xf>
    <xf numFmtId="176" fontId="8" fillId="0" borderId="0" applyFont="0" applyFill="0" applyBorder="0" applyAlignment="0" applyProtection="0"/>
    <xf numFmtId="186" fontId="4" fillId="0" borderId="0" applyFont="0" applyFill="0" applyBorder="0" applyAlignment="0" applyProtection="0">
      <alignment vertical="center"/>
    </xf>
    <xf numFmtId="41" fontId="4" fillId="0" borderId="0" applyFont="0" applyFill="0" applyBorder="0" applyAlignment="0" applyProtection="0"/>
    <xf numFmtId="186" fontId="4"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176" fontId="8"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186" fontId="4" fillId="0" borderId="0" applyFont="0" applyFill="0" applyBorder="0" applyAlignment="0" applyProtection="0">
      <alignment vertical="center"/>
    </xf>
    <xf numFmtId="41" fontId="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186" fontId="4"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186" fontId="4" fillId="0" borderId="0" applyFont="0" applyFill="0" applyBorder="0" applyAlignment="0" applyProtection="0">
      <alignment vertical="center"/>
    </xf>
    <xf numFmtId="41" fontId="29" fillId="0" borderId="0" applyFont="0" applyFill="0" applyBorder="0" applyAlignment="0" applyProtection="0">
      <alignment vertical="center"/>
    </xf>
    <xf numFmtId="186" fontId="4" fillId="0" borderId="0" applyFont="0" applyFill="0" applyBorder="0" applyAlignment="0" applyProtection="0">
      <alignment vertical="center"/>
    </xf>
    <xf numFmtId="41" fontId="137" fillId="0" borderId="0" applyFont="0" applyFill="0" applyBorder="0" applyAlignment="0" applyProtection="0">
      <alignment vertical="center"/>
    </xf>
    <xf numFmtId="41" fontId="141" fillId="0" borderId="0" applyFont="0" applyFill="0" applyBorder="0" applyAlignment="0" applyProtection="0">
      <alignment vertical="center"/>
    </xf>
    <xf numFmtId="41" fontId="144"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137" fillId="0" borderId="0" applyFont="0" applyFill="0" applyBorder="0" applyAlignment="0" applyProtection="0">
      <alignment vertical="center"/>
    </xf>
    <xf numFmtId="43" fontId="141" fillId="0" borderId="0" applyFont="0" applyFill="0" applyBorder="0" applyAlignment="0" applyProtection="0">
      <alignment vertical="center"/>
    </xf>
    <xf numFmtId="43" fontId="144" fillId="0" borderId="0" applyFont="0" applyFill="0" applyBorder="0" applyAlignment="0" applyProtection="0">
      <alignment vertical="center"/>
    </xf>
    <xf numFmtId="43" fontId="137" fillId="0" borderId="0" applyFont="0" applyFill="0" applyBorder="0" applyAlignment="0" applyProtection="0">
      <alignment vertical="center"/>
    </xf>
    <xf numFmtId="43" fontId="141" fillId="0" borderId="0" applyFont="0" applyFill="0" applyBorder="0" applyAlignment="0" applyProtection="0">
      <alignment vertical="center"/>
    </xf>
    <xf numFmtId="43" fontId="144" fillId="0" borderId="0" applyFont="0" applyFill="0" applyBorder="0" applyAlignment="0" applyProtection="0">
      <alignment vertical="center"/>
    </xf>
    <xf numFmtId="43" fontId="137" fillId="0" borderId="0" applyFont="0" applyFill="0" applyBorder="0" applyAlignment="0" applyProtection="0">
      <alignment vertical="center"/>
    </xf>
    <xf numFmtId="43" fontId="141" fillId="0" borderId="0" applyFont="0" applyFill="0" applyBorder="0" applyAlignment="0" applyProtection="0">
      <alignment vertical="center"/>
    </xf>
    <xf numFmtId="43" fontId="144" fillId="0" borderId="0" applyFont="0" applyFill="0" applyBorder="0" applyAlignment="0" applyProtection="0">
      <alignment vertical="center"/>
    </xf>
    <xf numFmtId="43" fontId="137" fillId="0" borderId="0" applyFont="0" applyFill="0" applyBorder="0" applyAlignment="0" applyProtection="0">
      <alignment vertical="center"/>
    </xf>
    <xf numFmtId="43" fontId="141" fillId="0" borderId="0" applyFont="0" applyFill="0" applyBorder="0" applyAlignment="0" applyProtection="0">
      <alignment vertical="center"/>
    </xf>
    <xf numFmtId="43" fontId="144" fillId="0" borderId="0" applyFont="0" applyFill="0" applyBorder="0" applyAlignment="0" applyProtection="0">
      <alignment vertical="center"/>
    </xf>
    <xf numFmtId="43" fontId="137" fillId="0" borderId="0" applyFont="0" applyFill="0" applyBorder="0" applyAlignment="0" applyProtection="0">
      <alignment vertical="center"/>
    </xf>
    <xf numFmtId="43" fontId="141" fillId="0" borderId="0" applyFont="0" applyFill="0" applyBorder="0" applyAlignment="0" applyProtection="0">
      <alignment vertical="center"/>
    </xf>
    <xf numFmtId="43" fontId="144"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10" fillId="0" borderId="0"/>
    <xf numFmtId="0" fontId="10" fillId="0" borderId="0"/>
    <xf numFmtId="0" fontId="10"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24"/>
    <xf numFmtId="0" fontId="156" fillId="0" borderId="39"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156" fillId="0" borderId="39"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31" fillId="0" borderId="25" applyNumberFormat="0" applyFill="0" applyAlignment="0" applyProtection="0">
      <alignment vertical="center"/>
    </xf>
    <xf numFmtId="0" fontId="157" fillId="0" borderId="40"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35" fillId="0" borderId="27" applyNumberFormat="0" applyFill="0" applyAlignment="0" applyProtection="0">
      <alignment vertical="center"/>
    </xf>
    <xf numFmtId="0" fontId="157" fillId="0" borderId="27" applyNumberFormat="0" applyFill="0" applyAlignment="0" applyProtection="0">
      <alignment vertical="center"/>
    </xf>
    <xf numFmtId="0" fontId="35" fillId="0" borderId="27" applyNumberFormat="0" applyFill="0" applyAlignment="0" applyProtection="0">
      <alignment vertical="center"/>
    </xf>
    <xf numFmtId="0" fontId="157" fillId="0" borderId="40" applyNumberFormat="0" applyFill="0" applyAlignment="0" applyProtection="0">
      <alignment vertical="center"/>
    </xf>
    <xf numFmtId="0" fontId="35" fillId="0" borderId="27" applyNumberFormat="0" applyFill="0" applyAlignment="0" applyProtection="0">
      <alignment vertical="center"/>
    </xf>
    <xf numFmtId="0" fontId="35" fillId="0" borderId="27" applyNumberFormat="0" applyFill="0" applyAlignment="0" applyProtection="0">
      <alignment vertical="center"/>
    </xf>
    <xf numFmtId="0" fontId="35" fillId="0" borderId="27" applyNumberFormat="0" applyFill="0" applyAlignment="0" applyProtection="0">
      <alignment vertical="center"/>
    </xf>
    <xf numFmtId="0" fontId="35" fillId="0" borderId="27" applyNumberFormat="0" applyFill="0" applyAlignment="0" applyProtection="0">
      <alignment vertical="center"/>
    </xf>
    <xf numFmtId="0" fontId="157" fillId="0" borderId="27"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217" fontId="4" fillId="0" borderId="0" applyFont="0" applyFill="0" applyBorder="0" applyAlignment="0" applyProtection="0"/>
    <xf numFmtId="0" fontId="111" fillId="0" borderId="0">
      <alignment horizontal="center" vertical="center"/>
    </xf>
    <xf numFmtId="0" fontId="112" fillId="0" borderId="0" applyNumberFormat="0" applyBorder="0" applyAlignment="0">
      <alignment horizontal="centerContinuous" vertical="center"/>
    </xf>
    <xf numFmtId="0" fontId="158" fillId="56" borderId="36" applyNumberFormat="0" applyAlignment="0" applyProtection="0">
      <alignment vertical="center"/>
    </xf>
    <xf numFmtId="0" fontId="36" fillId="11" borderId="18" applyNumberFormat="0" applyAlignment="0" applyProtection="0">
      <alignment vertical="center"/>
    </xf>
    <xf numFmtId="0" fontId="158" fillId="11" borderId="36" applyNumberFormat="0" applyAlignment="0" applyProtection="0">
      <alignment vertical="center"/>
    </xf>
    <xf numFmtId="0" fontId="36" fillId="11" borderId="18" applyNumberFormat="0" applyAlignment="0" applyProtection="0">
      <alignment vertical="center"/>
    </xf>
    <xf numFmtId="0" fontId="158" fillId="56" borderId="36" applyNumberFormat="0" applyAlignment="0" applyProtection="0">
      <alignment vertical="center"/>
    </xf>
    <xf numFmtId="0" fontId="36" fillId="11" borderId="18" applyNumberFormat="0" applyAlignment="0" applyProtection="0">
      <alignment vertical="center"/>
    </xf>
    <xf numFmtId="0" fontId="36" fillId="11" borderId="18" applyNumberFormat="0" applyAlignment="0" applyProtection="0">
      <alignment vertical="center"/>
    </xf>
    <xf numFmtId="0" fontId="36" fillId="11" borderId="18" applyNumberFormat="0" applyAlignment="0" applyProtection="0">
      <alignment vertical="center"/>
    </xf>
    <xf numFmtId="0" fontId="36" fillId="11" borderId="18" applyNumberFormat="0" applyAlignment="0" applyProtection="0">
      <alignment vertical="center"/>
    </xf>
    <xf numFmtId="0" fontId="158" fillId="11" borderId="36" applyNumberFormat="0" applyAlignment="0" applyProtection="0">
      <alignment vertical="center"/>
    </xf>
    <xf numFmtId="4" fontId="18" fillId="0" borderId="0">
      <protection locked="0"/>
    </xf>
    <xf numFmtId="3" fontId="113" fillId="0" borderId="0" applyFont="0" applyFill="0" applyBorder="0" applyAlignment="0" applyProtection="0"/>
    <xf numFmtId="0" fontId="159" fillId="0" borderId="0" applyNumberFormat="0" applyFill="0" applyBorder="0" applyAlignment="0" applyProtection="0">
      <alignment vertical="center"/>
    </xf>
    <xf numFmtId="0" fontId="160" fillId="0" borderId="41"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4" fillId="0" borderId="29" applyNumberFormat="0" applyFill="0" applyAlignment="0" applyProtection="0">
      <alignment vertical="center"/>
    </xf>
    <xf numFmtId="0" fontId="114" fillId="0" borderId="29" applyNumberFormat="0" applyFill="0" applyAlignment="0" applyProtection="0">
      <alignment vertical="center"/>
    </xf>
    <xf numFmtId="0" fontId="160" fillId="0" borderId="41" applyNumberFormat="0" applyFill="0" applyAlignment="0" applyProtection="0">
      <alignment vertical="center"/>
    </xf>
    <xf numFmtId="0" fontId="114" fillId="0" borderId="29" applyNumberFormat="0" applyFill="0" applyAlignment="0" applyProtection="0">
      <alignment vertical="center"/>
    </xf>
    <xf numFmtId="0" fontId="114" fillId="0" borderId="29" applyNumberFormat="0" applyFill="0" applyAlignment="0" applyProtection="0">
      <alignment vertical="center"/>
    </xf>
    <xf numFmtId="0" fontId="114" fillId="0" borderId="29" applyNumberFormat="0" applyFill="0" applyAlignment="0" applyProtection="0">
      <alignment vertical="center"/>
    </xf>
    <xf numFmtId="0" fontId="114" fillId="0" borderId="29" applyNumberFormat="0" applyFill="0" applyAlignment="0" applyProtection="0">
      <alignment vertical="center"/>
    </xf>
    <xf numFmtId="0" fontId="114" fillId="0" borderId="28" applyNumberFormat="0" applyFill="0" applyAlignment="0" applyProtection="0">
      <alignment vertical="center"/>
    </xf>
    <xf numFmtId="0" fontId="114" fillId="0" borderId="28" applyNumberFormat="0" applyFill="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61" fillId="0" borderId="42"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16" fillId="0" borderId="31" applyNumberFormat="0" applyFill="0" applyAlignment="0" applyProtection="0">
      <alignment vertical="center"/>
    </xf>
    <xf numFmtId="0" fontId="116" fillId="0" borderId="31" applyNumberFormat="0" applyFill="0" applyAlignment="0" applyProtection="0">
      <alignment vertical="center"/>
    </xf>
    <xf numFmtId="0" fontId="161" fillId="0" borderId="42" applyNumberFormat="0" applyFill="0" applyAlignment="0" applyProtection="0">
      <alignment vertical="center"/>
    </xf>
    <xf numFmtId="0" fontId="116" fillId="0" borderId="31" applyNumberFormat="0" applyFill="0" applyAlignment="0" applyProtection="0">
      <alignment vertical="center"/>
    </xf>
    <xf numFmtId="0" fontId="116" fillId="0" borderId="31" applyNumberFormat="0" applyFill="0" applyAlignment="0" applyProtection="0">
      <alignment vertical="center"/>
    </xf>
    <xf numFmtId="0" fontId="116" fillId="0" borderId="31" applyNumberFormat="0" applyFill="0" applyAlignment="0" applyProtection="0">
      <alignment vertical="center"/>
    </xf>
    <xf numFmtId="0" fontId="116" fillId="0" borderId="31" applyNumberFormat="0" applyFill="0" applyAlignment="0" applyProtection="0">
      <alignment vertical="center"/>
    </xf>
    <xf numFmtId="0" fontId="116" fillId="0" borderId="30" applyNumberFormat="0" applyFill="0" applyAlignment="0" applyProtection="0">
      <alignment vertical="center"/>
    </xf>
    <xf numFmtId="0" fontId="116" fillId="0" borderId="30" applyNumberFormat="0" applyFill="0" applyAlignment="0" applyProtection="0">
      <alignment vertical="center"/>
    </xf>
    <xf numFmtId="0" fontId="162" fillId="0" borderId="43"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17" fillId="0" borderId="33" applyNumberFormat="0" applyFill="0" applyAlignment="0" applyProtection="0">
      <alignment vertical="center"/>
    </xf>
    <xf numFmtId="0" fontId="117" fillId="0" borderId="33" applyNumberFormat="0" applyFill="0" applyAlignment="0" applyProtection="0">
      <alignment vertical="center"/>
    </xf>
    <xf numFmtId="0" fontId="162" fillId="0" borderId="43" applyNumberFormat="0" applyFill="0" applyAlignment="0" applyProtection="0">
      <alignment vertical="center"/>
    </xf>
    <xf numFmtId="0" fontId="117" fillId="0" borderId="33" applyNumberFormat="0" applyFill="0" applyAlignment="0" applyProtection="0">
      <alignment vertical="center"/>
    </xf>
    <xf numFmtId="0" fontId="117" fillId="0" borderId="33" applyNumberFormat="0" applyFill="0" applyAlignment="0" applyProtection="0">
      <alignment vertical="center"/>
    </xf>
    <xf numFmtId="0" fontId="117" fillId="0" borderId="33" applyNumberFormat="0" applyFill="0" applyAlignment="0" applyProtection="0">
      <alignment vertical="center"/>
    </xf>
    <xf numFmtId="0" fontId="117" fillId="0" borderId="33" applyNumberFormat="0" applyFill="0" applyAlignment="0" applyProtection="0">
      <alignment vertical="center"/>
    </xf>
    <xf numFmtId="0" fontId="117" fillId="0" borderId="32" applyNumberFormat="0" applyFill="0" applyAlignment="0" applyProtection="0">
      <alignment vertical="center"/>
    </xf>
    <xf numFmtId="0" fontId="117" fillId="0" borderId="32" applyNumberFormat="0" applyFill="0" applyAlignment="0" applyProtection="0">
      <alignment vertical="center"/>
    </xf>
    <xf numFmtId="0" fontId="162"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63" fillId="57" borderId="0" applyNumberFormat="0" applyBorder="0" applyAlignment="0" applyProtection="0">
      <alignment vertical="center"/>
    </xf>
    <xf numFmtId="0" fontId="37" fillId="9" borderId="0" applyNumberFormat="0" applyBorder="0" applyAlignment="0" applyProtection="0">
      <alignment vertical="center"/>
    </xf>
    <xf numFmtId="0" fontId="163" fillId="9" borderId="0" applyNumberFormat="0" applyBorder="0" applyAlignment="0" applyProtection="0">
      <alignment vertical="center"/>
    </xf>
    <xf numFmtId="0" fontId="37" fillId="9" borderId="0" applyNumberFormat="0" applyBorder="0" applyAlignment="0" applyProtection="0">
      <alignment vertical="center"/>
    </xf>
    <xf numFmtId="0" fontId="163" fillId="57"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163" fillId="9" borderId="0" applyNumberFormat="0" applyBorder="0" applyAlignment="0" applyProtection="0">
      <alignment vertical="center"/>
    </xf>
    <xf numFmtId="0" fontId="8" fillId="0" borderId="0"/>
    <xf numFmtId="0" fontId="164" fillId="51" borderId="4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164" fillId="2" borderId="44" applyNumberFormat="0" applyAlignment="0" applyProtection="0">
      <alignment vertical="center"/>
    </xf>
    <xf numFmtId="0" fontId="38" fillId="2" borderId="34" applyNumberFormat="0" applyAlignment="0" applyProtection="0">
      <alignment vertical="center"/>
    </xf>
    <xf numFmtId="0" fontId="164" fillId="51" borderId="4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164" fillId="2" borderId="44" applyNumberFormat="0" applyAlignment="0" applyProtection="0">
      <alignment vertical="center"/>
    </xf>
    <xf numFmtId="0" fontId="38" fillId="2" borderId="34" applyNumberFormat="0" applyAlignment="0" applyProtection="0">
      <alignment vertical="center"/>
    </xf>
    <xf numFmtId="0" fontId="38" fillId="2" borderId="34" applyNumberFormat="0" applyAlignment="0" applyProtection="0">
      <alignment vertical="center"/>
    </xf>
    <xf numFmtId="0" fontId="14" fillId="0" borderId="5" applyFill="0" applyProtection="0">
      <alignment horizontal="center"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8" fillId="0" borderId="0" applyFont="0" applyFill="0" applyBorder="0" applyAlignment="0" applyProtection="0"/>
    <xf numFmtId="0" fontId="4" fillId="0" borderId="0">
      <protection locked="0"/>
    </xf>
    <xf numFmtId="235" fontId="8" fillId="0" borderId="0" applyFont="0" applyFill="0" applyBorder="0" applyProtection="0">
      <alignment vertical="center"/>
    </xf>
    <xf numFmtId="38" fontId="27" fillId="0" borderId="0" applyFont="0" applyFill="0" applyBorder="0" applyProtection="0">
      <alignment vertical="center"/>
    </xf>
    <xf numFmtId="38" fontId="8" fillId="0" borderId="0" applyFont="0" applyFill="0" applyBorder="0" applyAlignment="0" applyProtection="0"/>
    <xf numFmtId="38" fontId="8" fillId="21" borderId="0" applyFill="0" applyBorder="0" applyProtection="0">
      <alignment horizontal="right"/>
    </xf>
    <xf numFmtId="38" fontId="27" fillId="0" borderId="0" applyFont="0" applyFill="0" applyBorder="0" applyAlignment="0" applyProtection="0">
      <alignment vertical="center"/>
    </xf>
    <xf numFmtId="178" fontId="27" fillId="0" borderId="0" applyFont="0" applyFill="0" applyBorder="0" applyAlignment="0" applyProtection="0">
      <alignment vertical="center"/>
    </xf>
    <xf numFmtId="38" fontId="27" fillId="0" borderId="0" applyFill="0" applyBorder="0" applyAlignment="0" applyProtection="0">
      <alignment vertical="center"/>
    </xf>
    <xf numFmtId="176" fontId="118" fillId="0" borderId="0" applyFont="0" applyFill="0" applyAlignment="0" applyProtection="0"/>
    <xf numFmtId="0" fontId="42" fillId="0" borderId="0"/>
    <xf numFmtId="0" fontId="8" fillId="0" borderId="0" applyFont="0" applyFill="0" applyBorder="0" applyAlignment="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218" fontId="95" fillId="0" borderId="0" applyFont="0" applyFill="0" applyBorder="0" applyAlignment="0" applyProtection="0"/>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192" fontId="8" fillId="0" borderId="0" applyFont="0" applyFill="0" applyBorder="0" applyAlignment="0" applyProtection="0"/>
    <xf numFmtId="219" fontId="4" fillId="0" borderId="0" applyFont="0" applyFill="0" applyBorder="0" applyAlignment="0" applyProtection="0">
      <alignment vertical="center"/>
    </xf>
    <xf numFmtId="42" fontId="29" fillId="0" borderId="0" applyFont="0" applyFill="0" applyBorder="0" applyAlignment="0" applyProtection="0">
      <alignment vertical="center"/>
    </xf>
    <xf numFmtId="219" fontId="4" fillId="0" borderId="0" applyFont="0" applyFill="0" applyBorder="0" applyAlignment="0" applyProtection="0">
      <alignment vertical="center"/>
    </xf>
    <xf numFmtId="42" fontId="29"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42" fontId="4" fillId="0" borderId="0" applyFont="0" applyFill="0" applyBorder="0" applyAlignment="0" applyProtection="0">
      <alignment vertical="center"/>
    </xf>
    <xf numFmtId="42" fontId="29" fillId="0" borderId="0" applyFont="0" applyFill="0" applyBorder="0" applyAlignment="0" applyProtection="0">
      <alignment vertical="center"/>
    </xf>
    <xf numFmtId="219" fontId="4" fillId="0" borderId="0" applyFont="0" applyFill="0" applyBorder="0" applyAlignment="0" applyProtection="0">
      <alignment vertical="center"/>
    </xf>
    <xf numFmtId="42" fontId="29" fillId="0" borderId="0" applyFont="0" applyFill="0" applyBorder="0" applyAlignment="0" applyProtection="0">
      <alignment vertical="center"/>
    </xf>
    <xf numFmtId="219" fontId="4" fillId="0" borderId="0" applyFont="0" applyFill="0" applyBorder="0" applyAlignment="0" applyProtection="0">
      <alignment vertical="center"/>
    </xf>
    <xf numFmtId="42" fontId="137" fillId="0" borderId="0" applyFont="0" applyFill="0" applyBorder="0" applyAlignment="0" applyProtection="0">
      <alignment vertical="center"/>
    </xf>
    <xf numFmtId="42" fontId="141" fillId="0" borderId="0" applyFont="0" applyFill="0" applyBorder="0" applyAlignment="0" applyProtection="0">
      <alignment vertical="center"/>
    </xf>
    <xf numFmtId="42" fontId="14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219" fontId="4"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137" fillId="0" borderId="0" applyFont="0" applyFill="0" applyBorder="0" applyAlignment="0" applyProtection="0">
      <alignment vertical="center"/>
    </xf>
    <xf numFmtId="44" fontId="141" fillId="0" borderId="0" applyFont="0" applyFill="0" applyBorder="0" applyAlignment="0" applyProtection="0">
      <alignment vertical="center"/>
    </xf>
    <xf numFmtId="44" fontId="144" fillId="0" borderId="0" applyFont="0" applyFill="0" applyBorder="0" applyAlignment="0" applyProtection="0">
      <alignment vertical="center"/>
    </xf>
    <xf numFmtId="44" fontId="137" fillId="0" borderId="0" applyFont="0" applyFill="0" applyBorder="0" applyAlignment="0" applyProtection="0">
      <alignment vertical="center"/>
    </xf>
    <xf numFmtId="44" fontId="141" fillId="0" borderId="0" applyFont="0" applyFill="0" applyBorder="0" applyAlignment="0" applyProtection="0">
      <alignment vertical="center"/>
    </xf>
    <xf numFmtId="44" fontId="144" fillId="0" borderId="0" applyFont="0" applyFill="0" applyBorder="0" applyAlignment="0" applyProtection="0">
      <alignment vertical="center"/>
    </xf>
    <xf numFmtId="44" fontId="137" fillId="0" borderId="0" applyFont="0" applyFill="0" applyBorder="0" applyAlignment="0" applyProtection="0">
      <alignment vertical="center"/>
    </xf>
    <xf numFmtId="44" fontId="141" fillId="0" borderId="0" applyFont="0" applyFill="0" applyBorder="0" applyAlignment="0" applyProtection="0">
      <alignment vertical="center"/>
    </xf>
    <xf numFmtId="44" fontId="144" fillId="0" borderId="0" applyFont="0" applyFill="0" applyBorder="0" applyAlignment="0" applyProtection="0">
      <alignment vertical="center"/>
    </xf>
    <xf numFmtId="44" fontId="137" fillId="0" borderId="0" applyFont="0" applyFill="0" applyBorder="0" applyAlignment="0" applyProtection="0">
      <alignment vertical="center"/>
    </xf>
    <xf numFmtId="44" fontId="141" fillId="0" borderId="0" applyFont="0" applyFill="0" applyBorder="0" applyAlignment="0" applyProtection="0">
      <alignment vertical="center"/>
    </xf>
    <xf numFmtId="44" fontId="144" fillId="0" borderId="0" applyFont="0" applyFill="0" applyBorder="0" applyAlignment="0" applyProtection="0">
      <alignment vertical="center"/>
    </xf>
    <xf numFmtId="44" fontId="137" fillId="0" borderId="0" applyFont="0" applyFill="0" applyBorder="0" applyAlignment="0" applyProtection="0">
      <alignment vertical="center"/>
    </xf>
    <xf numFmtId="44" fontId="141" fillId="0" borderId="0" applyFont="0" applyFill="0" applyBorder="0" applyAlignment="0" applyProtection="0">
      <alignment vertical="center"/>
    </xf>
    <xf numFmtId="44" fontId="144"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44" fontId="29" fillId="0" borderId="0" applyFont="0" applyFill="0" applyBorder="0" applyAlignment="0" applyProtection="0">
      <alignment vertical="center"/>
    </xf>
    <xf numFmtId="220" fontId="95" fillId="0" borderId="0" applyFont="0" applyFill="0" applyBorder="0" applyAlignment="0" applyProtection="0"/>
    <xf numFmtId="221" fontId="18"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lignment vertical="center"/>
    </xf>
    <xf numFmtId="0" fontId="131" fillId="0" borderId="0">
      <alignment vertical="center"/>
    </xf>
    <xf numFmtId="0" fontId="146" fillId="0" borderId="0">
      <alignment vertical="center"/>
    </xf>
    <xf numFmtId="0" fontId="146" fillId="0" borderId="0">
      <alignment vertical="center"/>
    </xf>
    <xf numFmtId="0" fontId="165"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6" fillId="0" borderId="0">
      <alignment vertical="center"/>
    </xf>
    <xf numFmtId="0" fontId="4" fillId="0" borderId="0"/>
    <xf numFmtId="0" fontId="4" fillId="0" borderId="0">
      <alignment vertical="center"/>
    </xf>
    <xf numFmtId="0" fontId="4" fillId="0" borderId="0">
      <alignment vertical="center"/>
    </xf>
    <xf numFmtId="0" fontId="146" fillId="0" borderId="0">
      <alignment vertical="center"/>
    </xf>
    <xf numFmtId="0" fontId="4" fillId="0" borderId="0"/>
    <xf numFmtId="0" fontId="4" fillId="0" borderId="0"/>
    <xf numFmtId="0" fontId="8"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8"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6" fillId="0" borderId="0">
      <alignment vertical="center"/>
    </xf>
    <xf numFmtId="0" fontId="131" fillId="0" borderId="0">
      <alignment vertical="center"/>
    </xf>
    <xf numFmtId="0" fontId="131" fillId="0" borderId="0">
      <alignment vertical="center"/>
    </xf>
    <xf numFmtId="0" fontId="131" fillId="0" borderId="0">
      <alignment vertical="center"/>
    </xf>
    <xf numFmtId="0" fontId="166" fillId="0" borderId="0">
      <alignment vertical="center"/>
    </xf>
    <xf numFmtId="0" fontId="146" fillId="0" borderId="0">
      <alignment vertical="center"/>
    </xf>
    <xf numFmtId="0" fontId="4" fillId="0" borderId="0">
      <alignment vertical="center"/>
    </xf>
    <xf numFmtId="0" fontId="166" fillId="0" borderId="0">
      <alignment vertical="center"/>
    </xf>
    <xf numFmtId="0" fontId="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1" fillId="0" borderId="0">
      <alignment vertical="center"/>
    </xf>
    <xf numFmtId="0" fontId="131" fillId="0" borderId="0">
      <alignment vertical="center"/>
    </xf>
    <xf numFmtId="0" fontId="13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146" fillId="0" borderId="0">
      <alignment vertical="center"/>
    </xf>
    <xf numFmtId="0" fontId="4" fillId="0" borderId="0">
      <alignment vertical="center"/>
    </xf>
    <xf numFmtId="0" fontId="14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xf numFmtId="0" fontId="4" fillId="0" borderId="0">
      <alignment vertical="center"/>
    </xf>
    <xf numFmtId="0" fontId="4" fillId="0" borderId="0"/>
    <xf numFmtId="0" fontId="146" fillId="0" borderId="0">
      <alignment vertical="center"/>
    </xf>
    <xf numFmtId="0" fontId="13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6" fillId="0" borderId="0">
      <alignment vertical="center"/>
    </xf>
    <xf numFmtId="0" fontId="4" fillId="0" borderId="0"/>
    <xf numFmtId="0" fontId="4" fillId="0" borderId="0">
      <alignment vertical="center"/>
    </xf>
    <xf numFmtId="0" fontId="14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5" fillId="0" borderId="0"/>
    <xf numFmtId="0" fontId="119" fillId="0" borderId="0"/>
    <xf numFmtId="0" fontId="4" fillId="0" borderId="0"/>
    <xf numFmtId="0" fontId="129" fillId="0" borderId="0"/>
    <xf numFmtId="0" fontId="8" fillId="0" borderId="5">
      <alignment vertical="center" wrapText="1"/>
    </xf>
    <xf numFmtId="0" fontId="4" fillId="0" borderId="2" applyNumberFormat="0" applyFill="0" applyProtection="0">
      <alignment vertical="center"/>
    </xf>
    <xf numFmtId="0" fontId="51" fillId="0" borderId="4">
      <alignment horizontal="center" vertical="center"/>
    </xf>
    <xf numFmtId="0" fontId="167" fillId="0" borderId="0" applyNumberFormat="0" applyFill="0" applyBorder="0" applyAlignment="0" applyProtection="0">
      <alignment vertical="top"/>
      <protection locked="0"/>
    </xf>
    <xf numFmtId="0" fontId="45" fillId="0" borderId="5">
      <alignment horizontal="center" vertical="center" wrapText="1"/>
    </xf>
    <xf numFmtId="0" fontId="18" fillId="0" borderId="7">
      <protection locked="0"/>
    </xf>
    <xf numFmtId="3" fontId="120" fillId="0" borderId="0" applyFont="0" applyFill="0" applyBorder="0" applyAlignment="0" applyProtection="0"/>
    <xf numFmtId="176" fontId="9" fillId="0" borderId="0" applyFont="0" applyFill="0" applyBorder="0" applyAlignment="0" applyProtection="0"/>
    <xf numFmtId="222" fontId="18" fillId="0" borderId="0">
      <protection locked="0"/>
    </xf>
    <xf numFmtId="223" fontId="18" fillId="0" borderId="0">
      <protection locked="0"/>
    </xf>
    <xf numFmtId="176" fontId="8" fillId="0" borderId="35"/>
    <xf numFmtId="0" fontId="173" fillId="0" borderId="0" applyNumberFormat="0" applyFill="0" applyBorder="0" applyProtection="0">
      <alignment vertical="center"/>
    </xf>
    <xf numFmtId="42" fontId="4" fillId="0" borderId="0" applyFont="0" applyFill="0" applyBorder="0" applyAlignment="0" applyProtection="0"/>
    <xf numFmtId="41" fontId="146" fillId="0" borderId="0" applyFont="0" applyFill="0" applyBorder="0" applyAlignment="0" applyProtection="0">
      <alignment vertical="center"/>
    </xf>
    <xf numFmtId="0" fontId="3" fillId="0" borderId="0">
      <alignment vertical="center"/>
    </xf>
    <xf numFmtId="0" fontId="8" fillId="0" borderId="0"/>
    <xf numFmtId="41" fontId="4" fillId="0" borderId="0" applyFont="0" applyFill="0" applyBorder="0" applyAlignment="0" applyProtection="0">
      <alignment vertical="center"/>
    </xf>
    <xf numFmtId="0" fontId="4" fillId="0" borderId="0"/>
    <xf numFmtId="0" fontId="146" fillId="0" borderId="0">
      <alignment vertical="center"/>
    </xf>
    <xf numFmtId="0" fontId="12" fillId="0" borderId="0"/>
    <xf numFmtId="0" fontId="177" fillId="0" borderId="0" applyNumberFormat="0" applyFill="0" applyBorder="0" applyAlignment="0" applyProtection="0">
      <alignment vertical="top"/>
      <protection locked="0"/>
    </xf>
    <xf numFmtId="0" fontId="2" fillId="0" borderId="0">
      <alignment vertical="center"/>
    </xf>
    <xf numFmtId="41" fontId="4" fillId="0" borderId="0" applyFont="0" applyFill="0" applyBorder="0" applyAlignment="0" applyProtection="0"/>
    <xf numFmtId="242" fontId="4" fillId="0" borderId="0" applyFont="0" applyFill="0" applyBorder="0" applyAlignment="0" applyProtection="0"/>
    <xf numFmtId="41" fontId="4" fillId="0" borderId="0" applyFont="0" applyFill="0" applyBorder="0" applyAlignment="0" applyProtection="0"/>
    <xf numFmtId="0" fontId="4" fillId="0" borderId="0"/>
    <xf numFmtId="41" fontId="8"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97" fillId="0" borderId="0"/>
    <xf numFmtId="0" fontId="198" fillId="0" borderId="0">
      <alignment vertical="center"/>
    </xf>
    <xf numFmtId="0" fontId="198" fillId="68" borderId="0">
      <alignment vertical="center"/>
    </xf>
    <xf numFmtId="0" fontId="198" fillId="69" borderId="0">
      <alignment vertical="center"/>
    </xf>
    <xf numFmtId="0" fontId="197" fillId="0" borderId="0"/>
    <xf numFmtId="0" fontId="198" fillId="0" borderId="0">
      <alignment vertical="center"/>
    </xf>
    <xf numFmtId="0" fontId="198" fillId="0" borderId="0">
      <alignment vertical="center"/>
    </xf>
    <xf numFmtId="0" fontId="197" fillId="0" borderId="0"/>
    <xf numFmtId="0" fontId="197" fillId="0" borderId="0"/>
    <xf numFmtId="41" fontId="198" fillId="0" borderId="0">
      <alignment vertical="center"/>
    </xf>
    <xf numFmtId="0" fontId="197" fillId="0" borderId="0"/>
  </cellStyleXfs>
  <cellXfs count="329">
    <xf numFmtId="0" fontId="0" fillId="0" borderId="0" xfId="0">
      <alignment vertical="center"/>
    </xf>
    <xf numFmtId="0" fontId="169" fillId="0" borderId="0" xfId="0" applyFont="1" applyAlignment="1">
      <alignment horizontal="center" vertical="center"/>
    </xf>
    <xf numFmtId="0" fontId="169" fillId="0" borderId="0" xfId="0" applyFont="1">
      <alignment vertical="center"/>
    </xf>
    <xf numFmtId="0" fontId="169" fillId="21" borderId="0" xfId="3192" applyFont="1" applyFill="1" applyAlignment="1">
      <alignment vertical="center"/>
    </xf>
    <xf numFmtId="0" fontId="172" fillId="21" borderId="0" xfId="3192" applyFont="1" applyFill="1" applyAlignment="1">
      <alignment vertical="center"/>
    </xf>
    <xf numFmtId="0" fontId="169" fillId="21" borderId="0" xfId="0" applyFont="1" applyFill="1">
      <alignment vertical="center"/>
    </xf>
    <xf numFmtId="0" fontId="169" fillId="59" borderId="0" xfId="0" applyFont="1" applyFill="1">
      <alignment vertical="center"/>
    </xf>
    <xf numFmtId="0" fontId="169" fillId="21" borderId="0" xfId="0" applyFont="1" applyFill="1" applyAlignment="1">
      <alignment horizontal="center" vertical="center"/>
    </xf>
    <xf numFmtId="0" fontId="169" fillId="21" borderId="0" xfId="0" applyFont="1" applyFill="1" applyAlignment="1">
      <alignment horizontal="center"/>
    </xf>
    <xf numFmtId="41" fontId="169" fillId="21" borderId="0" xfId="1866" applyFont="1" applyFill="1" applyAlignment="1">
      <alignment vertical="center"/>
    </xf>
    <xf numFmtId="0" fontId="169" fillId="21" borderId="0" xfId="0" applyFont="1" applyFill="1" applyAlignment="1">
      <alignment horizontal="center" shrinkToFit="1"/>
    </xf>
    <xf numFmtId="0" fontId="169" fillId="58" borderId="0" xfId="0" applyFont="1" applyFill="1">
      <alignment vertical="center"/>
    </xf>
    <xf numFmtId="0" fontId="169" fillId="58" borderId="5" xfId="0" applyFont="1" applyFill="1" applyBorder="1" applyAlignment="1">
      <alignment horizontal="center" vertical="center"/>
    </xf>
    <xf numFmtId="41" fontId="169" fillId="58" borderId="5" xfId="1881" applyFont="1" applyFill="1" applyBorder="1" applyAlignment="1">
      <alignment vertical="center"/>
    </xf>
    <xf numFmtId="0" fontId="171" fillId="58" borderId="5" xfId="0" applyFont="1" applyFill="1" applyBorder="1" applyAlignment="1">
      <alignment horizontal="center" vertical="center"/>
    </xf>
    <xf numFmtId="41" fontId="171" fillId="58" borderId="5" xfId="1881" applyFont="1" applyFill="1" applyBorder="1" applyAlignment="1">
      <alignment vertical="center"/>
    </xf>
    <xf numFmtId="0" fontId="8" fillId="0" borderId="0" xfId="3209" applyAlignment="1">
      <alignment vertical="center"/>
    </xf>
    <xf numFmtId="41" fontId="169" fillId="21" borderId="0" xfId="1866" applyFont="1" applyFill="1" applyAlignment="1">
      <alignment horizontal="center" vertical="center"/>
    </xf>
    <xf numFmtId="0" fontId="171" fillId="0" borderId="0" xfId="0" applyFont="1">
      <alignment vertical="center"/>
    </xf>
    <xf numFmtId="0" fontId="169" fillId="58" borderId="5" xfId="0" applyFont="1" applyFill="1" applyBorder="1" applyAlignment="1">
      <alignment horizontal="left" vertical="center"/>
    </xf>
    <xf numFmtId="0" fontId="171" fillId="60" borderId="48" xfId="0" applyFont="1" applyFill="1" applyBorder="1" applyAlignment="1">
      <alignment horizontal="center" vertical="center"/>
    </xf>
    <xf numFmtId="41" fontId="171" fillId="60" borderId="48" xfId="1866" applyFont="1" applyFill="1" applyBorder="1" applyAlignment="1">
      <alignment horizontal="center" vertical="center"/>
    </xf>
    <xf numFmtId="0" fontId="169" fillId="58" borderId="16" xfId="0" quotePrefix="1" applyFont="1" applyFill="1" applyBorder="1" applyAlignment="1">
      <alignment horizontal="center" vertical="center"/>
    </xf>
    <xf numFmtId="41" fontId="178" fillId="0" borderId="53" xfId="3209" applyNumberFormat="1" applyFont="1" applyBorder="1" applyAlignment="1">
      <alignment horizontal="center" vertical="center"/>
    </xf>
    <xf numFmtId="0" fontId="178" fillId="58" borderId="53" xfId="3209" applyFont="1" applyFill="1" applyBorder="1" applyAlignment="1">
      <alignment horizontal="center" vertical="center"/>
    </xf>
    <xf numFmtId="0" fontId="178" fillId="0" borderId="53" xfId="3209" applyFont="1" applyBorder="1" applyAlignment="1">
      <alignment horizontal="center" vertical="center"/>
    </xf>
    <xf numFmtId="0" fontId="169" fillId="21" borderId="53" xfId="0" applyFont="1" applyFill="1" applyBorder="1" applyAlignment="1">
      <alignment horizontal="center" vertical="center"/>
    </xf>
    <xf numFmtId="241" fontId="169" fillId="21" borderId="53" xfId="1255" applyNumberFormat="1" applyFont="1" applyFill="1" applyBorder="1" applyAlignment="1">
      <alignment horizontal="center" vertical="center"/>
    </xf>
    <xf numFmtId="38" fontId="171" fillId="21" borderId="53" xfId="1255" applyFont="1" applyFill="1" applyBorder="1" applyAlignment="1">
      <alignment vertical="center"/>
    </xf>
    <xf numFmtId="0" fontId="169" fillId="21" borderId="2" xfId="0" applyFont="1" applyFill="1" applyBorder="1" applyAlignment="1">
      <alignment horizontal="center" vertical="center"/>
    </xf>
    <xf numFmtId="241" fontId="169" fillId="21" borderId="2" xfId="1255" applyNumberFormat="1" applyFont="1" applyFill="1" applyBorder="1" applyAlignment="1">
      <alignment horizontal="center" vertical="center"/>
    </xf>
    <xf numFmtId="38" fontId="169" fillId="21" borderId="2" xfId="1255" applyFont="1" applyFill="1" applyBorder="1" applyAlignment="1">
      <alignment vertical="center"/>
    </xf>
    <xf numFmtId="38" fontId="169" fillId="0" borderId="0" xfId="1255" applyFont="1" applyAlignment="1">
      <alignment vertical="center"/>
    </xf>
    <xf numFmtId="9" fontId="169" fillId="0" borderId="0" xfId="0" applyNumberFormat="1" applyFont="1">
      <alignment vertical="center"/>
    </xf>
    <xf numFmtId="41" fontId="169" fillId="0" borderId="0" xfId="0" applyNumberFormat="1" applyFont="1">
      <alignment vertical="center"/>
    </xf>
    <xf numFmtId="41" fontId="169" fillId="0" borderId="0" xfId="1868" applyFont="1" applyAlignment="1">
      <alignment vertical="center"/>
    </xf>
    <xf numFmtId="41" fontId="169" fillId="0" borderId="0" xfId="1868" applyFont="1" applyAlignment="1">
      <alignment horizontal="center" vertical="center"/>
    </xf>
    <xf numFmtId="0" fontId="171" fillId="63" borderId="0" xfId="0" applyFont="1" applyFill="1" applyAlignment="1">
      <alignment horizontal="center" vertical="center"/>
    </xf>
    <xf numFmtId="0" fontId="171" fillId="21" borderId="53" xfId="0" applyFont="1" applyFill="1" applyBorder="1" applyAlignment="1">
      <alignment horizontal="center" vertical="center"/>
    </xf>
    <xf numFmtId="0" fontId="169" fillId="64" borderId="0" xfId="0" applyFont="1" applyFill="1">
      <alignment vertical="center"/>
    </xf>
    <xf numFmtId="0" fontId="174" fillId="0" borderId="0" xfId="3090" applyFont="1" applyAlignment="1">
      <alignment vertical="center"/>
    </xf>
    <xf numFmtId="0" fontId="174" fillId="0" borderId="0" xfId="3090" applyFont="1" applyAlignment="1">
      <alignment horizontal="center" vertical="center"/>
    </xf>
    <xf numFmtId="41" fontId="174" fillId="0" borderId="0" xfId="3218" applyFont="1" applyAlignment="1">
      <alignment horizontal="center" vertical="center"/>
    </xf>
    <xf numFmtId="0" fontId="184" fillId="0" borderId="0" xfId="3090" applyFont="1" applyAlignment="1">
      <alignment vertical="center"/>
    </xf>
    <xf numFmtId="0" fontId="174" fillId="0" borderId="49" xfId="3090" applyFont="1" applyBorder="1" applyAlignment="1">
      <alignment horizontal="center" vertical="center"/>
    </xf>
    <xf numFmtId="0" fontId="174" fillId="0" borderId="50" xfId="3090" applyFont="1" applyBorder="1" applyAlignment="1">
      <alignment horizontal="center" vertical="center"/>
    </xf>
    <xf numFmtId="0" fontId="174" fillId="0" borderId="2" xfId="3090" applyFont="1" applyBorder="1" applyAlignment="1">
      <alignment horizontal="center" vertical="center"/>
    </xf>
    <xf numFmtId="0" fontId="174" fillId="0" borderId="51" xfId="3090" applyFont="1" applyBorder="1" applyAlignment="1">
      <alignment horizontal="center" vertical="center"/>
    </xf>
    <xf numFmtId="0" fontId="184" fillId="0" borderId="0" xfId="3090" applyFont="1" applyAlignment="1">
      <alignment horizontal="center" vertical="center"/>
    </xf>
    <xf numFmtId="0" fontId="172" fillId="62" borderId="2" xfId="3090" applyFont="1" applyFill="1" applyBorder="1" applyAlignment="1">
      <alignment horizontal="center" vertical="center"/>
    </xf>
    <xf numFmtId="0" fontId="172" fillId="62" borderId="51" xfId="3090" applyFont="1" applyFill="1" applyBorder="1" applyAlignment="1">
      <alignment horizontal="center" vertical="center"/>
    </xf>
    <xf numFmtId="0" fontId="174" fillId="62" borderId="0" xfId="3090" applyFont="1" applyFill="1" applyAlignment="1">
      <alignment vertical="center"/>
    </xf>
    <xf numFmtId="0" fontId="172" fillId="62" borderId="55" xfId="3218" applyNumberFormat="1" applyFont="1" applyFill="1" applyBorder="1" applyAlignment="1">
      <alignment horizontal="center" vertical="center"/>
    </xf>
    <xf numFmtId="0" fontId="169" fillId="0" borderId="0" xfId="3090" applyFont="1" applyAlignment="1">
      <alignment horizontal="left" vertical="center"/>
    </xf>
    <xf numFmtId="0" fontId="174" fillId="0" borderId="0" xfId="3090" applyFont="1" applyAlignment="1">
      <alignment horizontal="left" vertical="center" shrinkToFit="1"/>
    </xf>
    <xf numFmtId="0" fontId="176" fillId="0" borderId="0" xfId="3090" applyFont="1" applyAlignment="1">
      <alignment horizontal="left" vertical="center"/>
    </xf>
    <xf numFmtId="0" fontId="171" fillId="58" borderId="16" xfId="0" quotePrefix="1" applyFont="1" applyFill="1" applyBorder="1" applyAlignment="1">
      <alignment horizontal="center" vertical="center"/>
    </xf>
    <xf numFmtId="0" fontId="171" fillId="58" borderId="5" xfId="0" applyFont="1" applyFill="1" applyBorder="1" applyAlignment="1">
      <alignment horizontal="left" vertical="center"/>
    </xf>
    <xf numFmtId="0" fontId="171" fillId="58" borderId="5" xfId="1881" applyNumberFormat="1" applyFont="1" applyFill="1" applyBorder="1" applyAlignment="1">
      <alignment horizontal="center" vertical="center"/>
    </xf>
    <xf numFmtId="0" fontId="171" fillId="62" borderId="2" xfId="0" applyFont="1" applyFill="1" applyBorder="1" applyAlignment="1">
      <alignment horizontal="center" vertical="center"/>
    </xf>
    <xf numFmtId="38" fontId="171" fillId="62" borderId="2" xfId="1255" applyFont="1" applyFill="1" applyBorder="1" applyAlignment="1">
      <alignment horizontal="center" vertical="center"/>
    </xf>
    <xf numFmtId="38" fontId="171" fillId="62" borderId="2" xfId="1255" applyFont="1" applyFill="1" applyBorder="1" applyAlignment="1">
      <alignment vertical="center"/>
    </xf>
    <xf numFmtId="0" fontId="169" fillId="62" borderId="2" xfId="0" applyFont="1" applyFill="1" applyBorder="1" applyAlignment="1">
      <alignment horizontal="center" vertical="center" shrinkToFit="1"/>
    </xf>
    <xf numFmtId="0" fontId="183" fillId="0" borderId="0" xfId="3090" applyFont="1" applyAlignment="1">
      <alignment vertical="center"/>
    </xf>
    <xf numFmtId="0" fontId="4" fillId="0" borderId="0" xfId="3090" applyAlignment="1">
      <alignment vertical="center"/>
    </xf>
    <xf numFmtId="41" fontId="185" fillId="0" borderId="0" xfId="3209" applyNumberFormat="1" applyFont="1" applyAlignment="1">
      <alignment horizontal="center" vertical="center"/>
    </xf>
    <xf numFmtId="0" fontId="15" fillId="0" borderId="0" xfId="3209" applyFont="1" applyAlignment="1">
      <alignment vertical="center"/>
    </xf>
    <xf numFmtId="0" fontId="49" fillId="58" borderId="0" xfId="3209" applyFont="1" applyFill="1" applyAlignment="1">
      <alignment vertical="center"/>
    </xf>
    <xf numFmtId="0" fontId="171" fillId="0" borderId="0" xfId="1868" applyNumberFormat="1" applyFont="1" applyFill="1" applyBorder="1" applyAlignment="1">
      <alignment horizontal="left" vertical="center"/>
    </xf>
    <xf numFmtId="0" fontId="171" fillId="0" borderId="0" xfId="0" applyFont="1" applyAlignment="1">
      <alignment horizontal="left" vertical="center"/>
    </xf>
    <xf numFmtId="0" fontId="175" fillId="0" borderId="0" xfId="0" applyFont="1" applyAlignment="1">
      <alignment horizontal="left" vertical="center"/>
    </xf>
    <xf numFmtId="0" fontId="175" fillId="0" borderId="0" xfId="0" applyFont="1" applyAlignment="1">
      <alignment horizontal="right" vertical="center"/>
    </xf>
    <xf numFmtId="0" fontId="171" fillId="60" borderId="60" xfId="0" applyFont="1" applyFill="1" applyBorder="1" applyAlignment="1">
      <alignment horizontal="center" vertical="center"/>
    </xf>
    <xf numFmtId="41" fontId="171" fillId="60" borderId="60" xfId="1866" applyFont="1" applyFill="1" applyBorder="1" applyAlignment="1">
      <alignment horizontal="center" vertical="center"/>
    </xf>
    <xf numFmtId="0" fontId="171" fillId="60" borderId="60" xfId="0" applyFont="1" applyFill="1" applyBorder="1" applyAlignment="1">
      <alignment horizontal="center" vertical="center" shrinkToFit="1"/>
    </xf>
    <xf numFmtId="241" fontId="171" fillId="58" borderId="60" xfId="0" quotePrefix="1" applyNumberFormat="1" applyFont="1" applyFill="1" applyBorder="1" applyAlignment="1">
      <alignment horizontal="center" vertical="center"/>
    </xf>
    <xf numFmtId="0" fontId="171" fillId="58" borderId="60" xfId="3218" applyNumberFormat="1" applyFont="1" applyFill="1" applyBorder="1" applyAlignment="1">
      <alignment vertical="center"/>
    </xf>
    <xf numFmtId="0" fontId="171" fillId="58" borderId="60" xfId="0" applyFont="1" applyFill="1" applyBorder="1" applyAlignment="1">
      <alignment horizontal="center" vertical="center" shrinkToFit="1"/>
    </xf>
    <xf numFmtId="0" fontId="171" fillId="58" borderId="60" xfId="0" applyFont="1" applyFill="1" applyBorder="1" applyAlignment="1">
      <alignment horizontal="center" vertical="center"/>
    </xf>
    <xf numFmtId="41" fontId="171" fillId="58" borderId="60" xfId="1868" applyFont="1" applyFill="1" applyBorder="1" applyAlignment="1">
      <alignment horizontal="center" vertical="center"/>
    </xf>
    <xf numFmtId="0" fontId="171" fillId="58" borderId="60" xfId="0" quotePrefix="1" applyFont="1" applyFill="1" applyBorder="1" applyAlignment="1">
      <alignment horizontal="center" vertical="center"/>
    </xf>
    <xf numFmtId="0" fontId="171" fillId="58" borderId="60" xfId="0" applyFont="1" applyFill="1" applyBorder="1" applyAlignment="1">
      <alignment horizontal="left" vertical="center"/>
    </xf>
    <xf numFmtId="0" fontId="171" fillId="58" borderId="0" xfId="3209" applyFont="1" applyFill="1"/>
    <xf numFmtId="41" fontId="178" fillId="58" borderId="5" xfId="0" applyNumberFormat="1" applyFont="1" applyFill="1" applyBorder="1" applyAlignment="1">
      <alignment horizontal="center" vertical="center" shrinkToFit="1"/>
    </xf>
    <xf numFmtId="0" fontId="171" fillId="58" borderId="46" xfId="0" applyFont="1" applyFill="1" applyBorder="1" applyAlignment="1">
      <alignment horizontal="center" vertical="center"/>
    </xf>
    <xf numFmtId="0" fontId="171" fillId="58" borderId="0" xfId="0" applyFont="1" applyFill="1">
      <alignment vertical="center"/>
    </xf>
    <xf numFmtId="41" fontId="179" fillId="58" borderId="5" xfId="0" applyNumberFormat="1" applyFont="1" applyFill="1" applyBorder="1" applyAlignment="1">
      <alignment horizontal="center" vertical="center" shrinkToFit="1"/>
    </xf>
    <xf numFmtId="41" fontId="169" fillId="58" borderId="46" xfId="0" applyNumberFormat="1" applyFont="1" applyFill="1" applyBorder="1" applyAlignment="1">
      <alignment horizontal="center" vertical="center"/>
    </xf>
    <xf numFmtId="41" fontId="171" fillId="58" borderId="46" xfId="0" applyNumberFormat="1" applyFont="1" applyFill="1" applyBorder="1" applyAlignment="1">
      <alignment horizontal="center" vertical="center"/>
    </xf>
    <xf numFmtId="0" fontId="171" fillId="62" borderId="16" xfId="0" quotePrefix="1" applyFont="1" applyFill="1" applyBorder="1" applyAlignment="1">
      <alignment horizontal="center" vertical="center"/>
    </xf>
    <xf numFmtId="0" fontId="171" fillId="62" borderId="5" xfId="0" applyFont="1" applyFill="1" applyBorder="1" applyAlignment="1">
      <alignment horizontal="left" vertical="center"/>
    </xf>
    <xf numFmtId="0" fontId="171" fillId="62" borderId="5" xfId="0" applyFont="1" applyFill="1" applyBorder="1" applyAlignment="1">
      <alignment horizontal="center" vertical="center"/>
    </xf>
    <xf numFmtId="41" fontId="171" fillId="62" borderId="5" xfId="1881" applyFont="1" applyFill="1" applyBorder="1" applyAlignment="1">
      <alignment vertical="center"/>
    </xf>
    <xf numFmtId="41" fontId="179" fillId="62" borderId="5" xfId="0" applyNumberFormat="1" applyFont="1" applyFill="1" applyBorder="1" applyAlignment="1">
      <alignment horizontal="center" vertical="center" shrinkToFit="1"/>
    </xf>
    <xf numFmtId="41" fontId="171" fillId="62" borderId="46" xfId="0" applyNumberFormat="1" applyFont="1" applyFill="1" applyBorder="1" applyAlignment="1">
      <alignment horizontal="center" vertical="center"/>
    </xf>
    <xf numFmtId="0" fontId="171" fillId="62" borderId="0" xfId="0" applyFont="1" applyFill="1">
      <alignment vertical="center"/>
    </xf>
    <xf numFmtId="0" fontId="171" fillId="62" borderId="47" xfId="0" quotePrefix="1" applyFont="1" applyFill="1" applyBorder="1" applyAlignment="1">
      <alignment horizontal="center" vertical="center"/>
    </xf>
    <xf numFmtId="0" fontId="171" fillId="62" borderId="3" xfId="0" applyFont="1" applyFill="1" applyBorder="1" applyAlignment="1">
      <alignment horizontal="left" vertical="center"/>
    </xf>
    <xf numFmtId="0" fontId="171" fillId="62" borderId="3" xfId="0" applyFont="1" applyFill="1" applyBorder="1" applyAlignment="1">
      <alignment horizontal="center" vertical="center"/>
    </xf>
    <xf numFmtId="41" fontId="169" fillId="62" borderId="3" xfId="1881" applyFont="1" applyFill="1" applyBorder="1" applyAlignment="1">
      <alignment vertical="center"/>
    </xf>
    <xf numFmtId="41" fontId="169" fillId="62" borderId="3" xfId="1881" applyFont="1" applyFill="1" applyBorder="1" applyAlignment="1">
      <alignment horizontal="center" vertical="center"/>
    </xf>
    <xf numFmtId="41" fontId="169" fillId="62" borderId="59" xfId="1881" applyFont="1" applyFill="1" applyBorder="1" applyAlignment="1">
      <alignment horizontal="center" vertical="center"/>
    </xf>
    <xf numFmtId="0" fontId="169" fillId="62" borderId="0" xfId="0" applyFont="1" applyFill="1">
      <alignment vertical="center"/>
    </xf>
    <xf numFmtId="0" fontId="171" fillId="21" borderId="2" xfId="0" applyFont="1" applyFill="1" applyBorder="1" applyAlignment="1">
      <alignment horizontal="center" vertical="center"/>
    </xf>
    <xf numFmtId="241" fontId="171" fillId="21" borderId="2" xfId="1255" applyNumberFormat="1" applyFont="1" applyFill="1" applyBorder="1" applyAlignment="1">
      <alignment horizontal="center" vertical="center"/>
    </xf>
    <xf numFmtId="38" fontId="171" fillId="21" borderId="2" xfId="1255" applyFont="1" applyFill="1" applyBorder="1" applyAlignment="1">
      <alignment vertical="center"/>
    </xf>
    <xf numFmtId="38" fontId="169" fillId="21" borderId="53" xfId="1255" applyFont="1" applyFill="1" applyBorder="1" applyAlignment="1">
      <alignment vertical="center"/>
    </xf>
    <xf numFmtId="0" fontId="169" fillId="21" borderId="2" xfId="2829" applyNumberFormat="1" applyFont="1" applyFill="1" applyBorder="1" applyAlignment="1">
      <alignment vertical="center"/>
    </xf>
    <xf numFmtId="0" fontId="171" fillId="21" borderId="53" xfId="1255" applyNumberFormat="1" applyFont="1" applyFill="1" applyBorder="1" applyAlignment="1">
      <alignment vertical="center" wrapText="1" shrinkToFit="1"/>
    </xf>
    <xf numFmtId="0" fontId="171" fillId="21" borderId="2" xfId="2829" applyNumberFormat="1" applyFont="1" applyFill="1" applyBorder="1" applyAlignment="1">
      <alignment vertical="center"/>
    </xf>
    <xf numFmtId="0" fontId="169" fillId="21" borderId="53" xfId="1255" applyNumberFormat="1" applyFont="1" applyFill="1" applyBorder="1" applyAlignment="1">
      <alignment vertical="center" wrapText="1" shrinkToFit="1"/>
    </xf>
    <xf numFmtId="41" fontId="169" fillId="58" borderId="60" xfId="1881" applyFont="1" applyFill="1" applyBorder="1" applyAlignment="1">
      <alignment vertical="center"/>
    </xf>
    <xf numFmtId="41" fontId="169" fillId="58" borderId="60" xfId="1881" applyFont="1" applyFill="1" applyBorder="1" applyAlignment="1">
      <alignment horizontal="center" vertical="center"/>
    </xf>
    <xf numFmtId="0" fontId="169" fillId="58" borderId="60" xfId="1881" applyNumberFormat="1" applyFont="1" applyFill="1" applyBorder="1" applyAlignment="1">
      <alignment horizontal="center" vertical="center"/>
    </xf>
    <xf numFmtId="0" fontId="187" fillId="0" borderId="60" xfId="0" applyFont="1" applyBorder="1" applyAlignment="1">
      <alignment horizontal="left" vertical="center" wrapText="1"/>
    </xf>
    <xf numFmtId="0" fontId="187" fillId="0" borderId="60" xfId="0" applyFont="1" applyBorder="1" applyAlignment="1">
      <alignment horizontal="center" vertical="center" wrapText="1"/>
    </xf>
    <xf numFmtId="41" fontId="169" fillId="0" borderId="60" xfId="1868" applyFont="1" applyFill="1" applyBorder="1" applyAlignment="1">
      <alignment horizontal="center" vertical="center"/>
    </xf>
    <xf numFmtId="41" fontId="186" fillId="0" borderId="60" xfId="1868" applyFont="1" applyFill="1" applyBorder="1" applyAlignment="1">
      <alignment horizontal="center" vertical="center"/>
    </xf>
    <xf numFmtId="0" fontId="169" fillId="0" borderId="60" xfId="0" applyFont="1" applyBorder="1" applyAlignment="1">
      <alignment horizontal="center" vertical="center" wrapText="1" shrinkToFit="1"/>
    </xf>
    <xf numFmtId="0" fontId="171" fillId="0" borderId="0" xfId="3209" applyFont="1"/>
    <xf numFmtId="41" fontId="169" fillId="0" borderId="60" xfId="1881" applyFont="1" applyFill="1" applyBorder="1" applyAlignment="1">
      <alignment vertical="center"/>
    </xf>
    <xf numFmtId="41" fontId="169" fillId="0" borderId="60" xfId="1881" applyFont="1" applyFill="1" applyBorder="1" applyAlignment="1">
      <alignment horizontal="center" vertical="center"/>
    </xf>
    <xf numFmtId="0" fontId="169" fillId="0" borderId="60" xfId="1881" applyNumberFormat="1" applyFont="1" applyFill="1" applyBorder="1" applyAlignment="1">
      <alignment horizontal="center" vertical="center"/>
    </xf>
    <xf numFmtId="0" fontId="189" fillId="0" borderId="0" xfId="3090" applyFont="1" applyAlignment="1">
      <alignment vertical="center"/>
    </xf>
    <xf numFmtId="0" fontId="190" fillId="0" borderId="0" xfId="3090" applyFont="1" applyAlignment="1">
      <alignment vertical="center"/>
    </xf>
    <xf numFmtId="0" fontId="190" fillId="0" borderId="0" xfId="3090" applyFont="1" applyAlignment="1">
      <alignment horizontal="center" vertical="center" wrapText="1"/>
    </xf>
    <xf numFmtId="0" fontId="191" fillId="0" borderId="0" xfId="3090" applyFont="1" applyAlignment="1">
      <alignment horizontal="center" vertical="center" shrinkToFit="1"/>
    </xf>
    <xf numFmtId="0" fontId="183" fillId="15" borderId="60" xfId="3090" applyFont="1" applyFill="1" applyBorder="1" applyAlignment="1">
      <alignment horizontal="center" vertical="center" shrinkToFit="1"/>
    </xf>
    <xf numFmtId="0" fontId="183" fillId="15" borderId="60" xfId="3090" applyFont="1" applyFill="1" applyBorder="1" applyAlignment="1">
      <alignment horizontal="center" vertical="center" wrapText="1"/>
    </xf>
    <xf numFmtId="242" fontId="183" fillId="15" borderId="60" xfId="3217" applyFont="1" applyFill="1" applyBorder="1" applyAlignment="1">
      <alignment vertical="center" wrapText="1"/>
    </xf>
    <xf numFmtId="0" fontId="190" fillId="65" borderId="0" xfId="3090" applyFont="1" applyFill="1" applyAlignment="1">
      <alignment vertical="center"/>
    </xf>
    <xf numFmtId="0" fontId="183" fillId="66" borderId="60" xfId="3090" applyFont="1" applyFill="1" applyBorder="1" applyAlignment="1">
      <alignment horizontal="center" vertical="center"/>
    </xf>
    <xf numFmtId="0" fontId="183" fillId="66" borderId="60" xfId="3090" applyFont="1" applyFill="1" applyBorder="1" applyAlignment="1">
      <alignment horizontal="center" vertical="center" shrinkToFit="1"/>
    </xf>
    <xf numFmtId="243" fontId="191" fillId="66" borderId="60" xfId="3217" applyNumberFormat="1" applyFont="1" applyFill="1" applyBorder="1" applyAlignment="1">
      <alignment vertical="center"/>
    </xf>
    <xf numFmtId="0" fontId="192" fillId="66" borderId="0" xfId="3090" applyFont="1" applyFill="1" applyAlignment="1">
      <alignment vertical="center"/>
    </xf>
    <xf numFmtId="0" fontId="192" fillId="0" borderId="0" xfId="3090" applyFont="1" applyAlignment="1">
      <alignment vertical="center"/>
    </xf>
    <xf numFmtId="0" fontId="183" fillId="0" borderId="0" xfId="3090" applyFont="1" applyAlignment="1">
      <alignment horizontal="center" vertical="center" shrinkToFit="1"/>
    </xf>
    <xf numFmtId="41" fontId="169" fillId="58" borderId="5" xfId="1866" applyFont="1" applyFill="1" applyBorder="1" applyAlignment="1">
      <alignment horizontal="center" vertical="center"/>
    </xf>
    <xf numFmtId="41" fontId="178" fillId="58" borderId="5" xfId="1866" applyFont="1" applyFill="1" applyBorder="1" applyAlignment="1">
      <alignment horizontal="center" vertical="center" shrinkToFit="1"/>
    </xf>
    <xf numFmtId="41" fontId="171" fillId="0" borderId="0" xfId="1866" applyFont="1" applyAlignment="1">
      <alignment horizontal="left" vertical="center"/>
    </xf>
    <xf numFmtId="41" fontId="175" fillId="0" borderId="0" xfId="1866" applyFont="1" applyAlignment="1">
      <alignment horizontal="right" vertical="center"/>
    </xf>
    <xf numFmtId="41" fontId="169" fillId="62" borderId="3" xfId="1866" applyFont="1" applyFill="1" applyBorder="1" applyAlignment="1">
      <alignment vertical="center"/>
    </xf>
    <xf numFmtId="41" fontId="169" fillId="62" borderId="3" xfId="1866" applyFont="1" applyFill="1" applyBorder="1" applyAlignment="1">
      <alignment horizontal="center" vertical="center"/>
    </xf>
    <xf numFmtId="41" fontId="171" fillId="58" borderId="5" xfId="1866" applyFont="1" applyFill="1" applyBorder="1" applyAlignment="1">
      <alignment horizontal="center" vertical="center"/>
    </xf>
    <xf numFmtId="41" fontId="171" fillId="62" borderId="5" xfId="1866" applyFont="1" applyFill="1" applyBorder="1" applyAlignment="1">
      <alignment horizontal="center" vertical="center"/>
    </xf>
    <xf numFmtId="244" fontId="169" fillId="58" borderId="5" xfId="1866" applyNumberFormat="1" applyFont="1" applyFill="1" applyBorder="1" applyAlignment="1">
      <alignment horizontal="center" vertical="center"/>
    </xf>
    <xf numFmtId="0" fontId="169" fillId="58" borderId="46" xfId="0" applyFont="1" applyFill="1" applyBorder="1" applyAlignment="1">
      <alignment horizontal="center" vertical="center"/>
    </xf>
    <xf numFmtId="241" fontId="169" fillId="58" borderId="2" xfId="1255" applyNumberFormat="1" applyFont="1" applyFill="1" applyBorder="1" applyAlignment="1">
      <alignment horizontal="center" vertical="center"/>
    </xf>
    <xf numFmtId="241" fontId="171" fillId="58" borderId="53" xfId="1255" applyNumberFormat="1" applyFont="1" applyFill="1" applyBorder="1" applyAlignment="1">
      <alignment horizontal="center" vertical="center"/>
    </xf>
    <xf numFmtId="241" fontId="169" fillId="58" borderId="53" xfId="1255" applyNumberFormat="1" applyFont="1" applyFill="1" applyBorder="1" applyAlignment="1">
      <alignment horizontal="center" vertical="center"/>
    </xf>
    <xf numFmtId="244" fontId="183" fillId="0" borderId="60" xfId="0" applyNumberFormat="1" applyFont="1" applyBorder="1">
      <alignment vertical="center"/>
    </xf>
    <xf numFmtId="41" fontId="178" fillId="0" borderId="60" xfId="3220" applyFont="1" applyBorder="1" applyAlignment="1">
      <alignment horizontal="center" vertical="center"/>
    </xf>
    <xf numFmtId="41" fontId="178" fillId="0" borderId="60" xfId="3209" applyNumberFormat="1" applyFont="1" applyBorder="1" applyAlignment="1">
      <alignment vertical="center"/>
    </xf>
    <xf numFmtId="41" fontId="179" fillId="62" borderId="60" xfId="3209" applyNumberFormat="1" applyFont="1" applyFill="1" applyBorder="1" applyAlignment="1">
      <alignment horizontal="center" vertical="center"/>
    </xf>
    <xf numFmtId="0" fontId="178" fillId="62" borderId="60" xfId="3209" applyFont="1" applyFill="1" applyBorder="1" applyAlignment="1">
      <alignment horizontal="center" vertical="center"/>
    </xf>
    <xf numFmtId="0" fontId="191" fillId="0" borderId="0" xfId="3090" applyFont="1" applyAlignment="1">
      <alignment vertical="center"/>
    </xf>
    <xf numFmtId="0" fontId="191" fillId="0" borderId="0" xfId="3090" applyFont="1" applyAlignment="1">
      <alignment vertical="center" shrinkToFit="1"/>
    </xf>
    <xf numFmtId="0" fontId="191" fillId="65" borderId="60" xfId="3090" applyFont="1" applyFill="1" applyBorder="1" applyAlignment="1">
      <alignment horizontal="center" vertical="center"/>
    </xf>
    <xf numFmtId="0" fontId="191" fillId="0" borderId="60" xfId="3090" applyFont="1" applyBorder="1" applyAlignment="1">
      <alignment horizontal="center" vertical="center"/>
    </xf>
    <xf numFmtId="0" fontId="191" fillId="0" borderId="60" xfId="3090" applyFont="1" applyBorder="1" applyAlignment="1">
      <alignment horizontal="center" vertical="center" shrinkToFit="1"/>
    </xf>
    <xf numFmtId="244" fontId="191" fillId="0" borderId="60" xfId="3090" applyNumberFormat="1" applyFont="1" applyBorder="1" applyAlignment="1">
      <alignment vertical="center"/>
    </xf>
    <xf numFmtId="245" fontId="191" fillId="0" borderId="60" xfId="3090" applyNumberFormat="1" applyFont="1" applyBorder="1" applyAlignment="1">
      <alignment vertical="center"/>
    </xf>
    <xf numFmtId="43" fontId="191" fillId="66" borderId="60" xfId="3090" applyNumberFormat="1" applyFont="1" applyFill="1" applyBorder="1" applyAlignment="1">
      <alignment horizontal="center" vertical="center" shrinkToFit="1"/>
    </xf>
    <xf numFmtId="0" fontId="183" fillId="0" borderId="0" xfId="3090" applyFont="1" applyAlignment="1">
      <alignment horizontal="center" vertical="center" wrapText="1"/>
    </xf>
    <xf numFmtId="0" fontId="183" fillId="0" borderId="0" xfId="3090" applyFont="1" applyAlignment="1">
      <alignment vertical="center" shrinkToFit="1"/>
    </xf>
    <xf numFmtId="0" fontId="171" fillId="58" borderId="53" xfId="0" applyFont="1" applyFill="1" applyBorder="1" applyAlignment="1">
      <alignment horizontal="center" vertical="center"/>
    </xf>
    <xf numFmtId="0" fontId="171" fillId="58" borderId="53" xfId="1255" applyNumberFormat="1" applyFont="1" applyFill="1" applyBorder="1" applyAlignment="1">
      <alignment vertical="center" wrapText="1" shrinkToFit="1"/>
    </xf>
    <xf numFmtId="38" fontId="171" fillId="58" borderId="53" xfId="1255" applyFont="1" applyFill="1" applyBorder="1" applyAlignment="1">
      <alignment vertical="center"/>
    </xf>
    <xf numFmtId="38" fontId="171" fillId="58" borderId="2" xfId="1255" applyFont="1" applyFill="1" applyBorder="1" applyAlignment="1">
      <alignment vertical="center"/>
    </xf>
    <xf numFmtId="0" fontId="169" fillId="58" borderId="53" xfId="0" applyFont="1" applyFill="1" applyBorder="1" applyAlignment="1">
      <alignment horizontal="center" vertical="center"/>
    </xf>
    <xf numFmtId="0" fontId="169" fillId="58" borderId="53" xfId="1255" applyNumberFormat="1" applyFont="1" applyFill="1" applyBorder="1" applyAlignment="1">
      <alignment vertical="center" wrapText="1" shrinkToFit="1"/>
    </xf>
    <xf numFmtId="0" fontId="169" fillId="58" borderId="2" xfId="0" applyFont="1" applyFill="1" applyBorder="1" applyAlignment="1">
      <alignment horizontal="center" vertical="center"/>
    </xf>
    <xf numFmtId="38" fontId="169" fillId="58" borderId="53" xfId="1255" applyFont="1" applyFill="1" applyBorder="1" applyAlignment="1">
      <alignment vertical="center"/>
    </xf>
    <xf numFmtId="38" fontId="169" fillId="58" borderId="2" xfId="1255" applyFont="1" applyFill="1" applyBorder="1" applyAlignment="1">
      <alignment vertical="center"/>
    </xf>
    <xf numFmtId="41" fontId="169" fillId="0" borderId="60" xfId="0" applyNumberFormat="1" applyFont="1" applyBorder="1" applyAlignment="1">
      <alignment horizontal="center" vertical="center"/>
    </xf>
    <xf numFmtId="241" fontId="169" fillId="0" borderId="60" xfId="0" applyNumberFormat="1" applyFont="1" applyBorder="1" applyAlignment="1">
      <alignment horizontal="center" vertical="center" shrinkToFit="1"/>
    </xf>
    <xf numFmtId="0" fontId="171" fillId="0" borderId="60" xfId="3218" applyNumberFormat="1" applyFont="1" applyFill="1" applyBorder="1" applyAlignment="1">
      <alignment vertical="center"/>
    </xf>
    <xf numFmtId="41" fontId="171" fillId="0" borderId="60" xfId="1868" applyFont="1" applyFill="1" applyBorder="1" applyAlignment="1">
      <alignment horizontal="center" vertical="center"/>
    </xf>
    <xf numFmtId="0" fontId="187" fillId="58" borderId="64" xfId="0" applyFont="1" applyFill="1" applyBorder="1" applyAlignment="1">
      <alignment horizontal="center" vertical="center" wrapText="1"/>
    </xf>
    <xf numFmtId="41" fontId="169" fillId="58" borderId="64" xfId="1868" applyFont="1" applyFill="1" applyBorder="1" applyAlignment="1">
      <alignment horizontal="center" vertical="center"/>
    </xf>
    <xf numFmtId="41" fontId="186" fillId="58" borderId="64" xfId="1868" applyFont="1" applyFill="1" applyBorder="1" applyAlignment="1">
      <alignment horizontal="center" vertical="center"/>
    </xf>
    <xf numFmtId="41" fontId="169" fillId="58" borderId="64" xfId="0" applyNumberFormat="1" applyFont="1" applyFill="1" applyBorder="1" applyAlignment="1">
      <alignment horizontal="center" vertical="center"/>
    </xf>
    <xf numFmtId="0" fontId="186" fillId="0" borderId="64" xfId="0" applyFont="1" applyBorder="1" applyAlignment="1">
      <alignment horizontal="center" vertical="center" wrapText="1" shrinkToFit="1"/>
    </xf>
    <xf numFmtId="0" fontId="169" fillId="0" borderId="60" xfId="0" applyFont="1" applyBorder="1" applyAlignment="1">
      <alignment horizontal="center" vertical="center" wrapText="1"/>
    </xf>
    <xf numFmtId="41" fontId="169" fillId="0" borderId="60" xfId="3209" applyNumberFormat="1" applyFont="1" applyBorder="1" applyAlignment="1">
      <alignment horizontal="center" vertical="center"/>
    </xf>
    <xf numFmtId="41" fontId="174" fillId="0" borderId="60" xfId="1868" applyFont="1" applyFill="1" applyBorder="1" applyAlignment="1">
      <alignment horizontal="center" vertical="center"/>
    </xf>
    <xf numFmtId="0" fontId="174" fillId="0" borderId="62" xfId="3090" applyFont="1" applyBorder="1" applyAlignment="1">
      <alignment horizontal="center" vertical="center"/>
    </xf>
    <xf numFmtId="0" fontId="169" fillId="0" borderId="62" xfId="3090" applyFont="1" applyBorder="1" applyAlignment="1">
      <alignment horizontal="center" vertical="center" wrapText="1"/>
    </xf>
    <xf numFmtId="0" fontId="174" fillId="0" borderId="67" xfId="3090" applyFont="1" applyBorder="1" applyAlignment="1">
      <alignment horizontal="center" vertical="center"/>
    </xf>
    <xf numFmtId="0" fontId="193" fillId="61" borderId="60" xfId="0" applyFont="1" applyFill="1" applyBorder="1" applyAlignment="1">
      <alignment horizontal="center" vertical="center"/>
    </xf>
    <xf numFmtId="41" fontId="194" fillId="61" borderId="60" xfId="1868" applyFont="1" applyFill="1" applyBorder="1" applyAlignment="1">
      <alignment vertical="center"/>
    </xf>
    <xf numFmtId="0" fontId="174" fillId="61" borderId="0" xfId="0" applyFont="1" applyFill="1">
      <alignment vertical="center"/>
    </xf>
    <xf numFmtId="0" fontId="186" fillId="0" borderId="60" xfId="3209" applyFont="1" applyBorder="1" applyAlignment="1">
      <alignment horizontal="center" vertical="center"/>
    </xf>
    <xf numFmtId="0" fontId="183" fillId="0" borderId="60" xfId="3101" applyFont="1" applyBorder="1" applyAlignment="1">
      <alignment horizontal="center" vertical="center" shrinkToFit="1"/>
    </xf>
    <xf numFmtId="244" fontId="183" fillId="0" borderId="60" xfId="3101" applyNumberFormat="1" applyFont="1" applyBorder="1" applyAlignment="1">
      <alignment vertical="center"/>
    </xf>
    <xf numFmtId="0" fontId="183" fillId="0" borderId="61" xfId="3101" applyFont="1" applyBorder="1" applyAlignment="1">
      <alignment horizontal="center" vertical="center" shrinkToFit="1"/>
    </xf>
    <xf numFmtId="0" fontId="183" fillId="0" borderId="0" xfId="3101" applyFont="1" applyAlignment="1">
      <alignment vertical="center"/>
    </xf>
    <xf numFmtId="0" fontId="183" fillId="0" borderId="63" xfId="3101" applyFont="1" applyBorder="1" applyAlignment="1">
      <alignment horizontal="center" vertical="center" shrinkToFit="1"/>
    </xf>
    <xf numFmtId="0" fontId="183" fillId="67" borderId="60" xfId="3101" applyFont="1" applyFill="1" applyBorder="1" applyAlignment="1">
      <alignment horizontal="center" vertical="center" shrinkToFit="1"/>
    </xf>
    <xf numFmtId="244" fontId="183" fillId="67" borderId="60" xfId="3101" applyNumberFormat="1" applyFont="1" applyFill="1" applyBorder="1" applyAlignment="1">
      <alignment vertical="center"/>
    </xf>
    <xf numFmtId="242" fontId="183" fillId="0" borderId="53" xfId="3101" applyNumberFormat="1" applyFont="1" applyBorder="1" applyAlignment="1">
      <alignment horizontal="center" vertical="center" shrinkToFit="1"/>
    </xf>
    <xf numFmtId="244" fontId="183" fillId="67" borderId="60" xfId="0" applyNumberFormat="1" applyFont="1" applyFill="1" applyBorder="1">
      <alignment vertical="center"/>
    </xf>
    <xf numFmtId="0" fontId="183" fillId="0" borderId="63" xfId="0" applyFont="1" applyBorder="1" applyAlignment="1">
      <alignment horizontal="center" vertical="center"/>
    </xf>
    <xf numFmtId="0" fontId="169" fillId="0" borderId="0" xfId="3209" applyFont="1"/>
    <xf numFmtId="241" fontId="171" fillId="0" borderId="60" xfId="0" quotePrefix="1" applyNumberFormat="1" applyFont="1" applyBorder="1" applyAlignment="1">
      <alignment horizontal="center" vertical="center"/>
    </xf>
    <xf numFmtId="0" fontId="171" fillId="0" borderId="60" xfId="0" applyFont="1" applyBorder="1" applyAlignment="1">
      <alignment horizontal="center" vertical="center" shrinkToFit="1"/>
    </xf>
    <xf numFmtId="0" fontId="171" fillId="0" borderId="60" xfId="0" applyFont="1" applyBorder="1" applyAlignment="1">
      <alignment horizontal="center" vertical="center"/>
    </xf>
    <xf numFmtId="0" fontId="171" fillId="0" borderId="60" xfId="0" applyFont="1" applyBorder="1" applyAlignment="1">
      <alignment horizontal="center" vertical="center" wrapText="1" shrinkToFit="1"/>
    </xf>
    <xf numFmtId="0" fontId="183" fillId="0" borderId="60" xfId="3101" applyFont="1" applyBorder="1" applyAlignment="1">
      <alignment horizontal="center" vertical="center"/>
    </xf>
    <xf numFmtId="245" fontId="183" fillId="0" borderId="60" xfId="3101" applyNumberFormat="1" applyFont="1" applyBorder="1" applyAlignment="1">
      <alignment vertical="center"/>
    </xf>
    <xf numFmtId="0" fontId="183" fillId="0" borderId="53" xfId="3101" applyFont="1" applyBorder="1" applyAlignment="1">
      <alignment horizontal="center" vertical="center" shrinkToFit="1"/>
    </xf>
    <xf numFmtId="0" fontId="183" fillId="0" borderId="63" xfId="3101" applyFont="1" applyBorder="1" applyAlignment="1">
      <alignment horizontal="center" vertical="center"/>
    </xf>
    <xf numFmtId="0" fontId="183" fillId="0" borderId="53" xfId="3101" applyFont="1" applyBorder="1" applyAlignment="1">
      <alignment horizontal="center" vertical="center"/>
    </xf>
    <xf numFmtId="0" fontId="183" fillId="67" borderId="60" xfId="3101" applyFont="1" applyFill="1" applyBorder="1" applyAlignment="1">
      <alignment horizontal="center" vertical="center"/>
    </xf>
    <xf numFmtId="0" fontId="169" fillId="0" borderId="60" xfId="0" applyFont="1" applyBorder="1" applyAlignment="1">
      <alignment horizontal="left" vertical="center" wrapText="1"/>
    </xf>
    <xf numFmtId="0" fontId="187" fillId="0" borderId="60" xfId="0" quotePrefix="1" applyFont="1" applyBorder="1" applyAlignment="1">
      <alignment horizontal="left" vertical="center" wrapText="1"/>
    </xf>
    <xf numFmtId="0" fontId="168" fillId="0" borderId="60" xfId="0" applyFont="1" applyBorder="1" applyAlignment="1">
      <alignment horizontal="center" vertical="center" shrinkToFit="1"/>
    </xf>
    <xf numFmtId="244" fontId="168" fillId="0" borderId="60" xfId="0" applyNumberFormat="1" applyFont="1" applyBorder="1">
      <alignment vertical="center"/>
    </xf>
    <xf numFmtId="0" fontId="168" fillId="0" borderId="63" xfId="0" applyFont="1" applyBorder="1" applyAlignment="1">
      <alignment horizontal="center" vertical="center" shrinkToFit="1"/>
    </xf>
    <xf numFmtId="0" fontId="196" fillId="0" borderId="63" xfId="0" applyFont="1" applyBorder="1">
      <alignment vertical="center"/>
    </xf>
    <xf numFmtId="0" fontId="168" fillId="67" borderId="60" xfId="0" applyFont="1" applyFill="1" applyBorder="1" applyAlignment="1">
      <alignment horizontal="center" vertical="center" shrinkToFit="1"/>
    </xf>
    <xf numFmtId="244" fontId="168" fillId="67" borderId="60" xfId="0" applyNumberFormat="1" applyFont="1" applyFill="1" applyBorder="1">
      <alignment vertical="center"/>
    </xf>
    <xf numFmtId="0" fontId="168" fillId="0" borderId="53" xfId="0" applyFont="1" applyBorder="1" applyAlignment="1">
      <alignment horizontal="center" vertical="center" shrinkToFit="1"/>
    </xf>
    <xf numFmtId="0" fontId="183" fillId="0" borderId="61" xfId="0" applyFont="1" applyBorder="1" applyAlignment="1">
      <alignment horizontal="center" vertical="center" shrinkToFit="1"/>
    </xf>
    <xf numFmtId="0" fontId="183" fillId="0" borderId="63" xfId="0" applyFont="1" applyBorder="1" applyAlignment="1">
      <alignment horizontal="center" vertical="center" shrinkToFit="1"/>
    </xf>
    <xf numFmtId="0" fontId="168" fillId="0" borderId="60" xfId="3101" applyFont="1" applyBorder="1" applyAlignment="1">
      <alignment horizontal="center" vertical="center" shrinkToFit="1"/>
    </xf>
    <xf numFmtId="244" fontId="168" fillId="0" borderId="60" xfId="3101" applyNumberFormat="1" applyFont="1" applyBorder="1" applyAlignment="1">
      <alignment vertical="center"/>
    </xf>
    <xf numFmtId="0" fontId="4" fillId="0" borderId="0" xfId="3101" applyAlignment="1">
      <alignment vertical="center"/>
    </xf>
    <xf numFmtId="0" fontId="168" fillId="67" borderId="60" xfId="3101" applyFont="1" applyFill="1" applyBorder="1" applyAlignment="1">
      <alignment horizontal="center" vertical="center" shrinkToFit="1"/>
    </xf>
    <xf numFmtId="244" fontId="168" fillId="67" borderId="60" xfId="3101" applyNumberFormat="1" applyFont="1" applyFill="1" applyBorder="1" applyAlignment="1">
      <alignment vertical="center"/>
    </xf>
    <xf numFmtId="14" fontId="183" fillId="0" borderId="61" xfId="3101" applyNumberFormat="1" applyFont="1" applyBorder="1" applyAlignment="1">
      <alignment horizontal="center" vertical="center" shrinkToFit="1"/>
    </xf>
    <xf numFmtId="0" fontId="178" fillId="0" borderId="60" xfId="3209" applyFont="1" applyBorder="1" applyAlignment="1">
      <alignment horizontal="center" vertical="center"/>
    </xf>
    <xf numFmtId="0" fontId="171" fillId="60" borderId="48" xfId="3104" applyFont="1" applyFill="1" applyBorder="1" applyAlignment="1">
      <alignment horizontal="center" vertical="center"/>
    </xf>
    <xf numFmtId="0" fontId="178" fillId="58" borderId="60" xfId="3209" applyFont="1" applyFill="1" applyBorder="1" applyAlignment="1">
      <alignment horizontal="center" vertical="center"/>
    </xf>
    <xf numFmtId="41" fontId="178" fillId="0" borderId="60" xfId="3209" applyNumberFormat="1" applyFont="1" applyBorder="1" applyAlignment="1">
      <alignment horizontal="center" vertical="center"/>
    </xf>
    <xf numFmtId="41" fontId="179" fillId="0" borderId="60" xfId="3209" applyNumberFormat="1" applyFont="1" applyBorder="1" applyAlignment="1">
      <alignment horizontal="center" vertical="center"/>
    </xf>
    <xf numFmtId="41" fontId="186" fillId="0" borderId="60" xfId="3209" applyNumberFormat="1" applyFont="1" applyBorder="1" applyAlignment="1">
      <alignment horizontal="center" vertical="center"/>
    </xf>
    <xf numFmtId="41" fontId="178" fillId="0" borderId="60" xfId="1868" applyFont="1" applyBorder="1" applyAlignment="1">
      <alignment horizontal="center" vertical="center"/>
    </xf>
    <xf numFmtId="0" fontId="169" fillId="21" borderId="0" xfId="3104" applyFont="1" applyFill="1">
      <alignment vertical="center"/>
    </xf>
    <xf numFmtId="0" fontId="183" fillId="0" borderId="61" xfId="0" applyFont="1" applyBorder="1" applyAlignment="1">
      <alignment horizontal="center" vertical="center"/>
    </xf>
    <xf numFmtId="0" fontId="183" fillId="0" borderId="53" xfId="0" applyFont="1" applyBorder="1" applyAlignment="1">
      <alignment horizontal="center" vertical="center"/>
    </xf>
    <xf numFmtId="0" fontId="183" fillId="0" borderId="60" xfId="0" applyFont="1" applyBorder="1" applyAlignment="1">
      <alignment horizontal="center" vertical="center"/>
    </xf>
    <xf numFmtId="245" fontId="183" fillId="0" borderId="60" xfId="0" applyNumberFormat="1" applyFont="1" applyBorder="1">
      <alignment vertical="center"/>
    </xf>
    <xf numFmtId="0" fontId="183" fillId="0" borderId="0" xfId="0" applyFont="1">
      <alignment vertical="center"/>
    </xf>
    <xf numFmtId="0" fontId="183" fillId="67" borderId="60" xfId="0" applyFont="1" applyFill="1" applyBorder="1" applyAlignment="1">
      <alignment horizontal="center" vertical="center"/>
    </xf>
    <xf numFmtId="0" fontId="183" fillId="0" borderId="63" xfId="0" applyFont="1" applyBorder="1">
      <alignment vertical="center"/>
    </xf>
    <xf numFmtId="244" fontId="183" fillId="0" borderId="53" xfId="0" applyNumberFormat="1" applyFont="1" applyBorder="1">
      <alignment vertical="center"/>
    </xf>
    <xf numFmtId="245" fontId="183" fillId="0" borderId="53" xfId="0" applyNumberFormat="1" applyFont="1" applyBorder="1">
      <alignment vertical="center"/>
    </xf>
    <xf numFmtId="0" fontId="171" fillId="0" borderId="60" xfId="0" quotePrefix="1" applyFont="1" applyBorder="1" applyAlignment="1">
      <alignment horizontal="center" vertical="center"/>
    </xf>
    <xf numFmtId="0" fontId="171" fillId="0" borderId="60" xfId="0" applyFont="1" applyBorder="1" applyAlignment="1">
      <alignment horizontal="left" vertical="center"/>
    </xf>
    <xf numFmtId="0" fontId="171" fillId="58" borderId="60" xfId="3218" applyNumberFormat="1" applyFont="1" applyFill="1" applyBorder="1" applyAlignment="1">
      <alignment horizontal="center" vertical="center"/>
    </xf>
    <xf numFmtId="0" fontId="171" fillId="58" borderId="0" xfId="0" applyFont="1" applyFill="1" applyAlignment="1">
      <alignment horizontal="center" vertical="center"/>
    </xf>
    <xf numFmtId="0" fontId="169" fillId="58" borderId="69" xfId="0" quotePrefix="1" applyFont="1" applyFill="1" applyBorder="1" applyAlignment="1">
      <alignment horizontal="center" vertical="center"/>
    </xf>
    <xf numFmtId="0" fontId="169" fillId="58" borderId="19" xfId="0" applyFont="1" applyFill="1" applyBorder="1" applyAlignment="1">
      <alignment horizontal="left" vertical="center"/>
    </xf>
    <xf numFmtId="0" fontId="169" fillId="58" borderId="19" xfId="0" applyFont="1" applyFill="1" applyBorder="1" applyAlignment="1">
      <alignment horizontal="center" vertical="center"/>
    </xf>
    <xf numFmtId="41" fontId="169" fillId="58" borderId="19" xfId="1881" applyFont="1" applyFill="1" applyBorder="1" applyAlignment="1">
      <alignment vertical="center"/>
    </xf>
    <xf numFmtId="41" fontId="169" fillId="58" borderId="19" xfId="1866" applyFont="1" applyFill="1" applyBorder="1" applyAlignment="1">
      <alignment horizontal="center" vertical="center"/>
    </xf>
    <xf numFmtId="41" fontId="178" fillId="58" borderId="19" xfId="0" applyNumberFormat="1" applyFont="1" applyFill="1" applyBorder="1" applyAlignment="1">
      <alignment horizontal="center" vertical="center" shrinkToFit="1"/>
    </xf>
    <xf numFmtId="41" fontId="169" fillId="58" borderId="70" xfId="0" applyNumberFormat="1" applyFont="1" applyFill="1" applyBorder="1" applyAlignment="1">
      <alignment horizontal="center" vertical="center"/>
    </xf>
    <xf numFmtId="41" fontId="183" fillId="0" borderId="0" xfId="1868" applyFont="1" applyAlignment="1">
      <alignment vertical="center"/>
    </xf>
    <xf numFmtId="41" fontId="183" fillId="0" borderId="0" xfId="1868" applyFont="1" applyAlignment="1">
      <alignment horizontal="center" vertical="center"/>
    </xf>
    <xf numFmtId="41" fontId="0" fillId="0" borderId="0" xfId="1868" applyFont="1" applyAlignment="1">
      <alignment vertical="center"/>
    </xf>
    <xf numFmtId="41" fontId="4" fillId="0" borderId="0" xfId="1868" applyAlignment="1">
      <alignment horizontal="center" vertical="center"/>
    </xf>
    <xf numFmtId="0" fontId="181" fillId="0" borderId="0" xfId="3209" applyFont="1" applyAlignment="1">
      <alignment horizontal="center" vertical="center"/>
    </xf>
    <xf numFmtId="0" fontId="179" fillId="58" borderId="0" xfId="3209" applyFont="1" applyFill="1" applyAlignment="1">
      <alignment vertical="center"/>
    </xf>
    <xf numFmtId="0" fontId="178" fillId="0" borderId="53" xfId="3209" applyFont="1" applyBorder="1" applyAlignment="1">
      <alignment horizontal="center" vertical="center"/>
    </xf>
    <xf numFmtId="0" fontId="178" fillId="0" borderId="60" xfId="3209" applyFont="1" applyBorder="1" applyAlignment="1">
      <alignment horizontal="center" vertical="center"/>
    </xf>
    <xf numFmtId="0" fontId="178" fillId="0" borderId="65" xfId="3209" applyFont="1" applyBorder="1" applyAlignment="1">
      <alignment horizontal="center" vertical="center"/>
    </xf>
    <xf numFmtId="0" fontId="178" fillId="0" borderId="66" xfId="3209" applyFont="1" applyBorder="1" applyAlignment="1">
      <alignment horizontal="center" vertical="center"/>
    </xf>
    <xf numFmtId="0" fontId="178" fillId="0" borderId="68" xfId="3209" applyFont="1" applyBorder="1" applyAlignment="1">
      <alignment horizontal="center" vertical="center"/>
    </xf>
    <xf numFmtId="0" fontId="179" fillId="62" borderId="60" xfId="3209" applyFont="1" applyFill="1" applyBorder="1" applyAlignment="1">
      <alignment horizontal="center" vertical="center"/>
    </xf>
    <xf numFmtId="0" fontId="180" fillId="0" borderId="0" xfId="0" applyFont="1" applyAlignment="1">
      <alignment horizontal="center" vertical="center"/>
    </xf>
    <xf numFmtId="0" fontId="171" fillId="60" borderId="56" xfId="0" applyFont="1" applyFill="1" applyBorder="1" applyAlignment="1">
      <alignment horizontal="center" vertical="center"/>
    </xf>
    <xf numFmtId="0" fontId="171" fillId="60" borderId="57" xfId="0" applyFont="1" applyFill="1" applyBorder="1" applyAlignment="1">
      <alignment horizontal="center" vertical="center"/>
    </xf>
    <xf numFmtId="0" fontId="171" fillId="60" borderId="1" xfId="0" applyFont="1" applyFill="1" applyBorder="1" applyAlignment="1">
      <alignment horizontal="center" vertical="center"/>
    </xf>
    <xf numFmtId="0" fontId="171" fillId="60" borderId="45" xfId="0" applyFont="1" applyFill="1" applyBorder="1" applyAlignment="1">
      <alignment horizontal="center" vertical="center"/>
    </xf>
    <xf numFmtId="0" fontId="170" fillId="21" borderId="0" xfId="3192" applyFont="1" applyFill="1" applyAlignment="1">
      <alignment horizontal="center" vertical="center"/>
    </xf>
    <xf numFmtId="41" fontId="171" fillId="60" borderId="1" xfId="1866" applyFont="1" applyFill="1" applyBorder="1" applyAlignment="1">
      <alignment horizontal="center" vertical="center"/>
    </xf>
    <xf numFmtId="41" fontId="171" fillId="60" borderId="45" xfId="1866" applyFont="1" applyFill="1" applyBorder="1" applyAlignment="1">
      <alignment horizontal="center" vertical="center"/>
    </xf>
    <xf numFmtId="0" fontId="171" fillId="60" borderId="60" xfId="1866" applyNumberFormat="1" applyFont="1" applyFill="1" applyBorder="1" applyAlignment="1">
      <alignment horizontal="center" vertical="center"/>
    </xf>
    <xf numFmtId="41" fontId="171" fillId="60" borderId="60" xfId="1866" applyFont="1" applyFill="1" applyBorder="1" applyAlignment="1">
      <alignment horizontal="center" vertical="center"/>
    </xf>
    <xf numFmtId="0" fontId="171" fillId="60" borderId="60" xfId="0" applyFont="1" applyFill="1" applyBorder="1" applyAlignment="1">
      <alignment horizontal="center" vertical="center"/>
    </xf>
    <xf numFmtId="0" fontId="194" fillId="61" borderId="60" xfId="0" applyFont="1" applyFill="1" applyBorder="1" applyAlignment="1">
      <alignment horizontal="center" vertical="center"/>
    </xf>
    <xf numFmtId="0" fontId="191" fillId="66" borderId="60" xfId="3090" applyFont="1" applyFill="1" applyBorder="1" applyAlignment="1">
      <alignment horizontal="center" vertical="center"/>
    </xf>
    <xf numFmtId="42" fontId="191" fillId="0" borderId="60" xfId="3090" applyNumberFormat="1" applyFont="1" applyBorder="1" applyAlignment="1">
      <alignment horizontal="left" vertical="center"/>
    </xf>
    <xf numFmtId="0" fontId="183" fillId="0" borderId="60" xfId="3101" applyFont="1" applyBorder="1" applyAlignment="1">
      <alignment horizontal="center" vertical="center"/>
    </xf>
    <xf numFmtId="0" fontId="195" fillId="0" borderId="60" xfId="3101" applyFont="1" applyBorder="1" applyAlignment="1">
      <alignment horizontal="center" vertical="center"/>
    </xf>
    <xf numFmtId="0" fontId="183" fillId="0" borderId="60" xfId="3101" quotePrefix="1" applyFont="1" applyBorder="1" applyAlignment="1">
      <alignment horizontal="center" vertical="center" wrapText="1"/>
    </xf>
    <xf numFmtId="0" fontId="183" fillId="0" borderId="60" xfId="3101" applyFont="1" applyBorder="1" applyAlignment="1">
      <alignment horizontal="center" vertical="center" wrapText="1"/>
    </xf>
    <xf numFmtId="0" fontId="168" fillId="0" borderId="61" xfId="0" applyFont="1" applyBorder="1" applyAlignment="1">
      <alignment horizontal="center" vertical="center" wrapText="1"/>
    </xf>
    <xf numFmtId="0" fontId="168" fillId="0" borderId="63" xfId="0" applyFont="1" applyBorder="1" applyAlignment="1">
      <alignment horizontal="center" vertical="center" wrapText="1"/>
    </xf>
    <xf numFmtId="0" fontId="168" fillId="0" borderId="53" xfId="0" applyFont="1" applyBorder="1" applyAlignment="1">
      <alignment horizontal="center" vertical="center" wrapText="1"/>
    </xf>
    <xf numFmtId="0" fontId="183" fillId="0" borderId="61" xfId="0" applyFont="1" applyBorder="1" applyAlignment="1">
      <alignment horizontal="center" vertical="center"/>
    </xf>
    <xf numFmtId="0" fontId="183" fillId="0" borderId="63" xfId="0" applyFont="1" applyBorder="1" applyAlignment="1">
      <alignment horizontal="center" vertical="center"/>
    </xf>
    <xf numFmtId="0" fontId="183" fillId="0" borderId="53" xfId="0" applyFont="1" applyBorder="1" applyAlignment="1">
      <alignment horizontal="center" vertical="center"/>
    </xf>
    <xf numFmtId="0" fontId="183" fillId="0" borderId="61" xfId="3101" applyFont="1" applyBorder="1" applyAlignment="1">
      <alignment horizontal="center" vertical="center" wrapText="1"/>
    </xf>
    <xf numFmtId="0" fontId="183" fillId="0" borderId="63" xfId="3101" applyFont="1" applyBorder="1" applyAlignment="1">
      <alignment horizontal="center" vertical="center" wrapText="1"/>
    </xf>
    <xf numFmtId="0" fontId="183" fillId="0" borderId="53" xfId="3101" applyFont="1" applyBorder="1" applyAlignment="1">
      <alignment horizontal="center" vertical="center" wrapText="1"/>
    </xf>
    <xf numFmtId="0" fontId="183" fillId="0" borderId="60" xfId="0" applyFont="1" applyBorder="1" applyAlignment="1">
      <alignment horizontal="center" vertical="center" wrapText="1"/>
    </xf>
    <xf numFmtId="0" fontId="183" fillId="0" borderId="60" xfId="0" applyFont="1" applyBorder="1" applyAlignment="1">
      <alignment horizontal="center" vertical="center"/>
    </xf>
    <xf numFmtId="0" fontId="168" fillId="0" borderId="61" xfId="0" applyFont="1" applyBorder="1" applyAlignment="1">
      <alignment horizontal="center" vertical="center"/>
    </xf>
    <xf numFmtId="0" fontId="168" fillId="0" borderId="63" xfId="0" applyFont="1" applyBorder="1" applyAlignment="1">
      <alignment horizontal="center" vertical="center"/>
    </xf>
    <xf numFmtId="0" fontId="168" fillId="0" borderId="53" xfId="0" applyFont="1" applyBorder="1" applyAlignment="1">
      <alignment horizontal="center" vertical="center"/>
    </xf>
    <xf numFmtId="0" fontId="183" fillId="0" borderId="61" xfId="3101" quotePrefix="1" applyFont="1" applyBorder="1" applyAlignment="1">
      <alignment horizontal="center" vertical="center" wrapText="1"/>
    </xf>
    <xf numFmtId="0" fontId="183" fillId="0" borderId="63" xfId="3101" quotePrefix="1" applyFont="1" applyBorder="1" applyAlignment="1">
      <alignment horizontal="center" vertical="center" wrapText="1"/>
    </xf>
    <xf numFmtId="0" fontId="183" fillId="0" borderId="53" xfId="3101" quotePrefix="1" applyFont="1" applyBorder="1" applyAlignment="1">
      <alignment horizontal="center" vertical="center" wrapText="1"/>
    </xf>
    <xf numFmtId="0" fontId="183" fillId="0" borderId="61" xfId="3101" applyFont="1" applyBorder="1" applyAlignment="1">
      <alignment horizontal="center" vertical="center"/>
    </xf>
    <xf numFmtId="0" fontId="183" fillId="0" borderId="63" xfId="3101" applyFont="1" applyBorder="1" applyAlignment="1">
      <alignment horizontal="center" vertical="center"/>
    </xf>
    <xf numFmtId="0" fontId="183" fillId="0" borderId="53" xfId="3101" applyFont="1" applyBorder="1" applyAlignment="1">
      <alignment horizontal="center" vertical="center"/>
    </xf>
    <xf numFmtId="0" fontId="183" fillId="0" borderId="60" xfId="3101" applyFont="1" applyBorder="1" applyAlignment="1">
      <alignment horizontal="center" vertical="center" wrapText="1" shrinkToFit="1"/>
    </xf>
    <xf numFmtId="42" fontId="191" fillId="65" borderId="65" xfId="3090" applyNumberFormat="1" applyFont="1" applyFill="1" applyBorder="1" applyAlignment="1">
      <alignment horizontal="left" vertical="center"/>
    </xf>
    <xf numFmtId="42" fontId="191" fillId="65" borderId="66" xfId="3090" applyNumberFormat="1" applyFont="1" applyFill="1" applyBorder="1" applyAlignment="1">
      <alignment horizontal="left" vertical="center"/>
    </xf>
    <xf numFmtId="42" fontId="191" fillId="65" borderId="68" xfId="3090" applyNumberFormat="1" applyFont="1" applyFill="1" applyBorder="1" applyAlignment="1">
      <alignment horizontal="left" vertical="center"/>
    </xf>
    <xf numFmtId="0" fontId="188" fillId="0" borderId="0" xfId="3090" applyFont="1" applyAlignment="1">
      <alignment horizontal="center" vertical="center"/>
    </xf>
    <xf numFmtId="0" fontId="183" fillId="15" borderId="61" xfId="3090" applyFont="1" applyFill="1" applyBorder="1" applyAlignment="1">
      <alignment horizontal="center" vertical="center"/>
    </xf>
    <xf numFmtId="0" fontId="183" fillId="15" borderId="53" xfId="3090" applyFont="1" applyFill="1" applyBorder="1" applyAlignment="1">
      <alignment vertical="center"/>
    </xf>
    <xf numFmtId="0" fontId="183" fillId="15" borderId="61" xfId="3090" applyFont="1" applyFill="1" applyBorder="1" applyAlignment="1">
      <alignment horizontal="center" vertical="center" wrapText="1"/>
    </xf>
    <xf numFmtId="0" fontId="183" fillId="15" borderId="53" xfId="3090" applyFont="1" applyFill="1" applyBorder="1" applyAlignment="1">
      <alignment horizontal="center" vertical="center" wrapText="1"/>
    </xf>
    <xf numFmtId="0" fontId="183" fillId="15" borderId="53" xfId="3090" applyFont="1" applyFill="1" applyBorder="1" applyAlignment="1">
      <alignment horizontal="center" vertical="center"/>
    </xf>
    <xf numFmtId="0" fontId="183" fillId="15" borderId="61" xfId="3090" applyFont="1" applyFill="1" applyBorder="1" applyAlignment="1">
      <alignment horizontal="center" vertical="center" shrinkToFit="1"/>
    </xf>
    <xf numFmtId="0" fontId="183" fillId="15" borderId="53" xfId="3090" applyFont="1" applyFill="1" applyBorder="1" applyAlignment="1">
      <alignment horizontal="center" vertical="center" shrinkToFit="1"/>
    </xf>
    <xf numFmtId="0" fontId="183" fillId="0" borderId="53" xfId="0" applyFont="1" applyBorder="1" applyAlignment="1">
      <alignment horizontal="center" vertical="center" wrapText="1"/>
    </xf>
    <xf numFmtId="0" fontId="172" fillId="62" borderId="58" xfId="3090" applyFont="1" applyFill="1" applyBorder="1" applyAlignment="1">
      <alignment horizontal="center" vertical="center"/>
    </xf>
    <xf numFmtId="0" fontId="172" fillId="62" borderId="52" xfId="3090" applyFont="1" applyFill="1" applyBorder="1" applyAlignment="1">
      <alignment horizontal="center" vertical="center"/>
    </xf>
    <xf numFmtId="0" fontId="178" fillId="58" borderId="0" xfId="3209" applyFont="1" applyFill="1" applyAlignment="1">
      <alignment vertical="center"/>
    </xf>
    <xf numFmtId="0" fontId="180" fillId="0" borderId="0" xfId="3090" applyFont="1" applyAlignment="1">
      <alignment horizontal="center" vertical="center"/>
    </xf>
    <xf numFmtId="0" fontId="172" fillId="62" borderId="54" xfId="3090" applyFont="1" applyFill="1" applyBorder="1" applyAlignment="1">
      <alignment horizontal="center" vertical="center"/>
    </xf>
    <xf numFmtId="0" fontId="172" fillId="62" borderId="55" xfId="3090" applyFont="1" applyFill="1" applyBorder="1" applyAlignment="1">
      <alignment horizontal="center" vertical="center"/>
    </xf>
    <xf numFmtId="41" fontId="172" fillId="62" borderId="60" xfId="3218" applyFont="1" applyFill="1" applyBorder="1" applyAlignment="1">
      <alignment horizontal="center" vertical="center"/>
    </xf>
  </cellXfs>
  <cellStyles count="3236">
    <cellStyle name=" " xfId="1" xr:uid="{00000000-0005-0000-0000-000000000000}"/>
    <cellStyle name=" _20080617_실행내역_BMS" xfId="2" xr:uid="{00000000-0005-0000-0000-000001000000}"/>
    <cellStyle name=" _97연말" xfId="3" xr:uid="{00000000-0005-0000-0000-000002000000}"/>
    <cellStyle name=" _97연말_20080617_실행내역_BMS" xfId="4" xr:uid="{00000000-0005-0000-0000-000003000000}"/>
    <cellStyle name=" _97연말1" xfId="5" xr:uid="{00000000-0005-0000-0000-000004000000}"/>
    <cellStyle name=" _97연말1_20080617_실행내역_BMS" xfId="6" xr:uid="{00000000-0005-0000-0000-000005000000}"/>
    <cellStyle name=" _Book1" xfId="7" xr:uid="{00000000-0005-0000-0000-000006000000}"/>
    <cellStyle name=" _Book1_20080617_실행내역_BMS" xfId="8" xr:uid="{00000000-0005-0000-0000-000007000000}"/>
    <cellStyle name="_x000a_386grabber=M" xfId="9" xr:uid="{00000000-0005-0000-0000-000008000000}"/>
    <cellStyle name="#" xfId="10" xr:uid="{00000000-0005-0000-0000-000009000000}"/>
    <cellStyle name="#,##0" xfId="11" xr:uid="{00000000-0005-0000-0000-00000A000000}"/>
    <cellStyle name="#,##0.0" xfId="12" xr:uid="{00000000-0005-0000-0000-00000B000000}"/>
    <cellStyle name="#,##0.00" xfId="13" xr:uid="{00000000-0005-0000-0000-00000C000000}"/>
    <cellStyle name="#,##0.000" xfId="14" xr:uid="{00000000-0005-0000-0000-00000D000000}"/>
    <cellStyle name="#,##0_단가조사표" xfId="15" xr:uid="{00000000-0005-0000-0000-00000E000000}"/>
    <cellStyle name="#_cost9702 (2)_계통도 (2)_계통도 " xfId="16" xr:uid="{00000000-0005-0000-0000-00000F000000}"/>
    <cellStyle name="#_cost9702 (2)_공사비예산서 (2)_계통도 " xfId="17" xr:uid="{00000000-0005-0000-0000-000010000000}"/>
    <cellStyle name="#_cost9702 (2)_공사비예산서_계통도 " xfId="18" xr:uid="{00000000-0005-0000-0000-000011000000}"/>
    <cellStyle name="#_cost9702 (2)_예정공정표 (2)_계통도 " xfId="19" xr:uid="{00000000-0005-0000-0000-000012000000}"/>
    <cellStyle name="#_cost9702 (2)_주요자재_계통도 " xfId="20" xr:uid="{00000000-0005-0000-0000-000013000000}"/>
    <cellStyle name="#_예정공정표_계통도 " xfId="21" xr:uid="{00000000-0005-0000-0000-000014000000}"/>
    <cellStyle name="#_예정공정표_계통도  2 3 2 3" xfId="3230" xr:uid="{AB9AE908-2266-4F7D-9D1E-3E7CD2D1DC65}"/>
    <cellStyle name="#_품셈 " xfId="22" xr:uid="{00000000-0005-0000-0000-000015000000}"/>
    <cellStyle name="#_품셈_계통도 " xfId="23" xr:uid="{00000000-0005-0000-0000-000016000000}"/>
    <cellStyle name="(##.00)" xfId="24" xr:uid="{00000000-0005-0000-0000-000017000000}"/>
    <cellStyle name="(△콤마)" xfId="25" xr:uid="{00000000-0005-0000-0000-000018000000}"/>
    <cellStyle name="(백분율)" xfId="26" xr:uid="{00000000-0005-0000-0000-000019000000}"/>
    <cellStyle name="(콤마)" xfId="27" xr:uid="{00000000-0005-0000-0000-00001A000000}"/>
    <cellStyle name="?? [0]_????? " xfId="28" xr:uid="{00000000-0005-0000-0000-00001B000000}"/>
    <cellStyle name="??_x000c_둄_x001b__x000d_|?_x0001_?_x0003__x0014__x0007__x0001__x0001_" xfId="29" xr:uid="{00000000-0005-0000-0000-00001C000000}"/>
    <cellStyle name="??&amp;O?&amp;H?_x0008__x000f__x0007_?_x0007__x0001__x0001_" xfId="30" xr:uid="{00000000-0005-0000-0000-00001D000000}"/>
    <cellStyle name="??&amp;O?&amp;H?_x0008_??_x0007__x0001__x0001_" xfId="31" xr:uid="{00000000-0005-0000-0000-00001E000000}"/>
    <cellStyle name="???­ [0]_¸ð??¸·" xfId="32" xr:uid="{00000000-0005-0000-0000-00001F000000}"/>
    <cellStyle name="???­_¸ð??¸·" xfId="33" xr:uid="{00000000-0005-0000-0000-000020000000}"/>
    <cellStyle name="???Ø_¸ð??¸·" xfId="34" xr:uid="{00000000-0005-0000-0000-000021000000}"/>
    <cellStyle name="??_????? " xfId="35" xr:uid="{00000000-0005-0000-0000-000022000000}"/>
    <cellStyle name="?Þ¸¶ [0]_¸ð??¸·" xfId="36" xr:uid="{00000000-0005-0000-0000-000023000000}"/>
    <cellStyle name="?Þ¸¶_¸ð??¸·" xfId="37" xr:uid="{00000000-0005-0000-0000-000024000000}"/>
    <cellStyle name="?W?_laroux" xfId="38" xr:uid="{00000000-0005-0000-0000-000025000000}"/>
    <cellStyle name="?曹%U?&amp;H?_x0008_?s_x000a__x0007__x0001__x0001_" xfId="39" xr:uid="{00000000-0005-0000-0000-000026000000}"/>
    <cellStyle name="?珠??? " xfId="40" xr:uid="{00000000-0005-0000-0000-000027000000}"/>
    <cellStyle name="?珠???  2" xfId="41" xr:uid="{00000000-0005-0000-0000-000028000000}"/>
    <cellStyle name="?珠???  2 2" xfId="42" xr:uid="{00000000-0005-0000-0000-000029000000}"/>
    <cellStyle name="?珠???  2 3" xfId="43" xr:uid="{00000000-0005-0000-0000-00002A000000}"/>
    <cellStyle name="?珠???  3" xfId="44" xr:uid="{00000000-0005-0000-0000-00002B000000}"/>
    <cellStyle name="?珠???  4" xfId="45" xr:uid="{00000000-0005-0000-0000-00002C000000}"/>
    <cellStyle name="?珠???  5" xfId="46" xr:uid="{00000000-0005-0000-0000-00002D000000}"/>
    <cellStyle name="_(02.03.05) 묵동 현장관리비 실행" xfId="47" xr:uid="{00000000-0005-0000-0000-00002E000000}"/>
    <cellStyle name="_(02.03.08) 묵동 현장관리비 실행" xfId="48" xr:uid="{00000000-0005-0000-0000-00002F000000}"/>
    <cellStyle name="_(07.31 최종확정)묵동 실행예산" xfId="49" xr:uid="{00000000-0005-0000-0000-000030000000}"/>
    <cellStyle name="_(09.05)인천원당 공통가설공사" xfId="50" xr:uid="{00000000-0005-0000-0000-000031000000}"/>
    <cellStyle name="_(1월2일)" xfId="51" xr:uid="{00000000-0005-0000-0000-000032000000}"/>
    <cellStyle name="_(MAS내역) 원주고등학교-1216" xfId="52" xr:uid="{00000000-0005-0000-0000-000033000000}"/>
    <cellStyle name="_@견적서SAMPLE" xfId="53" xr:uid="{00000000-0005-0000-0000-000034000000}"/>
    <cellStyle name="_001-인원및일반관리비" xfId="54" xr:uid="{00000000-0005-0000-0000-000035000000}"/>
    <cellStyle name="_02.고대생환견적대비표(수량조정)-0916" xfId="55" xr:uid="{00000000-0005-0000-0000-000036000000}"/>
    <cellStyle name="_0411" xfId="56" xr:uid="{00000000-0005-0000-0000-000037000000}"/>
    <cellStyle name="_0701-01001" xfId="57" xr:uid="{00000000-0005-0000-0000-000038000000}"/>
    <cellStyle name="_070629마포교회전기견적" xfId="58" xr:uid="{00000000-0005-0000-0000-000039000000}"/>
    <cellStyle name="_1. 삼성동 실행 030225(조적추가)" xfId="59" xr:uid="{00000000-0005-0000-0000-00003A000000}"/>
    <cellStyle name="_1. 삼성동 실행(030329)" xfId="60" xr:uid="{00000000-0005-0000-0000-00003B000000}"/>
    <cellStyle name="_1. 송도신도시현장관리비전순일검토" xfId="61" xr:uid="{00000000-0005-0000-0000-00003C000000}"/>
    <cellStyle name="_20080617_실행내역_BMS" xfId="62" xr:uid="{00000000-0005-0000-0000-00003D000000}"/>
    <cellStyle name="_20080826_실행" xfId="63" xr:uid="{00000000-0005-0000-0000-00003E000000}"/>
    <cellStyle name="_3. 인천간석동현장관리비전순일 분석" xfId="64" xr:uid="{00000000-0005-0000-0000-00003F000000}"/>
    <cellStyle name="_4. 파주 변경 현장안20030128" xfId="65" xr:uid="{00000000-0005-0000-0000-000040000000}"/>
    <cellStyle name="_80540GBG" xfId="66" xr:uid="{00000000-0005-0000-0000-000041000000}"/>
    <cellStyle name="_99-07-P003 서초쉐르빌설변-2" xfId="67" xr:uid="{00000000-0005-0000-0000-000042000000}"/>
    <cellStyle name="_A" xfId="68" xr:uid="{00000000-0005-0000-0000-000043000000}"/>
    <cellStyle name="_AV_제출(수정)" xfId="69" xr:uid="{00000000-0005-0000-0000-000044000000}"/>
    <cellStyle name="_Book2" xfId="70" xr:uid="{00000000-0005-0000-0000-000045000000}"/>
    <cellStyle name="_Book3" xfId="71" xr:uid="{00000000-0005-0000-0000-000046000000}"/>
    <cellStyle name="_B사" xfId="72" xr:uid="{00000000-0005-0000-0000-000047000000}"/>
    <cellStyle name="_CS_안세진사장님-RAID(2005_2_15)" xfId="73" xr:uid="{00000000-0005-0000-0000-000048000000}"/>
    <cellStyle name="_C사" xfId="74" xr:uid="{00000000-0005-0000-0000-000049000000}"/>
    <cellStyle name="_FCST (2)" xfId="75" xr:uid="{00000000-0005-0000-0000-00004A000000}"/>
    <cellStyle name="_MCC및분전반" xfId="76" xr:uid="{00000000-0005-0000-0000-00004B000000}"/>
    <cellStyle name="_NC12E1F75" xfId="77" xr:uid="{00000000-0005-0000-0000-00004C000000}"/>
    <cellStyle name="_NC1501C82" xfId="78" xr:uid="{00000000-0005-0000-0000-00004D000000}"/>
    <cellStyle name="_NC1ECE460" xfId="79" xr:uid="{00000000-0005-0000-0000-00004E000000}"/>
    <cellStyle name="_NCA07108" xfId="80" xr:uid="{00000000-0005-0000-0000-00004F000000}"/>
    <cellStyle name="_SK 판교탈레시스 CCTV 견적서(명신원본_080820)" xfId="3213" xr:uid="{00000000-0005-0000-0000-000050000000}"/>
    <cellStyle name="_UTILITY-계약B" xfId="81" xr:uid="{00000000-0005-0000-0000-000051000000}"/>
    <cellStyle name="_w-project 방송설비 제출" xfId="82" xr:uid="{00000000-0005-0000-0000-000052000000}"/>
    <cellStyle name="_가로견적" xfId="83" xr:uid="{00000000-0005-0000-0000-000053000000}"/>
    <cellStyle name="_가실행(대전아울렛)" xfId="84" xr:uid="{00000000-0005-0000-0000-000054000000}"/>
    <cellStyle name="_가실행(대혜건축)" xfId="85" xr:uid="{00000000-0005-0000-0000-000055000000}"/>
    <cellStyle name="_가실행(분리발주)" xfId="86" xr:uid="{00000000-0005-0000-0000-000056000000}"/>
    <cellStyle name="_가실행(조선대)-최종" xfId="87" xr:uid="{00000000-0005-0000-0000-000057000000}"/>
    <cellStyle name="_가실행내역(김해공항)" xfId="88" xr:uid="{00000000-0005-0000-0000-000058000000}"/>
    <cellStyle name="_간석동실행(확정)" xfId="89" xr:uid="{00000000-0005-0000-0000-000059000000}"/>
    <cellStyle name="_간석동현장관리비(alt3-2)1021" xfId="90" xr:uid="{00000000-0005-0000-0000-00005A000000}"/>
    <cellStyle name="_간접비(01.09.28-변경내용포함)" xfId="91" xr:uid="{00000000-0005-0000-0000-00005B000000}"/>
    <cellStyle name="_갑지양식" xfId="92" xr:uid="{00000000-0005-0000-0000-00005C000000}"/>
    <cellStyle name="_강릉e-mart" xfId="93" xr:uid="{00000000-0005-0000-0000-00005D000000}"/>
    <cellStyle name="_거제도 명명식장 1차 가실행(20020718)" xfId="94" xr:uid="{00000000-0005-0000-0000-00005E000000}"/>
    <cellStyle name="_건축내역" xfId="95" xr:uid="{00000000-0005-0000-0000-00005F000000}"/>
    <cellStyle name="_건축내역2" xfId="96" xr:uid="{00000000-0005-0000-0000-000060000000}"/>
    <cellStyle name="_건축사업팀검토008-철골공사Ⅲ" xfId="97" xr:uid="{00000000-0005-0000-0000-000061000000}"/>
    <cellStyle name="_검단 실행 작성(0515)" xfId="98" xr:uid="{00000000-0005-0000-0000-000062000000}"/>
    <cellStyle name="_견적대비" xfId="99" xr:uid="{00000000-0005-0000-0000-000063000000}"/>
    <cellStyle name="_견적대비표" xfId="100" xr:uid="{00000000-0005-0000-0000-000064000000}"/>
    <cellStyle name="_견적비교표1" xfId="101" xr:uid="{00000000-0005-0000-0000-000065000000}"/>
    <cellStyle name="_견적서_0309원가분석_0315원가수정" xfId="102" xr:uid="{00000000-0005-0000-0000-000066000000}"/>
    <cellStyle name="_견적서0615(원가)" xfId="103" xr:uid="{00000000-0005-0000-0000-000067000000}"/>
    <cellStyle name="_견적서100" xfId="104" xr:uid="{00000000-0005-0000-0000-000068000000}"/>
    <cellStyle name="_견적서갑지양식" xfId="105" xr:uid="{00000000-0005-0000-0000-000069000000}"/>
    <cellStyle name="_견적서양식" xfId="106" xr:uid="{00000000-0005-0000-0000-00006A000000}"/>
    <cellStyle name="_결재" xfId="107" xr:uid="{00000000-0005-0000-0000-00006B000000}"/>
    <cellStyle name="_결재(개략)1" xfId="108" xr:uid="{00000000-0005-0000-0000-00006C000000}"/>
    <cellStyle name="_결재(미술관)2" xfId="109" xr:uid="{00000000-0005-0000-0000-00006D000000}"/>
    <cellStyle name="_결재(사회공익)" xfId="110" xr:uid="{00000000-0005-0000-0000-00006E000000}"/>
    <cellStyle name="_결재(상공회의소)" xfId="111" xr:uid="{00000000-0005-0000-0000-00006F000000}"/>
    <cellStyle name="_결재(프라자)" xfId="112" xr:uid="{00000000-0005-0000-0000-000070000000}"/>
    <cellStyle name="_결재서류" xfId="113" xr:uid="{00000000-0005-0000-0000-000071000000}"/>
    <cellStyle name="_계원정산건(최종)" xfId="114" xr:uid="{00000000-0005-0000-0000-000072000000}"/>
    <cellStyle name="_고덕 E-MART" xfId="115" xr:uid="{00000000-0005-0000-0000-000073000000}"/>
    <cellStyle name="_고려-수원미네시티(작업)" xfId="116" xr:uid="{00000000-0005-0000-0000-000074000000}"/>
    <cellStyle name="_공도읍 공장신축(수량 수정100)" xfId="117" xr:uid="{00000000-0005-0000-0000-000075000000}"/>
    <cellStyle name="_공사원가계산서(화산초)" xfId="118" xr:uid="{00000000-0005-0000-0000-000076000000}"/>
    <cellStyle name="_관리비" xfId="119" xr:uid="{00000000-0005-0000-0000-000077000000}"/>
    <cellStyle name="_광주+속초내역(듀엘견적)" xfId="120" xr:uid="{00000000-0005-0000-0000-000078000000}"/>
    <cellStyle name="_광주퇴촌면주택" xfId="121" xr:uid="{00000000-0005-0000-0000-000079000000}"/>
    <cellStyle name="_구월동오피스텔(이토협의)의 백업" xfId="122" xr:uid="{00000000-0005-0000-0000-00007A000000}"/>
    <cellStyle name="_군포시 공영차고지 증축공사(통신)" xfId="123" xr:uid="{00000000-0005-0000-0000-00007B000000}"/>
    <cellStyle name="_금속공사 견적서" xfId="124" xr:uid="{00000000-0005-0000-0000-00007C000000}"/>
    <cellStyle name="_기계약대비" xfId="125" xr:uid="{00000000-0005-0000-0000-00007D000000}"/>
    <cellStyle name="_내역-1" xfId="126" xr:uid="{00000000-0005-0000-0000-00007E000000}"/>
    <cellStyle name="_내역서" xfId="127" xr:uid="{00000000-0005-0000-0000-00007F000000}"/>
    <cellStyle name="_내역서 갑지" xfId="128" xr:uid="{00000000-0005-0000-0000-000080000000}"/>
    <cellStyle name="_대갑견적" xfId="129" xr:uid="{00000000-0005-0000-0000-000081000000}"/>
    <cellStyle name="_대갑견적1" xfId="130" xr:uid="{00000000-0005-0000-0000-000082000000}"/>
    <cellStyle name="_대구역사약전내역(자재부제출)" xfId="131" xr:uid="{00000000-0005-0000-0000-000083000000}"/>
    <cellStyle name="_대구용산APT(견적)" xfId="132" xr:uid="{00000000-0005-0000-0000-000084000000}"/>
    <cellStyle name="_대비표" xfId="133" xr:uid="{00000000-0005-0000-0000-000085000000}"/>
    <cellStyle name="_대호전기" xfId="134" xr:uid="{00000000-0005-0000-0000-000086000000}"/>
    <cellStyle name="_롯데본점 신관지하1층" xfId="135" xr:uid="{00000000-0005-0000-0000-000087000000}"/>
    <cellStyle name="_롯데쇼핑(주) 롯데 마그넷 영등포점 신축공사" xfId="136" xr:uid="{00000000-0005-0000-0000-000088000000}"/>
    <cellStyle name="_롯데쇼핑(주)소공동호텔분전반제작납품공사" xfId="137" xr:uid="{00000000-0005-0000-0000-000089000000}"/>
    <cellStyle name="_마그넷 도봉점" xfId="138" xr:uid="{00000000-0005-0000-0000-00008A000000}"/>
    <cellStyle name="_마그넷 마산점" xfId="139" xr:uid="{00000000-0005-0000-0000-00008B000000}"/>
    <cellStyle name="_마그넷마산점" xfId="140" xr:uid="{00000000-0005-0000-0000-00008C000000}"/>
    <cellStyle name="_명품가조명제어" xfId="141" xr:uid="{00000000-0005-0000-0000-00008D000000}"/>
    <cellStyle name="_문래동 방적 방림" xfId="142" xr:uid="{00000000-0005-0000-0000-00008E000000}"/>
    <cellStyle name="_문래동가실행" xfId="143" xr:uid="{00000000-0005-0000-0000-00008F000000}"/>
    <cellStyle name="_문래동쇼핑몰" xfId="144" xr:uid="{00000000-0005-0000-0000-000090000000}"/>
    <cellStyle name="_배관,배선 산출조서_07_06_19" xfId="145" xr:uid="{00000000-0005-0000-0000-000091000000}"/>
    <cellStyle name="_배관배선 산출조서_08_02_26" xfId="146" xr:uid="{00000000-0005-0000-0000-000092000000}"/>
    <cellStyle name="_배관배선물량산출서" xfId="147" xr:uid="{00000000-0005-0000-0000-000093000000}"/>
    <cellStyle name="_배관배선산출" xfId="148" xr:uid="{00000000-0005-0000-0000-000094000000}"/>
    <cellStyle name="_본점본관" xfId="149" xr:uid="{00000000-0005-0000-0000-000095000000}"/>
    <cellStyle name="_부산대경암체육관전기공사-내역서(1)" xfId="150" xr:uid="{00000000-0005-0000-0000-000096000000}"/>
    <cellStyle name="_부평점정산내역" xfId="151" xr:uid="{00000000-0005-0000-0000-000097000000}"/>
    <cellStyle name="_분전반~1" xfId="152" xr:uid="{00000000-0005-0000-0000-000098000000}"/>
    <cellStyle name="_비엠에스 견적양식" xfId="153" xr:uid="{00000000-0005-0000-0000-000099000000}"/>
    <cellStyle name="_산출001-공동구공사" xfId="154" xr:uid="{00000000-0005-0000-0000-00009A000000}"/>
    <cellStyle name="_삼성 실행 내역 수정" xfId="155" xr:uid="{00000000-0005-0000-0000-00009B000000}"/>
    <cellStyle name="_서대전정산내역서(MCC)" xfId="156" xr:uid="{00000000-0005-0000-0000-00009C000000}"/>
    <cellStyle name="_서대전정산내역서(전력제어)" xfId="157" xr:uid="{00000000-0005-0000-0000-00009D000000}"/>
    <cellStyle name="_석고보드-차음시트" xfId="158" xr:uid="{00000000-0005-0000-0000-00009E000000}"/>
    <cellStyle name="_세기기전" xfId="159" xr:uid="{00000000-0005-0000-0000-00009F000000}"/>
    <cellStyle name="_센터블 스파신축공사(토목공사-정주공영)" xfId="160" xr:uid="{00000000-0005-0000-0000-0000A0000000}"/>
    <cellStyle name="_소방설비발의" xfId="161" xr:uid="{00000000-0005-0000-0000-0000A1000000}"/>
    <cellStyle name="_소방전기(최종)" xfId="162" xr:uid="{00000000-0005-0000-0000-0000A2000000}"/>
    <cellStyle name="_송현실행내역" xfId="163" xr:uid="{00000000-0005-0000-0000-0000A3000000}"/>
    <cellStyle name="_수주손익보고" xfId="164" xr:uid="{00000000-0005-0000-0000-0000A4000000}"/>
    <cellStyle name="_신세계연수점" xfId="165" xr:uid="{00000000-0005-0000-0000-0000A5000000}"/>
    <cellStyle name="_신안전기" xfId="166" xr:uid="{00000000-0005-0000-0000-0000A6000000}"/>
    <cellStyle name="_신호등설치공사" xfId="167" xr:uid="{00000000-0005-0000-0000-0000A7000000}"/>
    <cellStyle name="_실행갑지" xfId="168" xr:uid="{00000000-0005-0000-0000-0000A8000000}"/>
    <cellStyle name="_실행갑지(변경)" xfId="169" xr:uid="{00000000-0005-0000-0000-0000A9000000}"/>
    <cellStyle name="_실행내역" xfId="170" xr:uid="{00000000-0005-0000-0000-0000AA000000}"/>
    <cellStyle name="_실행내역(아+부)" xfId="171" xr:uid="{00000000-0005-0000-0000-0000AB000000}"/>
    <cellStyle name="_실행예산(최종사장님승인)" xfId="172" xr:uid="{00000000-0005-0000-0000-0000AC000000}"/>
    <cellStyle name="_아크로리버기준-개산견적기준(건축)" xfId="173" xr:uid="{00000000-0005-0000-0000-0000AD000000}"/>
    <cellStyle name="_아파트계산식3-사업승인용" xfId="174" xr:uid="{00000000-0005-0000-0000-0000AE000000}"/>
    <cellStyle name="_약전설비년간단가" xfId="175" xr:uid="{00000000-0005-0000-0000-0000AF000000}"/>
    <cellStyle name="_양식" xfId="176" xr:uid="{00000000-0005-0000-0000-0000B0000000}"/>
    <cellStyle name="_양재동 도매센타(수정1006)" xfId="177" xr:uid="{00000000-0005-0000-0000-0000B1000000}"/>
    <cellStyle name="_여의도(실행)" xfId="178" xr:uid="{00000000-0005-0000-0000-0000B2000000}"/>
    <cellStyle name="_연기문화예술회관 방송설비(추가자재)-01" xfId="179" xr:uid="{00000000-0005-0000-0000-0000B3000000}"/>
    <cellStyle name="_연세의대 임상시험센타-내역서_09_01_08-실행포함" xfId="180" xr:uid="{00000000-0005-0000-0000-0000B4000000}"/>
    <cellStyle name="_영등포 금성빌딩 전기 견적서 30" xfId="181" xr:uid="{00000000-0005-0000-0000-0000B5000000}"/>
    <cellStyle name="_영등포점 영화관" xfId="182" xr:uid="{00000000-0005-0000-0000-0000B6000000}"/>
    <cellStyle name="_영등포점약전내역(자재부제출)" xfId="183" xr:uid="{00000000-0005-0000-0000-0000B7000000}"/>
    <cellStyle name="_용인동천APT" xfId="184" xr:uid="{00000000-0005-0000-0000-0000B8000000}"/>
    <cellStyle name="_울산 남구 신정동 현대싱그런(개산)" xfId="185" xr:uid="{00000000-0005-0000-0000-0000B9000000}"/>
    <cellStyle name="_울산롯데호텔소방전기견적서" xfId="186" xr:uid="{00000000-0005-0000-0000-0000BA000000}"/>
    <cellStyle name="_울산백화점 발의내역(계약단가적용)" xfId="187" xr:uid="{00000000-0005-0000-0000-0000BB000000}"/>
    <cellStyle name="_울산신정동 24" xfId="188" xr:uid="{00000000-0005-0000-0000-0000BC000000}"/>
    <cellStyle name="_울산신정동 전기공내역(2006.08.03)" xfId="189" xr:uid="{00000000-0005-0000-0000-0000BD000000}"/>
    <cellStyle name="_울산신정동 전기최종실행(2006.08.29)" xfId="190" xr:uid="{00000000-0005-0000-0000-0000BE000000}"/>
    <cellStyle name="_울산점 영화관" xfId="191" xr:uid="{00000000-0005-0000-0000-0000BF000000}"/>
    <cellStyle name="_울산점소방전기공사(발주)" xfId="192" xr:uid="{00000000-0005-0000-0000-0000C0000000}"/>
    <cellStyle name="_원당 1차 실행001(030329)" xfId="193" xr:uid="{00000000-0005-0000-0000-0000C1000000}"/>
    <cellStyle name="_원당실행내역" xfId="194" xr:uid="{00000000-0005-0000-0000-0000C2000000}"/>
    <cellStyle name="_의과대학 AV시스템(08_06_30)_실행" xfId="195" xr:uid="{00000000-0005-0000-0000-0000C3000000}"/>
    <cellStyle name="_의과대학 AV시스템(08_06_30)_제출" xfId="196" xr:uid="{00000000-0005-0000-0000-0000C4000000}"/>
    <cellStyle name="_의정부 정산내역서" xfId="197" xr:uid="{00000000-0005-0000-0000-0000C5000000}"/>
    <cellStyle name="_이촌동 동부아파트 전기 - 견적보고" xfId="198" xr:uid="{00000000-0005-0000-0000-0000C6000000}"/>
    <cellStyle name="_익산점내역" xfId="199" xr:uid="{00000000-0005-0000-0000-0000C7000000}"/>
    <cellStyle name="_익산점일반전기정산내역서(자재부)" xfId="200" xr:uid="{00000000-0005-0000-0000-0000C8000000}"/>
    <cellStyle name="_인덕대 덕관 전기공사현설(전기,통신,조명,수배전반)" xfId="201" xr:uid="{00000000-0005-0000-0000-0000C9000000}"/>
    <cellStyle name="_인덕대 전기공사(물량재산출 최종실행)-2007.02.06" xfId="202" xr:uid="{00000000-0005-0000-0000-0000CA000000}"/>
    <cellStyle name="_인덕대 정산 견적" xfId="203" xr:uid="{00000000-0005-0000-0000-0000CB000000}"/>
    <cellStyle name="_인원계획표 " xfId="204" xr:uid="{00000000-0005-0000-0000-0000CC000000}"/>
    <cellStyle name="_인원계획표  2" xfId="205" xr:uid="{00000000-0005-0000-0000-0000CD000000}"/>
    <cellStyle name="_인원계획표 _금호건설 샘플내역" xfId="206" xr:uid="{00000000-0005-0000-0000-0000CE000000}"/>
    <cellStyle name="_인원계획표 _금호건설(오류3구역)AA" xfId="207" xr:uid="{00000000-0005-0000-0000-0000CF000000}"/>
    <cellStyle name="_인원계획표 _면목동 용마산어울림 가실행작성(04.11.30)" xfId="208" xr:uid="{00000000-0005-0000-0000-0000D0000000}"/>
    <cellStyle name="_인원계획표 _성남올림픽 어을림 가실행작성" xfId="209" xr:uid="{00000000-0005-0000-0000-0000D1000000}"/>
    <cellStyle name="_인원계획표 _오류동(가실행작성중)" xfId="210" xr:uid="{00000000-0005-0000-0000-0000D2000000}"/>
    <cellStyle name="_인원계획표 _오류동(가실행작성중)-1" xfId="211" xr:uid="{00000000-0005-0000-0000-0000D3000000}"/>
    <cellStyle name="_인원계획표 _적격 " xfId="212" xr:uid="{00000000-0005-0000-0000-0000D4000000}"/>
    <cellStyle name="_인원계획표 _적격  2" xfId="213" xr:uid="{00000000-0005-0000-0000-0000D5000000}"/>
    <cellStyle name="_인원계획표 _적격 _금호건설 샘플내역" xfId="214" xr:uid="{00000000-0005-0000-0000-0000D6000000}"/>
    <cellStyle name="_인원계획표 _적격 _금호건설(오류3구역)AA" xfId="215" xr:uid="{00000000-0005-0000-0000-0000D7000000}"/>
    <cellStyle name="_인원계획표 _적격 _면목동 용마산어울림 가실행작성(04.11.30)" xfId="216" xr:uid="{00000000-0005-0000-0000-0000D8000000}"/>
    <cellStyle name="_인원계획표 _적격 _성남올림픽 어을림 가실행작성" xfId="217" xr:uid="{00000000-0005-0000-0000-0000D9000000}"/>
    <cellStyle name="_인원계획표 _적격 _오류동(가실행작성중)" xfId="218" xr:uid="{00000000-0005-0000-0000-0000DA000000}"/>
    <cellStyle name="_인원계획표 _적격 _오류동(가실행작성중)-1" xfId="219" xr:uid="{00000000-0005-0000-0000-0000DB000000}"/>
    <cellStyle name="_인터컴" xfId="220" xr:uid="{00000000-0005-0000-0000-0000DC000000}"/>
    <cellStyle name="_일반전기1공구" xfId="221" xr:uid="{00000000-0005-0000-0000-0000DD000000}"/>
    <cellStyle name="_일반전기2공구" xfId="222" xr:uid="{00000000-0005-0000-0000-0000DE000000}"/>
    <cellStyle name="_일반전기정산" xfId="223" xr:uid="{00000000-0005-0000-0000-0000DF000000}"/>
    <cellStyle name="_입찰표지 " xfId="224" xr:uid="{00000000-0005-0000-0000-0000E0000000}"/>
    <cellStyle name="_입찰표지  2" xfId="225" xr:uid="{00000000-0005-0000-0000-0000E1000000}"/>
    <cellStyle name="_입찰표지 _금호건설 샘플내역" xfId="226" xr:uid="{00000000-0005-0000-0000-0000E2000000}"/>
    <cellStyle name="_입찰표지 _금호건설(오류3구역)AA" xfId="227" xr:uid="{00000000-0005-0000-0000-0000E3000000}"/>
    <cellStyle name="_입찰표지 _면목동 용마산어울림 가실행작성(04.11.30)" xfId="228" xr:uid="{00000000-0005-0000-0000-0000E4000000}"/>
    <cellStyle name="_입찰표지 _성남올림픽 어을림 가실행작성" xfId="229" xr:uid="{00000000-0005-0000-0000-0000E5000000}"/>
    <cellStyle name="_입찰표지 _오류동(가실행작성중)" xfId="230" xr:uid="{00000000-0005-0000-0000-0000E6000000}"/>
    <cellStyle name="_입찰표지 _오류동(가실행작성중)-1" xfId="231" xr:uid="{00000000-0005-0000-0000-0000E7000000}"/>
    <cellStyle name="_작업내역(전기,통신)" xfId="232" xr:uid="{00000000-0005-0000-0000-0000E8000000}"/>
    <cellStyle name="_적격 " xfId="233" xr:uid="{00000000-0005-0000-0000-0000E9000000}"/>
    <cellStyle name="_적격  2" xfId="234" xr:uid="{00000000-0005-0000-0000-0000EA000000}"/>
    <cellStyle name="_적격 _금호건설 샘플내역" xfId="235" xr:uid="{00000000-0005-0000-0000-0000EB000000}"/>
    <cellStyle name="_적격 _금호건설(오류3구역)AA" xfId="236" xr:uid="{00000000-0005-0000-0000-0000EC000000}"/>
    <cellStyle name="_적격 _면목동 용마산어울림 가실행작성(04.11.30)" xfId="237" xr:uid="{00000000-0005-0000-0000-0000ED000000}"/>
    <cellStyle name="_적격 _성남올림픽 어을림 가실행작성" xfId="238" xr:uid="{00000000-0005-0000-0000-0000EE000000}"/>
    <cellStyle name="_적격 _오류동(가실행작성중)" xfId="239" xr:uid="{00000000-0005-0000-0000-0000EF000000}"/>
    <cellStyle name="_적격 _오류동(가실행작성중)-1" xfId="240" xr:uid="{00000000-0005-0000-0000-0000F0000000}"/>
    <cellStyle name="_적격(화산) " xfId="241" xr:uid="{00000000-0005-0000-0000-0000F1000000}"/>
    <cellStyle name="_적격(화산)  2" xfId="242" xr:uid="{00000000-0005-0000-0000-0000F2000000}"/>
    <cellStyle name="_적격(화산) _금호건설 샘플내역" xfId="243" xr:uid="{00000000-0005-0000-0000-0000F3000000}"/>
    <cellStyle name="_적격(화산) _금호건설(오류3구역)AA" xfId="244" xr:uid="{00000000-0005-0000-0000-0000F4000000}"/>
    <cellStyle name="_적격(화산) _면목동 용마산어울림 가실행작성(04.11.30)" xfId="245" xr:uid="{00000000-0005-0000-0000-0000F5000000}"/>
    <cellStyle name="_적격(화산) _성남올림픽 어을림 가실행작성" xfId="246" xr:uid="{00000000-0005-0000-0000-0000F6000000}"/>
    <cellStyle name="_적격(화산) _오류동(가실행작성중)" xfId="247" xr:uid="{00000000-0005-0000-0000-0000F7000000}"/>
    <cellStyle name="_적격(화산) _오류동(가실행작성중)-1" xfId="248" xr:uid="{00000000-0005-0000-0000-0000F8000000}"/>
    <cellStyle name="_전력간선" xfId="249" xr:uid="{00000000-0005-0000-0000-0000F9000000}"/>
    <cellStyle name="_정산-1,2층일반전기" xfId="250" xr:uid="{00000000-0005-0000-0000-0000FA000000}"/>
    <cellStyle name="_정산내역서(음향)" xfId="251" xr:uid="{00000000-0005-0000-0000-0000FB000000}"/>
    <cellStyle name="_정산세부내역(건설사정)" xfId="252" xr:uid="{00000000-0005-0000-0000-0000FC000000}"/>
    <cellStyle name="_조명제어-영등포점" xfId="253" xr:uid="{00000000-0005-0000-0000-0000FD000000}"/>
    <cellStyle name="_준공-약전설비공사" xfId="254" xr:uid="{00000000-0005-0000-0000-0000FE000000}"/>
    <cellStyle name="_진짜수평내역서틀" xfId="255" xr:uid="{00000000-0005-0000-0000-0000FF000000}"/>
    <cellStyle name="_창영초등학교 다목적실 방송장치" xfId="256" xr:uid="{00000000-0005-0000-0000-000000010000}"/>
    <cellStyle name="_청부2중학교 배관배선설비 내역서" xfId="257" xr:uid="{00000000-0005-0000-0000-000001010000}"/>
    <cellStyle name="_청북2중학교 신축공사 방송설비 -01" xfId="258" xr:uid="{00000000-0005-0000-0000-000002010000}"/>
    <cellStyle name="_최종내역(공사)" xfId="259" xr:uid="{00000000-0005-0000-0000-000003010000}"/>
    <cellStyle name="_최종보고-파주완료030401" xfId="260" xr:uid="{00000000-0005-0000-0000-000004010000}"/>
    <cellStyle name="_파주아카데미견적서" xfId="261" xr:uid="{00000000-0005-0000-0000-000005010000}"/>
    <cellStyle name="_파주출판물개략완료" xfId="262" xr:uid="{00000000-0005-0000-0000-000006010000}"/>
    <cellStyle name="_평당공사비(05.26)" xfId="263" xr:uid="{00000000-0005-0000-0000-000007010000}"/>
    <cellStyle name="_평당물량비교" xfId="264" xr:uid="{00000000-0005-0000-0000-000008010000}"/>
    <cellStyle name="_포항실행견적내역" xfId="265" xr:uid="{00000000-0005-0000-0000-000009010000}"/>
    <cellStyle name="_포항점1공구변경내역서" xfId="266" xr:uid="{00000000-0005-0000-0000-00000A010000}"/>
    <cellStyle name="_품의서" xfId="267" xr:uid="{00000000-0005-0000-0000-00000B010000}"/>
    <cellStyle name="_학교비교_19615" xfId="268" xr:uid="{00000000-0005-0000-0000-00000C010000}"/>
    <cellStyle name="_학생회관 휴게실" xfId="269" xr:uid="{00000000-0005-0000-0000-00000D010000}"/>
    <cellStyle name="_한솔건설(주)" xfId="270" xr:uid="{00000000-0005-0000-0000-00000E010000}"/>
    <cellStyle name="_한효빌딩 리모델링 공사(국보)" xfId="271" xr:uid="{00000000-0005-0000-0000-00000F010000}"/>
    <cellStyle name="_현수막 추가" xfId="272" xr:uid="{00000000-0005-0000-0000-000010010000}"/>
    <cellStyle name="_호텔동 임시동력공사" xfId="273" xr:uid="{00000000-0005-0000-0000-000011010000}"/>
    <cellStyle name="_호텔약전전기공사(1공구)-발의" xfId="274" xr:uid="{00000000-0005-0000-0000-000012010000}"/>
    <cellStyle name="_홈플러스인천가좌점-수의계약용" xfId="275" xr:uid="{00000000-0005-0000-0000-000013010000}"/>
    <cellStyle name="´þ·?" xfId="276" xr:uid="{00000000-0005-0000-0000-000014010000}"/>
    <cellStyle name="’E‰Y [0.00]_laroux" xfId="277" xr:uid="{00000000-0005-0000-0000-000015010000}"/>
    <cellStyle name="’E‰Y_laroux" xfId="278" xr:uid="{00000000-0005-0000-0000-000016010000}"/>
    <cellStyle name="¤@?e_TEST-1 " xfId="279" xr:uid="{00000000-0005-0000-0000-000017010000}"/>
    <cellStyle name="+,-,0" xfId="280" xr:uid="{00000000-0005-0000-0000-000018010000}"/>
    <cellStyle name="△ []" xfId="281" xr:uid="{00000000-0005-0000-0000-000019010000}"/>
    <cellStyle name="△ [0]" xfId="282" xr:uid="{00000000-0005-0000-0000-00001A010000}"/>
    <cellStyle name="△백분율" xfId="283" xr:uid="{00000000-0005-0000-0000-00001B010000}"/>
    <cellStyle name="△콤마" xfId="284" xr:uid="{00000000-0005-0000-0000-00001C010000}"/>
    <cellStyle name="°ia¤¼o¼ya¡" xfId="285" xr:uid="{00000000-0005-0000-0000-00001D010000}"/>
    <cellStyle name="°ia¤aa·a1" xfId="286" xr:uid="{00000000-0005-0000-0000-00001E010000}"/>
    <cellStyle name="°ia¤aa·a2" xfId="287" xr:uid="{00000000-0005-0000-0000-00001F010000}"/>
    <cellStyle name="æØè [0.00]_Region Orders (2)" xfId="288" xr:uid="{00000000-0005-0000-0000-000020010000}"/>
    <cellStyle name="æØè_Region Orders (2)" xfId="289" xr:uid="{00000000-0005-0000-0000-000021010000}"/>
    <cellStyle name="ÊÝ [0.00]_Region Orders (2)" xfId="290" xr:uid="{00000000-0005-0000-0000-000022010000}"/>
    <cellStyle name="ÊÝ_Region Orders (2)" xfId="291" xr:uid="{00000000-0005-0000-0000-000023010000}"/>
    <cellStyle name="W_Pacific Region P&amp;L" xfId="292" xr:uid="{00000000-0005-0000-0000-000024010000}"/>
    <cellStyle name="0" xfId="293" xr:uid="{00000000-0005-0000-0000-000025010000}"/>
    <cellStyle name="0%" xfId="294" xr:uid="{00000000-0005-0000-0000-000026010000}"/>
    <cellStyle name="0,0_x000d__x000a_NA_x000d__x000a_" xfId="295" xr:uid="{00000000-0005-0000-0000-000027010000}"/>
    <cellStyle name="0.0" xfId="296" xr:uid="{00000000-0005-0000-0000-000028010000}"/>
    <cellStyle name="0.0%" xfId="297" xr:uid="{00000000-0005-0000-0000-000029010000}"/>
    <cellStyle name="0.00" xfId="298" xr:uid="{00000000-0005-0000-0000-00002A010000}"/>
    <cellStyle name="0.00%" xfId="299" xr:uid="{00000000-0005-0000-0000-00002B010000}"/>
    <cellStyle name="0.000%" xfId="300" xr:uid="{00000000-0005-0000-0000-00002C010000}"/>
    <cellStyle name="0.0000%" xfId="301" xr:uid="{00000000-0005-0000-0000-00002D010000}"/>
    <cellStyle name="00" xfId="302" xr:uid="{00000000-0005-0000-0000-00002E010000}"/>
    <cellStyle name="1" xfId="303" xr:uid="{00000000-0005-0000-0000-00002F010000}"/>
    <cellStyle name="1_laroux" xfId="304" xr:uid="{00000000-0005-0000-0000-000030010000}"/>
    <cellStyle name="1_laroux_ATC-YOON1" xfId="305" xr:uid="{00000000-0005-0000-0000-000031010000}"/>
    <cellStyle name="1_단가조사표" xfId="306" xr:uid="{00000000-0005-0000-0000-000032010000}"/>
    <cellStyle name="1_단가조사표_1011소각" xfId="307" xr:uid="{00000000-0005-0000-0000-000033010000}"/>
    <cellStyle name="1_단가조사표_1113교~1" xfId="308" xr:uid="{00000000-0005-0000-0000-000034010000}"/>
    <cellStyle name="1_단가조사표_121내역" xfId="309" xr:uid="{00000000-0005-0000-0000-000035010000}"/>
    <cellStyle name="1_단가조사표_객토량" xfId="310" xr:uid="{00000000-0005-0000-0000-000036010000}"/>
    <cellStyle name="1_단가조사표_교통센~1" xfId="311" xr:uid="{00000000-0005-0000-0000-000037010000}"/>
    <cellStyle name="1_단가조사표_교통센터412" xfId="312" xr:uid="{00000000-0005-0000-0000-000038010000}"/>
    <cellStyle name="1_단가조사표_교통수" xfId="313" xr:uid="{00000000-0005-0000-0000-000039010000}"/>
    <cellStyle name="1_단가조사표_교통수량산출서" xfId="314" xr:uid="{00000000-0005-0000-0000-00003A010000}"/>
    <cellStyle name="1_단가조사표_구조물대가 (2)" xfId="315" xr:uid="{00000000-0005-0000-0000-00003B010000}"/>
    <cellStyle name="1_단가조사표_내역서 (2)" xfId="316" xr:uid="{00000000-0005-0000-0000-00003C010000}"/>
    <cellStyle name="1_단가조사표_대전관저지구" xfId="317" xr:uid="{00000000-0005-0000-0000-00003D010000}"/>
    <cellStyle name="1_단가조사표_동측지~1" xfId="318" xr:uid="{00000000-0005-0000-0000-00003E010000}"/>
    <cellStyle name="1_단가조사표_동측지원422" xfId="319" xr:uid="{00000000-0005-0000-0000-00003F010000}"/>
    <cellStyle name="1_단가조사표_동측지원512" xfId="320" xr:uid="{00000000-0005-0000-0000-000040010000}"/>
    <cellStyle name="1_단가조사표_동측지원524" xfId="321" xr:uid="{00000000-0005-0000-0000-000041010000}"/>
    <cellStyle name="1_단가조사표_부대422" xfId="322" xr:uid="{00000000-0005-0000-0000-000042010000}"/>
    <cellStyle name="1_단가조사표_부대시설" xfId="323" xr:uid="{00000000-0005-0000-0000-000043010000}"/>
    <cellStyle name="1_단가조사표_소각수~1" xfId="324" xr:uid="{00000000-0005-0000-0000-000044010000}"/>
    <cellStyle name="1_단가조사표_소각수내역서" xfId="325" xr:uid="{00000000-0005-0000-0000-000045010000}"/>
    <cellStyle name="1_단가조사표_소각수목2" xfId="326" xr:uid="{00000000-0005-0000-0000-000046010000}"/>
    <cellStyle name="1_단가조사표_수량산출서 (2)" xfId="327" xr:uid="{00000000-0005-0000-0000-000047010000}"/>
    <cellStyle name="1_단가조사표_엑스포~1" xfId="328" xr:uid="{00000000-0005-0000-0000-000048010000}"/>
    <cellStyle name="1_단가조사표_엑스포한빛1" xfId="329" xr:uid="{00000000-0005-0000-0000-000049010000}"/>
    <cellStyle name="1_단가조사표_여객터미널331" xfId="330" xr:uid="{00000000-0005-0000-0000-00004A010000}"/>
    <cellStyle name="1_단가조사표_여객터미널513" xfId="331" xr:uid="{00000000-0005-0000-0000-00004B010000}"/>
    <cellStyle name="1_단가조사표_여객터미널629" xfId="332" xr:uid="{00000000-0005-0000-0000-00004C010000}"/>
    <cellStyle name="1_단가조사표_외곽도로616" xfId="333" xr:uid="{00000000-0005-0000-0000-00004D010000}"/>
    <cellStyle name="1_단가조사표_원가계~1" xfId="334" xr:uid="{00000000-0005-0000-0000-00004E010000}"/>
    <cellStyle name="1_단가조사표_유기질" xfId="335" xr:uid="{00000000-0005-0000-0000-00004F010000}"/>
    <cellStyle name="1_단가조사표_자재조서 (2)" xfId="336" xr:uid="{00000000-0005-0000-0000-000050010000}"/>
    <cellStyle name="1_단가조사표_총괄내역" xfId="337" xr:uid="{00000000-0005-0000-0000-000051010000}"/>
    <cellStyle name="1_단가조사표_총괄내역 (2)" xfId="338" xr:uid="{00000000-0005-0000-0000-000052010000}"/>
    <cellStyle name="1_단가조사표_터미널도로403" xfId="339" xr:uid="{00000000-0005-0000-0000-000053010000}"/>
    <cellStyle name="1_단가조사표_터미널도로429" xfId="340" xr:uid="{00000000-0005-0000-0000-000054010000}"/>
    <cellStyle name="1_단가조사표_포장일위" xfId="341" xr:uid="{00000000-0005-0000-0000-000055010000}"/>
    <cellStyle name="1_시민계략공사" xfId="342" xr:uid="{00000000-0005-0000-0000-000056010000}"/>
    <cellStyle name="1_시민계략공사_전기-한남" xfId="343" xr:uid="{00000000-0005-0000-0000-000057010000}"/>
    <cellStyle name="19990216" xfId="344" xr:uid="{00000000-0005-0000-0000-000058010000}"/>
    <cellStyle name="¹e" xfId="345" xr:uid="{00000000-0005-0000-0000-000059010000}"/>
    <cellStyle name="¹eº" xfId="346" xr:uid="{00000000-0005-0000-0000-00005A010000}"/>
    <cellStyle name="¹éº" xfId="347" xr:uid="{00000000-0005-0000-0000-00005B010000}"/>
    <cellStyle name="¹eº_가곡초내역서" xfId="348" xr:uid="{00000000-0005-0000-0000-00005C010000}"/>
    <cellStyle name="¹éº_가곡초내역서" xfId="349" xr:uid="{00000000-0005-0000-0000-00005D010000}"/>
    <cellStyle name="¹eº_마곡보완" xfId="350" xr:uid="{00000000-0005-0000-0000-00005E010000}"/>
    <cellStyle name="¹éº_마곡보완" xfId="351" xr:uid="{00000000-0005-0000-0000-00005F010000}"/>
    <cellStyle name="¹eº_마곡보완_가곡초내역서" xfId="352" xr:uid="{00000000-0005-0000-0000-000060010000}"/>
    <cellStyle name="¹éº_마곡보완_가곡초내역서" xfId="353" xr:uid="{00000000-0005-0000-0000-000061010000}"/>
    <cellStyle name="¹eº_마곡보완_인테리어내역서" xfId="354" xr:uid="{00000000-0005-0000-0000-000062010000}"/>
    <cellStyle name="¹éº_마곡보완_인테리어내역서" xfId="355" xr:uid="{00000000-0005-0000-0000-000063010000}"/>
    <cellStyle name="¹eº_인테리어내역서" xfId="356" xr:uid="{00000000-0005-0000-0000-000064010000}"/>
    <cellStyle name="¹éº_인테리어내역서" xfId="357" xr:uid="{00000000-0005-0000-0000-000065010000}"/>
    <cellStyle name="¹eºÐA²_±aA¸" xfId="358" xr:uid="{00000000-0005-0000-0000-000066010000}"/>
    <cellStyle name="1월" xfId="359" xr:uid="{00000000-0005-0000-0000-000067010000}"/>
    <cellStyle name="2" xfId="360" xr:uid="{00000000-0005-0000-0000-000068010000}"/>
    <cellStyle name="2_laroux" xfId="361" xr:uid="{00000000-0005-0000-0000-000069010000}"/>
    <cellStyle name="2_laroux_ATC-YOON1" xfId="362" xr:uid="{00000000-0005-0000-0000-00006A010000}"/>
    <cellStyle name="2_단가조사표" xfId="363" xr:uid="{00000000-0005-0000-0000-00006B010000}"/>
    <cellStyle name="2_단가조사표_1011소각" xfId="364" xr:uid="{00000000-0005-0000-0000-00006C010000}"/>
    <cellStyle name="2_단가조사표_1113교~1" xfId="365" xr:uid="{00000000-0005-0000-0000-00006D010000}"/>
    <cellStyle name="2_단가조사표_121내역" xfId="366" xr:uid="{00000000-0005-0000-0000-00006E010000}"/>
    <cellStyle name="2_단가조사표_객토량" xfId="367" xr:uid="{00000000-0005-0000-0000-00006F010000}"/>
    <cellStyle name="2_단가조사표_교통센~1" xfId="368" xr:uid="{00000000-0005-0000-0000-000070010000}"/>
    <cellStyle name="2_단가조사표_교통센터412" xfId="369" xr:uid="{00000000-0005-0000-0000-000071010000}"/>
    <cellStyle name="2_단가조사표_교통수" xfId="370" xr:uid="{00000000-0005-0000-0000-000072010000}"/>
    <cellStyle name="2_단가조사표_교통수량산출서" xfId="371" xr:uid="{00000000-0005-0000-0000-000073010000}"/>
    <cellStyle name="2_단가조사표_구조물대가 (2)" xfId="372" xr:uid="{00000000-0005-0000-0000-000074010000}"/>
    <cellStyle name="2_단가조사표_내역서 (2)" xfId="373" xr:uid="{00000000-0005-0000-0000-000075010000}"/>
    <cellStyle name="2_단가조사표_대전관저지구" xfId="374" xr:uid="{00000000-0005-0000-0000-000076010000}"/>
    <cellStyle name="2_단가조사표_동측지~1" xfId="375" xr:uid="{00000000-0005-0000-0000-000077010000}"/>
    <cellStyle name="2_단가조사표_동측지원422" xfId="376" xr:uid="{00000000-0005-0000-0000-000078010000}"/>
    <cellStyle name="2_단가조사표_동측지원512" xfId="377" xr:uid="{00000000-0005-0000-0000-000079010000}"/>
    <cellStyle name="2_단가조사표_동측지원524" xfId="378" xr:uid="{00000000-0005-0000-0000-00007A010000}"/>
    <cellStyle name="2_단가조사표_부대422" xfId="379" xr:uid="{00000000-0005-0000-0000-00007B010000}"/>
    <cellStyle name="2_단가조사표_부대시설" xfId="380" xr:uid="{00000000-0005-0000-0000-00007C010000}"/>
    <cellStyle name="2_단가조사표_소각수~1" xfId="381" xr:uid="{00000000-0005-0000-0000-00007D010000}"/>
    <cellStyle name="2_단가조사표_소각수내역서" xfId="382" xr:uid="{00000000-0005-0000-0000-00007E010000}"/>
    <cellStyle name="2_단가조사표_소각수목2" xfId="383" xr:uid="{00000000-0005-0000-0000-00007F010000}"/>
    <cellStyle name="2_단가조사표_수량산출서 (2)" xfId="384" xr:uid="{00000000-0005-0000-0000-000080010000}"/>
    <cellStyle name="2_단가조사표_엑스포~1" xfId="385" xr:uid="{00000000-0005-0000-0000-000081010000}"/>
    <cellStyle name="2_단가조사표_엑스포한빛1" xfId="386" xr:uid="{00000000-0005-0000-0000-000082010000}"/>
    <cellStyle name="2_단가조사표_여객터미널331" xfId="387" xr:uid="{00000000-0005-0000-0000-000083010000}"/>
    <cellStyle name="2_단가조사표_여객터미널513" xfId="388" xr:uid="{00000000-0005-0000-0000-000084010000}"/>
    <cellStyle name="2_단가조사표_여객터미널629" xfId="389" xr:uid="{00000000-0005-0000-0000-000085010000}"/>
    <cellStyle name="2_단가조사표_외곽도로616" xfId="390" xr:uid="{00000000-0005-0000-0000-000086010000}"/>
    <cellStyle name="2_단가조사표_원가계~1" xfId="391" xr:uid="{00000000-0005-0000-0000-000087010000}"/>
    <cellStyle name="2_단가조사표_유기질" xfId="392" xr:uid="{00000000-0005-0000-0000-000088010000}"/>
    <cellStyle name="2_단가조사표_자재조서 (2)" xfId="393" xr:uid="{00000000-0005-0000-0000-000089010000}"/>
    <cellStyle name="2_단가조사표_총괄내역" xfId="394" xr:uid="{00000000-0005-0000-0000-00008A010000}"/>
    <cellStyle name="2_단가조사표_총괄내역 (2)" xfId="395" xr:uid="{00000000-0005-0000-0000-00008B010000}"/>
    <cellStyle name="2_단가조사표_터미널도로403" xfId="396" xr:uid="{00000000-0005-0000-0000-00008C010000}"/>
    <cellStyle name="2_단가조사표_터미널도로429" xfId="397" xr:uid="{00000000-0005-0000-0000-00008D010000}"/>
    <cellStyle name="2_단가조사표_포장일위" xfId="398" xr:uid="{00000000-0005-0000-0000-00008E010000}"/>
    <cellStyle name="20% - 강조색1" xfId="399" builtinId="30" customBuiltin="1"/>
    <cellStyle name="20% - 강조색1 10 2" xfId="400" xr:uid="{00000000-0005-0000-0000-000090010000}"/>
    <cellStyle name="20% - 강조색1 11 2" xfId="401" xr:uid="{00000000-0005-0000-0000-000091010000}"/>
    <cellStyle name="20% - 강조색1 12 2" xfId="402" xr:uid="{00000000-0005-0000-0000-000092010000}"/>
    <cellStyle name="20% - 강조색1 13 2" xfId="403" xr:uid="{00000000-0005-0000-0000-000093010000}"/>
    <cellStyle name="20% - 강조색1 14 2" xfId="404" xr:uid="{00000000-0005-0000-0000-000094010000}"/>
    <cellStyle name="20% - 강조색1 15 2" xfId="405" xr:uid="{00000000-0005-0000-0000-000095010000}"/>
    <cellStyle name="20% - 강조색1 2" xfId="406" xr:uid="{00000000-0005-0000-0000-000096010000}"/>
    <cellStyle name="20% - 강조색1 2 2" xfId="407" xr:uid="{00000000-0005-0000-0000-000097010000}"/>
    <cellStyle name="20% - 강조색1 3" xfId="408" xr:uid="{00000000-0005-0000-0000-000098010000}"/>
    <cellStyle name="20% - 강조색1 3 2" xfId="409" xr:uid="{00000000-0005-0000-0000-000099010000}"/>
    <cellStyle name="20% - 강조색1 4" xfId="410" xr:uid="{00000000-0005-0000-0000-00009A010000}"/>
    <cellStyle name="20% - 강조색1 4 2 3 2 4 2 2" xfId="3228" xr:uid="{227111DB-0DDF-4A7F-9286-FAEE44251288}"/>
    <cellStyle name="20% - 강조색1 4 4 2 2 5 2" xfId="3227" xr:uid="{B3BC46E0-C0DA-4767-AD2F-94A806F1798E}"/>
    <cellStyle name="20% - 강조색1 5" xfId="411" xr:uid="{00000000-0005-0000-0000-00009B010000}"/>
    <cellStyle name="20% - 강조색1 6" xfId="412" xr:uid="{00000000-0005-0000-0000-00009C010000}"/>
    <cellStyle name="20% - 강조색1 7" xfId="413" xr:uid="{00000000-0005-0000-0000-00009D010000}"/>
    <cellStyle name="20% - 강조색1 8" xfId="414" xr:uid="{00000000-0005-0000-0000-00009E010000}"/>
    <cellStyle name="20% - 강조색1 8 2" xfId="415" xr:uid="{00000000-0005-0000-0000-00009F010000}"/>
    <cellStyle name="20% - 강조색1 9" xfId="416" xr:uid="{00000000-0005-0000-0000-0000A0010000}"/>
    <cellStyle name="20% - 강조색2" xfId="417" builtinId="34" customBuiltin="1"/>
    <cellStyle name="20% - 강조색2 10 2" xfId="418" xr:uid="{00000000-0005-0000-0000-0000A2010000}"/>
    <cellStyle name="20% - 강조색2 11 2" xfId="419" xr:uid="{00000000-0005-0000-0000-0000A3010000}"/>
    <cellStyle name="20% - 강조색2 12 2" xfId="420" xr:uid="{00000000-0005-0000-0000-0000A4010000}"/>
    <cellStyle name="20% - 강조색2 13 2" xfId="421" xr:uid="{00000000-0005-0000-0000-0000A5010000}"/>
    <cellStyle name="20% - 강조색2 14 2" xfId="422" xr:uid="{00000000-0005-0000-0000-0000A6010000}"/>
    <cellStyle name="20% - 강조색2 15 2" xfId="423" xr:uid="{00000000-0005-0000-0000-0000A7010000}"/>
    <cellStyle name="20% - 강조색2 15 2 2 5 2" xfId="3229" xr:uid="{F2562DE9-2FD3-4AD2-9FD8-75E6E4D52796}"/>
    <cellStyle name="20% - 강조색2 2" xfId="424" xr:uid="{00000000-0005-0000-0000-0000A8010000}"/>
    <cellStyle name="20% - 강조색2 2 2" xfId="425" xr:uid="{00000000-0005-0000-0000-0000A9010000}"/>
    <cellStyle name="20% - 강조색2 3" xfId="426" xr:uid="{00000000-0005-0000-0000-0000AA010000}"/>
    <cellStyle name="20% - 강조색2 3 2" xfId="427" xr:uid="{00000000-0005-0000-0000-0000AB010000}"/>
    <cellStyle name="20% - 강조색2 4" xfId="428" xr:uid="{00000000-0005-0000-0000-0000AC010000}"/>
    <cellStyle name="20% - 강조색2 5" xfId="429" xr:uid="{00000000-0005-0000-0000-0000AD010000}"/>
    <cellStyle name="20% - 강조색2 6" xfId="430" xr:uid="{00000000-0005-0000-0000-0000AE010000}"/>
    <cellStyle name="20% - 강조색2 7" xfId="431" xr:uid="{00000000-0005-0000-0000-0000AF010000}"/>
    <cellStyle name="20% - 강조색2 8" xfId="432" xr:uid="{00000000-0005-0000-0000-0000B0010000}"/>
    <cellStyle name="20% - 강조색2 8 2" xfId="433" xr:uid="{00000000-0005-0000-0000-0000B1010000}"/>
    <cellStyle name="20% - 강조색2 9" xfId="434" xr:uid="{00000000-0005-0000-0000-0000B2010000}"/>
    <cellStyle name="20% - 강조색3" xfId="435" builtinId="38" customBuiltin="1"/>
    <cellStyle name="20% - 강조색3 10 2" xfId="436" xr:uid="{00000000-0005-0000-0000-0000B4010000}"/>
    <cellStyle name="20% - 강조색3 11 2" xfId="437" xr:uid="{00000000-0005-0000-0000-0000B5010000}"/>
    <cellStyle name="20% - 강조색3 12 2" xfId="438" xr:uid="{00000000-0005-0000-0000-0000B6010000}"/>
    <cellStyle name="20% - 강조색3 13 2" xfId="439" xr:uid="{00000000-0005-0000-0000-0000B7010000}"/>
    <cellStyle name="20% - 강조색3 14 2" xfId="440" xr:uid="{00000000-0005-0000-0000-0000B8010000}"/>
    <cellStyle name="20% - 강조색3 15 2" xfId="441" xr:uid="{00000000-0005-0000-0000-0000B9010000}"/>
    <cellStyle name="20% - 강조색3 2" xfId="442" xr:uid="{00000000-0005-0000-0000-0000BA010000}"/>
    <cellStyle name="20% - 강조색3 2 2" xfId="443" xr:uid="{00000000-0005-0000-0000-0000BB010000}"/>
    <cellStyle name="20% - 강조색3 3" xfId="444" xr:uid="{00000000-0005-0000-0000-0000BC010000}"/>
    <cellStyle name="20% - 강조색3 3 2" xfId="445" xr:uid="{00000000-0005-0000-0000-0000BD010000}"/>
    <cellStyle name="20% - 강조색3 4" xfId="446" xr:uid="{00000000-0005-0000-0000-0000BE010000}"/>
    <cellStyle name="20% - 강조색3 5" xfId="447" xr:uid="{00000000-0005-0000-0000-0000BF010000}"/>
    <cellStyle name="20% - 강조색3 6" xfId="448" xr:uid="{00000000-0005-0000-0000-0000C0010000}"/>
    <cellStyle name="20% - 강조색3 7" xfId="449" xr:uid="{00000000-0005-0000-0000-0000C1010000}"/>
    <cellStyle name="20% - 강조색3 8" xfId="450" xr:uid="{00000000-0005-0000-0000-0000C2010000}"/>
    <cellStyle name="20% - 강조색3 8 2" xfId="451" xr:uid="{00000000-0005-0000-0000-0000C3010000}"/>
    <cellStyle name="20% - 강조색3 9" xfId="452" xr:uid="{00000000-0005-0000-0000-0000C4010000}"/>
    <cellStyle name="20% - 강조색4" xfId="453" builtinId="42" customBuiltin="1"/>
    <cellStyle name="20% - 강조색4 10 2" xfId="454" xr:uid="{00000000-0005-0000-0000-0000C6010000}"/>
    <cellStyle name="20% - 강조색4 11 2" xfId="455" xr:uid="{00000000-0005-0000-0000-0000C7010000}"/>
    <cellStyle name="20% - 강조색4 12 2" xfId="456" xr:uid="{00000000-0005-0000-0000-0000C8010000}"/>
    <cellStyle name="20% - 강조색4 13 2" xfId="457" xr:uid="{00000000-0005-0000-0000-0000C9010000}"/>
    <cellStyle name="20% - 강조색4 14 2" xfId="458" xr:uid="{00000000-0005-0000-0000-0000CA010000}"/>
    <cellStyle name="20% - 강조색4 15 2" xfId="459" xr:uid="{00000000-0005-0000-0000-0000CB010000}"/>
    <cellStyle name="20% - 강조색4 2" xfId="460" xr:uid="{00000000-0005-0000-0000-0000CC010000}"/>
    <cellStyle name="20% - 강조색4 2 2" xfId="461" xr:uid="{00000000-0005-0000-0000-0000CD010000}"/>
    <cellStyle name="20% - 강조색4 3" xfId="462" xr:uid="{00000000-0005-0000-0000-0000CE010000}"/>
    <cellStyle name="20% - 강조색4 3 2" xfId="463" xr:uid="{00000000-0005-0000-0000-0000CF010000}"/>
    <cellStyle name="20% - 강조색4 4" xfId="464" xr:uid="{00000000-0005-0000-0000-0000D0010000}"/>
    <cellStyle name="20% - 강조색4 5" xfId="465" xr:uid="{00000000-0005-0000-0000-0000D1010000}"/>
    <cellStyle name="20% - 강조색4 6" xfId="466" xr:uid="{00000000-0005-0000-0000-0000D2010000}"/>
    <cellStyle name="20% - 강조색4 7" xfId="467" xr:uid="{00000000-0005-0000-0000-0000D3010000}"/>
    <cellStyle name="20% - 강조색4 8" xfId="468" xr:uid="{00000000-0005-0000-0000-0000D4010000}"/>
    <cellStyle name="20% - 강조색4 8 2" xfId="469" xr:uid="{00000000-0005-0000-0000-0000D5010000}"/>
    <cellStyle name="20% - 강조색4 9" xfId="470" xr:uid="{00000000-0005-0000-0000-0000D6010000}"/>
    <cellStyle name="20% - 강조색5" xfId="471" builtinId="46" customBuiltin="1"/>
    <cellStyle name="20% - 강조색5 10 2" xfId="472" xr:uid="{00000000-0005-0000-0000-0000D8010000}"/>
    <cellStyle name="20% - 강조색5 11 2" xfId="473" xr:uid="{00000000-0005-0000-0000-0000D9010000}"/>
    <cellStyle name="20% - 강조색5 12 2" xfId="474" xr:uid="{00000000-0005-0000-0000-0000DA010000}"/>
    <cellStyle name="20% - 강조색5 13 2" xfId="475" xr:uid="{00000000-0005-0000-0000-0000DB010000}"/>
    <cellStyle name="20% - 강조색5 14 2" xfId="476" xr:uid="{00000000-0005-0000-0000-0000DC010000}"/>
    <cellStyle name="20% - 강조색5 15 2" xfId="477" xr:uid="{00000000-0005-0000-0000-0000DD010000}"/>
    <cellStyle name="20% - 강조색5 2" xfId="478" xr:uid="{00000000-0005-0000-0000-0000DE010000}"/>
    <cellStyle name="20% - 강조색5 2 2" xfId="479" xr:uid="{00000000-0005-0000-0000-0000DF010000}"/>
    <cellStyle name="20% - 강조색5 3" xfId="480" xr:uid="{00000000-0005-0000-0000-0000E0010000}"/>
    <cellStyle name="20% - 강조색5 4" xfId="481" xr:uid="{00000000-0005-0000-0000-0000E1010000}"/>
    <cellStyle name="20% - 강조색5 5" xfId="482" xr:uid="{00000000-0005-0000-0000-0000E2010000}"/>
    <cellStyle name="20% - 강조색5 6" xfId="483" xr:uid="{00000000-0005-0000-0000-0000E3010000}"/>
    <cellStyle name="20% - 강조색5 7" xfId="484" xr:uid="{00000000-0005-0000-0000-0000E4010000}"/>
    <cellStyle name="20% - 강조색5 8 2" xfId="485" xr:uid="{00000000-0005-0000-0000-0000E5010000}"/>
    <cellStyle name="20% - 강조색5 9" xfId="486" xr:uid="{00000000-0005-0000-0000-0000E6010000}"/>
    <cellStyle name="20% - 강조색6" xfId="487" builtinId="50" customBuiltin="1"/>
    <cellStyle name="20% - 강조색6 10 2" xfId="488" xr:uid="{00000000-0005-0000-0000-0000E8010000}"/>
    <cellStyle name="20% - 강조색6 11 2" xfId="489" xr:uid="{00000000-0005-0000-0000-0000E9010000}"/>
    <cellStyle name="20% - 강조색6 12 2" xfId="490" xr:uid="{00000000-0005-0000-0000-0000EA010000}"/>
    <cellStyle name="20% - 강조색6 13 2" xfId="491" xr:uid="{00000000-0005-0000-0000-0000EB010000}"/>
    <cellStyle name="20% - 강조색6 14 2" xfId="492" xr:uid="{00000000-0005-0000-0000-0000EC010000}"/>
    <cellStyle name="20% - 강조색6 15 2" xfId="493" xr:uid="{00000000-0005-0000-0000-0000ED010000}"/>
    <cellStyle name="20% - 강조색6 2" xfId="494" xr:uid="{00000000-0005-0000-0000-0000EE010000}"/>
    <cellStyle name="20% - 강조색6 2 2" xfId="495" xr:uid="{00000000-0005-0000-0000-0000EF010000}"/>
    <cellStyle name="20% - 강조색6 3" xfId="496" xr:uid="{00000000-0005-0000-0000-0000F0010000}"/>
    <cellStyle name="20% - 강조색6 3 2" xfId="497" xr:uid="{00000000-0005-0000-0000-0000F1010000}"/>
    <cellStyle name="20% - 강조색6 4" xfId="498" xr:uid="{00000000-0005-0000-0000-0000F2010000}"/>
    <cellStyle name="20% - 강조색6 5" xfId="499" xr:uid="{00000000-0005-0000-0000-0000F3010000}"/>
    <cellStyle name="20% - 강조색6 6" xfId="500" xr:uid="{00000000-0005-0000-0000-0000F4010000}"/>
    <cellStyle name="20% - 강조색6 7" xfId="501" xr:uid="{00000000-0005-0000-0000-0000F5010000}"/>
    <cellStyle name="20% - 강조색6 8" xfId="502" xr:uid="{00000000-0005-0000-0000-0000F6010000}"/>
    <cellStyle name="20% - 강조색6 8 2" xfId="503" xr:uid="{00000000-0005-0000-0000-0000F7010000}"/>
    <cellStyle name="20% - 강조색6 9" xfId="504" xr:uid="{00000000-0005-0000-0000-0000F8010000}"/>
    <cellStyle name="³?a￥" xfId="505" xr:uid="{00000000-0005-0000-0000-0000F9010000}"/>
    <cellStyle name="40% - 강조색1" xfId="506" builtinId="31" customBuiltin="1"/>
    <cellStyle name="40% - 강조색1 10 2" xfId="507" xr:uid="{00000000-0005-0000-0000-0000FB010000}"/>
    <cellStyle name="40% - 강조색1 11 2" xfId="508" xr:uid="{00000000-0005-0000-0000-0000FC010000}"/>
    <cellStyle name="40% - 강조색1 12 2" xfId="509" xr:uid="{00000000-0005-0000-0000-0000FD010000}"/>
    <cellStyle name="40% - 강조색1 13 2" xfId="510" xr:uid="{00000000-0005-0000-0000-0000FE010000}"/>
    <cellStyle name="40% - 강조색1 14 2" xfId="511" xr:uid="{00000000-0005-0000-0000-0000FF010000}"/>
    <cellStyle name="40% - 강조색1 15 2" xfId="512" xr:uid="{00000000-0005-0000-0000-000000020000}"/>
    <cellStyle name="40% - 강조색1 2" xfId="513" xr:uid="{00000000-0005-0000-0000-000001020000}"/>
    <cellStyle name="40% - 강조색1 2 2" xfId="514" xr:uid="{00000000-0005-0000-0000-000002020000}"/>
    <cellStyle name="40% - 강조색1 3" xfId="515" xr:uid="{00000000-0005-0000-0000-000003020000}"/>
    <cellStyle name="40% - 강조색1 3 2" xfId="516" xr:uid="{00000000-0005-0000-0000-000004020000}"/>
    <cellStyle name="40% - 강조색1 4" xfId="517" xr:uid="{00000000-0005-0000-0000-000005020000}"/>
    <cellStyle name="40% - 강조색1 5" xfId="518" xr:uid="{00000000-0005-0000-0000-000006020000}"/>
    <cellStyle name="40% - 강조색1 6" xfId="519" xr:uid="{00000000-0005-0000-0000-000007020000}"/>
    <cellStyle name="40% - 강조색1 7" xfId="520" xr:uid="{00000000-0005-0000-0000-000008020000}"/>
    <cellStyle name="40% - 강조색1 8" xfId="521" xr:uid="{00000000-0005-0000-0000-000009020000}"/>
    <cellStyle name="40% - 강조색1 8 2" xfId="522" xr:uid="{00000000-0005-0000-0000-00000A020000}"/>
    <cellStyle name="40% - 강조색1 9" xfId="523" xr:uid="{00000000-0005-0000-0000-00000B020000}"/>
    <cellStyle name="40% - 강조색2" xfId="524" builtinId="35" customBuiltin="1"/>
    <cellStyle name="40% - 강조색2 10 2" xfId="525" xr:uid="{00000000-0005-0000-0000-00000D020000}"/>
    <cellStyle name="40% - 강조색2 11 2" xfId="526" xr:uid="{00000000-0005-0000-0000-00000E020000}"/>
    <cellStyle name="40% - 강조색2 12 2" xfId="527" xr:uid="{00000000-0005-0000-0000-00000F020000}"/>
    <cellStyle name="40% - 강조색2 13 2" xfId="528" xr:uid="{00000000-0005-0000-0000-000010020000}"/>
    <cellStyle name="40% - 강조색2 14 2" xfId="529" xr:uid="{00000000-0005-0000-0000-000011020000}"/>
    <cellStyle name="40% - 강조색2 15 2" xfId="530" xr:uid="{00000000-0005-0000-0000-000012020000}"/>
    <cellStyle name="40% - 강조색2 2" xfId="531" xr:uid="{00000000-0005-0000-0000-000013020000}"/>
    <cellStyle name="40% - 강조색2 2 2" xfId="532" xr:uid="{00000000-0005-0000-0000-000014020000}"/>
    <cellStyle name="40% - 강조색2 3" xfId="533" xr:uid="{00000000-0005-0000-0000-000015020000}"/>
    <cellStyle name="40% - 강조색2 4" xfId="534" xr:uid="{00000000-0005-0000-0000-000016020000}"/>
    <cellStyle name="40% - 강조색2 5" xfId="535" xr:uid="{00000000-0005-0000-0000-000017020000}"/>
    <cellStyle name="40% - 강조색2 6" xfId="536" xr:uid="{00000000-0005-0000-0000-000018020000}"/>
    <cellStyle name="40% - 강조색2 7" xfId="537" xr:uid="{00000000-0005-0000-0000-000019020000}"/>
    <cellStyle name="40% - 강조색2 8 2" xfId="538" xr:uid="{00000000-0005-0000-0000-00001A020000}"/>
    <cellStyle name="40% - 강조색2 9" xfId="539" xr:uid="{00000000-0005-0000-0000-00001B020000}"/>
    <cellStyle name="40% - 강조색3" xfId="540" builtinId="39" customBuiltin="1"/>
    <cellStyle name="40% - 강조색3 10 2" xfId="541" xr:uid="{00000000-0005-0000-0000-00001D020000}"/>
    <cellStyle name="40% - 강조색3 11 2" xfId="542" xr:uid="{00000000-0005-0000-0000-00001E020000}"/>
    <cellStyle name="40% - 강조색3 12 2" xfId="543" xr:uid="{00000000-0005-0000-0000-00001F020000}"/>
    <cellStyle name="40% - 강조색3 13 2" xfId="544" xr:uid="{00000000-0005-0000-0000-000020020000}"/>
    <cellStyle name="40% - 강조색3 14 2" xfId="545" xr:uid="{00000000-0005-0000-0000-000021020000}"/>
    <cellStyle name="40% - 강조색3 15 2" xfId="546" xr:uid="{00000000-0005-0000-0000-000022020000}"/>
    <cellStyle name="40% - 강조색3 2" xfId="547" xr:uid="{00000000-0005-0000-0000-000023020000}"/>
    <cellStyle name="40% - 강조색3 2 2" xfId="548" xr:uid="{00000000-0005-0000-0000-000024020000}"/>
    <cellStyle name="40% - 강조색3 3" xfId="549" xr:uid="{00000000-0005-0000-0000-000025020000}"/>
    <cellStyle name="40% - 강조색3 3 2" xfId="550" xr:uid="{00000000-0005-0000-0000-000026020000}"/>
    <cellStyle name="40% - 강조색3 4" xfId="551" xr:uid="{00000000-0005-0000-0000-000027020000}"/>
    <cellStyle name="40% - 강조색3 5" xfId="552" xr:uid="{00000000-0005-0000-0000-000028020000}"/>
    <cellStyle name="40% - 강조색3 6" xfId="553" xr:uid="{00000000-0005-0000-0000-000029020000}"/>
    <cellStyle name="40% - 강조색3 7" xfId="554" xr:uid="{00000000-0005-0000-0000-00002A020000}"/>
    <cellStyle name="40% - 강조색3 8" xfId="555" xr:uid="{00000000-0005-0000-0000-00002B020000}"/>
    <cellStyle name="40% - 강조색3 8 2" xfId="556" xr:uid="{00000000-0005-0000-0000-00002C020000}"/>
    <cellStyle name="40% - 강조색3 9" xfId="557" xr:uid="{00000000-0005-0000-0000-00002D020000}"/>
    <cellStyle name="40% - 강조색4" xfId="558" builtinId="43" customBuiltin="1"/>
    <cellStyle name="40% - 강조색4 10 2" xfId="559" xr:uid="{00000000-0005-0000-0000-00002F020000}"/>
    <cellStyle name="40% - 강조색4 11 2" xfId="560" xr:uid="{00000000-0005-0000-0000-000030020000}"/>
    <cellStyle name="40% - 강조색4 12 2" xfId="561" xr:uid="{00000000-0005-0000-0000-000031020000}"/>
    <cellStyle name="40% - 강조색4 13 2" xfId="562" xr:uid="{00000000-0005-0000-0000-000032020000}"/>
    <cellStyle name="40% - 강조색4 14 2" xfId="563" xr:uid="{00000000-0005-0000-0000-000033020000}"/>
    <cellStyle name="40% - 강조색4 15 2" xfId="564" xr:uid="{00000000-0005-0000-0000-000034020000}"/>
    <cellStyle name="40% - 강조색4 2" xfId="565" xr:uid="{00000000-0005-0000-0000-000035020000}"/>
    <cellStyle name="40% - 강조색4 2 2" xfId="566" xr:uid="{00000000-0005-0000-0000-000036020000}"/>
    <cellStyle name="40% - 강조색4 3" xfId="567" xr:uid="{00000000-0005-0000-0000-000037020000}"/>
    <cellStyle name="40% - 강조색4 3 2" xfId="568" xr:uid="{00000000-0005-0000-0000-000038020000}"/>
    <cellStyle name="40% - 강조색4 4" xfId="569" xr:uid="{00000000-0005-0000-0000-000039020000}"/>
    <cellStyle name="40% - 강조색4 5" xfId="570" xr:uid="{00000000-0005-0000-0000-00003A020000}"/>
    <cellStyle name="40% - 강조색4 6" xfId="571" xr:uid="{00000000-0005-0000-0000-00003B020000}"/>
    <cellStyle name="40% - 강조색4 7" xfId="572" xr:uid="{00000000-0005-0000-0000-00003C020000}"/>
    <cellStyle name="40% - 강조색4 8" xfId="573" xr:uid="{00000000-0005-0000-0000-00003D020000}"/>
    <cellStyle name="40% - 강조색4 8 2" xfId="574" xr:uid="{00000000-0005-0000-0000-00003E020000}"/>
    <cellStyle name="40% - 강조색4 9" xfId="575" xr:uid="{00000000-0005-0000-0000-00003F020000}"/>
    <cellStyle name="40% - 강조색5" xfId="576" builtinId="47" customBuiltin="1"/>
    <cellStyle name="40% - 강조색5 10 2" xfId="577" xr:uid="{00000000-0005-0000-0000-000041020000}"/>
    <cellStyle name="40% - 강조색5 11 2" xfId="578" xr:uid="{00000000-0005-0000-0000-000042020000}"/>
    <cellStyle name="40% - 강조색5 12 2" xfId="579" xr:uid="{00000000-0005-0000-0000-000043020000}"/>
    <cellStyle name="40% - 강조색5 13 2" xfId="580" xr:uid="{00000000-0005-0000-0000-000044020000}"/>
    <cellStyle name="40% - 강조색5 14 2" xfId="581" xr:uid="{00000000-0005-0000-0000-000045020000}"/>
    <cellStyle name="40% - 강조색5 15 2" xfId="582" xr:uid="{00000000-0005-0000-0000-000046020000}"/>
    <cellStyle name="40% - 강조색5 2" xfId="583" xr:uid="{00000000-0005-0000-0000-000047020000}"/>
    <cellStyle name="40% - 강조색5 2 2" xfId="584" xr:uid="{00000000-0005-0000-0000-000048020000}"/>
    <cellStyle name="40% - 강조색5 3" xfId="585" xr:uid="{00000000-0005-0000-0000-000049020000}"/>
    <cellStyle name="40% - 강조색5 3 2" xfId="586" xr:uid="{00000000-0005-0000-0000-00004A020000}"/>
    <cellStyle name="40% - 강조색5 4" xfId="587" xr:uid="{00000000-0005-0000-0000-00004B020000}"/>
    <cellStyle name="40% - 강조색5 5" xfId="588" xr:uid="{00000000-0005-0000-0000-00004C020000}"/>
    <cellStyle name="40% - 강조색5 6" xfId="589" xr:uid="{00000000-0005-0000-0000-00004D020000}"/>
    <cellStyle name="40% - 강조색5 7" xfId="590" xr:uid="{00000000-0005-0000-0000-00004E020000}"/>
    <cellStyle name="40% - 강조색5 8" xfId="591" xr:uid="{00000000-0005-0000-0000-00004F020000}"/>
    <cellStyle name="40% - 강조색5 8 2" xfId="592" xr:uid="{00000000-0005-0000-0000-000050020000}"/>
    <cellStyle name="40% - 강조색5 9" xfId="593" xr:uid="{00000000-0005-0000-0000-000051020000}"/>
    <cellStyle name="40% - 강조색6" xfId="594" builtinId="51" customBuiltin="1"/>
    <cellStyle name="40% - 강조색6 10 2" xfId="595" xr:uid="{00000000-0005-0000-0000-000053020000}"/>
    <cellStyle name="40% - 강조색6 11 2" xfId="596" xr:uid="{00000000-0005-0000-0000-000054020000}"/>
    <cellStyle name="40% - 강조색6 12 2" xfId="597" xr:uid="{00000000-0005-0000-0000-000055020000}"/>
    <cellStyle name="40% - 강조색6 13 2" xfId="598" xr:uid="{00000000-0005-0000-0000-000056020000}"/>
    <cellStyle name="40% - 강조색6 14 2" xfId="599" xr:uid="{00000000-0005-0000-0000-000057020000}"/>
    <cellStyle name="40% - 강조색6 15 2" xfId="600" xr:uid="{00000000-0005-0000-0000-000058020000}"/>
    <cellStyle name="40% - 강조색6 2" xfId="601" xr:uid="{00000000-0005-0000-0000-000059020000}"/>
    <cellStyle name="40% - 강조색6 2 2" xfId="602" xr:uid="{00000000-0005-0000-0000-00005A020000}"/>
    <cellStyle name="40% - 강조색6 3" xfId="603" xr:uid="{00000000-0005-0000-0000-00005B020000}"/>
    <cellStyle name="40% - 강조색6 3 2" xfId="604" xr:uid="{00000000-0005-0000-0000-00005C020000}"/>
    <cellStyle name="40% - 강조색6 4" xfId="605" xr:uid="{00000000-0005-0000-0000-00005D020000}"/>
    <cellStyle name="40% - 강조색6 5" xfId="606" xr:uid="{00000000-0005-0000-0000-00005E020000}"/>
    <cellStyle name="40% - 강조색6 6" xfId="607" xr:uid="{00000000-0005-0000-0000-00005F020000}"/>
    <cellStyle name="40% - 강조색6 7" xfId="608" xr:uid="{00000000-0005-0000-0000-000060020000}"/>
    <cellStyle name="40% - 강조색6 8" xfId="609" xr:uid="{00000000-0005-0000-0000-000061020000}"/>
    <cellStyle name="40% - 강조색6 8 2" xfId="610" xr:uid="{00000000-0005-0000-0000-000062020000}"/>
    <cellStyle name="40% - 강조색6 9" xfId="611" xr:uid="{00000000-0005-0000-0000-000063020000}"/>
    <cellStyle name="60" xfId="612" xr:uid="{00000000-0005-0000-0000-000064020000}"/>
    <cellStyle name="60% - 강조색1" xfId="613" builtinId="32" customBuiltin="1"/>
    <cellStyle name="60% - 강조색1 10 2" xfId="614" xr:uid="{00000000-0005-0000-0000-000066020000}"/>
    <cellStyle name="60% - 강조색1 11 2" xfId="615" xr:uid="{00000000-0005-0000-0000-000067020000}"/>
    <cellStyle name="60% - 강조색1 12 2" xfId="616" xr:uid="{00000000-0005-0000-0000-000068020000}"/>
    <cellStyle name="60% - 강조색1 13 2" xfId="617" xr:uid="{00000000-0005-0000-0000-000069020000}"/>
    <cellStyle name="60% - 강조색1 14 2" xfId="618" xr:uid="{00000000-0005-0000-0000-00006A020000}"/>
    <cellStyle name="60% - 강조색1 15 2" xfId="619" xr:uid="{00000000-0005-0000-0000-00006B020000}"/>
    <cellStyle name="60% - 강조색1 2" xfId="620" xr:uid="{00000000-0005-0000-0000-00006C020000}"/>
    <cellStyle name="60% - 강조색1 2 2" xfId="621" xr:uid="{00000000-0005-0000-0000-00006D020000}"/>
    <cellStyle name="60% - 강조색1 3" xfId="622" xr:uid="{00000000-0005-0000-0000-00006E020000}"/>
    <cellStyle name="60% - 강조색1 3 2" xfId="623" xr:uid="{00000000-0005-0000-0000-00006F020000}"/>
    <cellStyle name="60% - 강조색1 4" xfId="624" xr:uid="{00000000-0005-0000-0000-000070020000}"/>
    <cellStyle name="60% - 강조색1 5" xfId="625" xr:uid="{00000000-0005-0000-0000-000071020000}"/>
    <cellStyle name="60% - 강조색1 6" xfId="626" xr:uid="{00000000-0005-0000-0000-000072020000}"/>
    <cellStyle name="60% - 강조색1 7" xfId="627" xr:uid="{00000000-0005-0000-0000-000073020000}"/>
    <cellStyle name="60% - 강조색1 8" xfId="628" xr:uid="{00000000-0005-0000-0000-000074020000}"/>
    <cellStyle name="60% - 강조색1 8 2" xfId="629" xr:uid="{00000000-0005-0000-0000-000075020000}"/>
    <cellStyle name="60% - 강조색1 9" xfId="630" xr:uid="{00000000-0005-0000-0000-000076020000}"/>
    <cellStyle name="60% - 강조색2" xfId="631" builtinId="36" customBuiltin="1"/>
    <cellStyle name="60% - 강조색2 2" xfId="632" xr:uid="{00000000-0005-0000-0000-000078020000}"/>
    <cellStyle name="60% - 강조색2 2 2" xfId="633" xr:uid="{00000000-0005-0000-0000-000079020000}"/>
    <cellStyle name="60% - 강조색2 3" xfId="634" xr:uid="{00000000-0005-0000-0000-00007A020000}"/>
    <cellStyle name="60% - 강조색2 3 2" xfId="635" xr:uid="{00000000-0005-0000-0000-00007B020000}"/>
    <cellStyle name="60% - 강조색2 4" xfId="636" xr:uid="{00000000-0005-0000-0000-00007C020000}"/>
    <cellStyle name="60% - 강조색2 5" xfId="637" xr:uid="{00000000-0005-0000-0000-00007D020000}"/>
    <cellStyle name="60% - 강조색2 6" xfId="638" xr:uid="{00000000-0005-0000-0000-00007E020000}"/>
    <cellStyle name="60% - 강조색2 7" xfId="639" xr:uid="{00000000-0005-0000-0000-00007F020000}"/>
    <cellStyle name="60% - 강조색2 8" xfId="640" xr:uid="{00000000-0005-0000-0000-000080020000}"/>
    <cellStyle name="60% - 강조색3" xfId="641" builtinId="40" customBuiltin="1"/>
    <cellStyle name="60% - 강조색3 10 2" xfId="642" xr:uid="{00000000-0005-0000-0000-000082020000}"/>
    <cellStyle name="60% - 강조색3 11 2" xfId="643" xr:uid="{00000000-0005-0000-0000-000083020000}"/>
    <cellStyle name="60% - 강조색3 12 2" xfId="644" xr:uid="{00000000-0005-0000-0000-000084020000}"/>
    <cellStyle name="60% - 강조색3 13 2" xfId="645" xr:uid="{00000000-0005-0000-0000-000085020000}"/>
    <cellStyle name="60% - 강조색3 14 2" xfId="646" xr:uid="{00000000-0005-0000-0000-000086020000}"/>
    <cellStyle name="60% - 강조색3 15 2" xfId="647" xr:uid="{00000000-0005-0000-0000-000087020000}"/>
    <cellStyle name="60% - 강조색3 2" xfId="648" xr:uid="{00000000-0005-0000-0000-000088020000}"/>
    <cellStyle name="60% - 강조색3 2 2" xfId="649" xr:uid="{00000000-0005-0000-0000-000089020000}"/>
    <cellStyle name="60% - 강조색3 3" xfId="650" xr:uid="{00000000-0005-0000-0000-00008A020000}"/>
    <cellStyle name="60% - 강조색3 3 2" xfId="651" xr:uid="{00000000-0005-0000-0000-00008B020000}"/>
    <cellStyle name="60% - 강조색3 4" xfId="652" xr:uid="{00000000-0005-0000-0000-00008C020000}"/>
    <cellStyle name="60% - 강조색3 5" xfId="653" xr:uid="{00000000-0005-0000-0000-00008D020000}"/>
    <cellStyle name="60% - 강조색3 6" xfId="654" xr:uid="{00000000-0005-0000-0000-00008E020000}"/>
    <cellStyle name="60% - 강조색3 7" xfId="655" xr:uid="{00000000-0005-0000-0000-00008F020000}"/>
    <cellStyle name="60% - 강조색3 8" xfId="656" xr:uid="{00000000-0005-0000-0000-000090020000}"/>
    <cellStyle name="60% - 강조색3 8 2" xfId="657" xr:uid="{00000000-0005-0000-0000-000091020000}"/>
    <cellStyle name="60% - 강조색3 9" xfId="658" xr:uid="{00000000-0005-0000-0000-000092020000}"/>
    <cellStyle name="60% - 강조색4" xfId="659" builtinId="44" customBuiltin="1"/>
    <cellStyle name="60% - 강조색4 10 2" xfId="660" xr:uid="{00000000-0005-0000-0000-000094020000}"/>
    <cellStyle name="60% - 강조색4 11 2" xfId="661" xr:uid="{00000000-0005-0000-0000-000095020000}"/>
    <cellStyle name="60% - 강조색4 12 2" xfId="662" xr:uid="{00000000-0005-0000-0000-000096020000}"/>
    <cellStyle name="60% - 강조색4 13 2" xfId="663" xr:uid="{00000000-0005-0000-0000-000097020000}"/>
    <cellStyle name="60% - 강조색4 14 2" xfId="664" xr:uid="{00000000-0005-0000-0000-000098020000}"/>
    <cellStyle name="60% - 강조색4 15 2" xfId="665" xr:uid="{00000000-0005-0000-0000-000099020000}"/>
    <cellStyle name="60% - 강조색4 2" xfId="666" xr:uid="{00000000-0005-0000-0000-00009A020000}"/>
    <cellStyle name="60% - 강조색4 2 2" xfId="667" xr:uid="{00000000-0005-0000-0000-00009B020000}"/>
    <cellStyle name="60% - 강조색4 3" xfId="668" xr:uid="{00000000-0005-0000-0000-00009C020000}"/>
    <cellStyle name="60% - 강조색4 3 2" xfId="669" xr:uid="{00000000-0005-0000-0000-00009D020000}"/>
    <cellStyle name="60% - 강조색4 4" xfId="670" xr:uid="{00000000-0005-0000-0000-00009E020000}"/>
    <cellStyle name="60% - 강조색4 5" xfId="671" xr:uid="{00000000-0005-0000-0000-00009F020000}"/>
    <cellStyle name="60% - 강조색4 6" xfId="672" xr:uid="{00000000-0005-0000-0000-0000A0020000}"/>
    <cellStyle name="60% - 강조색4 7" xfId="673" xr:uid="{00000000-0005-0000-0000-0000A1020000}"/>
    <cellStyle name="60% - 강조색4 8" xfId="674" xr:uid="{00000000-0005-0000-0000-0000A2020000}"/>
    <cellStyle name="60% - 강조색4 8 2" xfId="675" xr:uid="{00000000-0005-0000-0000-0000A3020000}"/>
    <cellStyle name="60% - 강조색4 9" xfId="676" xr:uid="{00000000-0005-0000-0000-0000A4020000}"/>
    <cellStyle name="60% - 강조색5" xfId="677" builtinId="48" customBuiltin="1"/>
    <cellStyle name="60% - 강조색5 2" xfId="678" xr:uid="{00000000-0005-0000-0000-0000A6020000}"/>
    <cellStyle name="60% - 강조색5 2 2" xfId="679" xr:uid="{00000000-0005-0000-0000-0000A7020000}"/>
    <cellStyle name="60% - 강조색5 3" xfId="680" xr:uid="{00000000-0005-0000-0000-0000A8020000}"/>
    <cellStyle name="60% - 강조색5 3 2" xfId="681" xr:uid="{00000000-0005-0000-0000-0000A9020000}"/>
    <cellStyle name="60% - 강조색5 4" xfId="682" xr:uid="{00000000-0005-0000-0000-0000AA020000}"/>
    <cellStyle name="60% - 강조색5 5" xfId="683" xr:uid="{00000000-0005-0000-0000-0000AB020000}"/>
    <cellStyle name="60% - 강조색5 6" xfId="684" xr:uid="{00000000-0005-0000-0000-0000AC020000}"/>
    <cellStyle name="60% - 강조색5 7" xfId="685" xr:uid="{00000000-0005-0000-0000-0000AD020000}"/>
    <cellStyle name="60% - 강조색5 8" xfId="686" xr:uid="{00000000-0005-0000-0000-0000AE020000}"/>
    <cellStyle name="60% - 강조색6" xfId="687" builtinId="52" customBuiltin="1"/>
    <cellStyle name="60% - 강조색6 10 2" xfId="688" xr:uid="{00000000-0005-0000-0000-0000B0020000}"/>
    <cellStyle name="60% - 강조색6 11 2" xfId="689" xr:uid="{00000000-0005-0000-0000-0000B1020000}"/>
    <cellStyle name="60% - 강조색6 12 2" xfId="690" xr:uid="{00000000-0005-0000-0000-0000B2020000}"/>
    <cellStyle name="60% - 강조색6 13 2" xfId="691" xr:uid="{00000000-0005-0000-0000-0000B3020000}"/>
    <cellStyle name="60% - 강조색6 14 2" xfId="692" xr:uid="{00000000-0005-0000-0000-0000B4020000}"/>
    <cellStyle name="60% - 강조색6 15 2" xfId="693" xr:uid="{00000000-0005-0000-0000-0000B5020000}"/>
    <cellStyle name="60% - 강조색6 2" xfId="694" xr:uid="{00000000-0005-0000-0000-0000B6020000}"/>
    <cellStyle name="60% - 강조색6 2 2" xfId="695" xr:uid="{00000000-0005-0000-0000-0000B7020000}"/>
    <cellStyle name="60% - 강조색6 3" xfId="696" xr:uid="{00000000-0005-0000-0000-0000B8020000}"/>
    <cellStyle name="60% - 강조색6 3 2" xfId="697" xr:uid="{00000000-0005-0000-0000-0000B9020000}"/>
    <cellStyle name="60% - 강조색6 4" xfId="698" xr:uid="{00000000-0005-0000-0000-0000BA020000}"/>
    <cellStyle name="60% - 강조색6 5" xfId="699" xr:uid="{00000000-0005-0000-0000-0000BB020000}"/>
    <cellStyle name="60% - 강조색6 6" xfId="700" xr:uid="{00000000-0005-0000-0000-0000BC020000}"/>
    <cellStyle name="60% - 강조색6 7" xfId="701" xr:uid="{00000000-0005-0000-0000-0000BD020000}"/>
    <cellStyle name="60% - 강조색6 8" xfId="702" xr:uid="{00000000-0005-0000-0000-0000BE020000}"/>
    <cellStyle name="60% - 강조색6 8 2" xfId="703" xr:uid="{00000000-0005-0000-0000-0000BF020000}"/>
    <cellStyle name="60% - 강조색6 9" xfId="704" xr:uid="{00000000-0005-0000-0000-0000C0020000}"/>
    <cellStyle name="_x0014_7." xfId="705" xr:uid="{00000000-0005-0000-0000-0000C1020000}"/>
    <cellStyle name="82" xfId="706" xr:uid="{00000000-0005-0000-0000-0000C2020000}"/>
    <cellStyle name="90" xfId="707" xr:uid="{00000000-0005-0000-0000-0000C3020000}"/>
    <cellStyle name="A" xfId="708" xr:uid="{00000000-0005-0000-0000-0000C4020000}"/>
    <cellStyle name="A_BOOKCITY(전기)" xfId="709" xr:uid="{00000000-0005-0000-0000-0000C5020000}"/>
    <cellStyle name="A_BOOKCITY(전기)_금호건설 샘플내역" xfId="710" xr:uid="{00000000-0005-0000-0000-0000C6020000}"/>
    <cellStyle name="A_BOOKCITY(전기)_금호건설(오류3구역)AA" xfId="711" xr:uid="{00000000-0005-0000-0000-0000C7020000}"/>
    <cellStyle name="A_BOOKCITY(전기)_면목동 용마산어울림 가실행작성(04.11.30)" xfId="712" xr:uid="{00000000-0005-0000-0000-0000C8020000}"/>
    <cellStyle name="A_BOOKCITY(전기)_성남올림픽 어을림 가실행작성" xfId="713" xr:uid="{00000000-0005-0000-0000-0000C9020000}"/>
    <cellStyle name="A_BOOKCITY(전기)_오류동(가실행작성중)" xfId="714" xr:uid="{00000000-0005-0000-0000-0000CA020000}"/>
    <cellStyle name="A_BOOKCITY(전기)_오류동(가실행작성중)-1" xfId="715" xr:uid="{00000000-0005-0000-0000-0000CB020000}"/>
    <cellStyle name="A_공설운동진입(가실행)" xfId="716" xr:uid="{00000000-0005-0000-0000-0000CC020000}"/>
    <cellStyle name="A_공설운동진입(가실행)_BOOKCITY(전기)" xfId="717" xr:uid="{00000000-0005-0000-0000-0000CD020000}"/>
    <cellStyle name="A_공설운동진입(가실행)_BOOKCITY(전기)_금호건설 샘플내역" xfId="718" xr:uid="{00000000-0005-0000-0000-0000CE020000}"/>
    <cellStyle name="A_공설운동진입(가실행)_BOOKCITY(전기)_금호건설(오류3구역)AA" xfId="719" xr:uid="{00000000-0005-0000-0000-0000CF020000}"/>
    <cellStyle name="A_공설운동진입(가실행)_BOOKCITY(전기)_면목동 용마산어울림 가실행작성(04.11.30)" xfId="720" xr:uid="{00000000-0005-0000-0000-0000D0020000}"/>
    <cellStyle name="A_공설운동진입(가실행)_BOOKCITY(전기)_성남올림픽 어을림 가실행작성" xfId="721" xr:uid="{00000000-0005-0000-0000-0000D1020000}"/>
    <cellStyle name="A_공설운동진입(가실행)_BOOKCITY(전기)_오류동(가실행작성중)" xfId="722" xr:uid="{00000000-0005-0000-0000-0000D2020000}"/>
    <cellStyle name="A_공설운동진입(가실행)_BOOKCITY(전기)_오류동(가실행작성중)-1" xfId="723" xr:uid="{00000000-0005-0000-0000-0000D3020000}"/>
    <cellStyle name="A_공설운동진입(가실행)_금호건설 샘플내역" xfId="724" xr:uid="{00000000-0005-0000-0000-0000D4020000}"/>
    <cellStyle name="A_공설운동진입(가실행)_금호건설(오류3구역)AA" xfId="725" xr:uid="{00000000-0005-0000-0000-0000D5020000}"/>
    <cellStyle name="A_공설운동진입(가실행)_면목동 용마산어울림 가실행작성(04.11.30)" xfId="726" xr:uid="{00000000-0005-0000-0000-0000D6020000}"/>
    <cellStyle name="A_공설운동진입(가실행)_사본 - 파주 북시티(이채)" xfId="727" xr:uid="{00000000-0005-0000-0000-0000D7020000}"/>
    <cellStyle name="A_공설운동진입(가실행)_사본 - 파주 북시티(이채)_금호건설 샘플내역" xfId="728" xr:uid="{00000000-0005-0000-0000-0000D8020000}"/>
    <cellStyle name="A_공설운동진입(가실행)_사본 - 파주 북시티(이채)_금호건설(오류3구역)AA" xfId="729" xr:uid="{00000000-0005-0000-0000-0000D9020000}"/>
    <cellStyle name="A_공설운동진입(가실행)_사본 - 파주 북시티(이채)_면목동 용마산어울림 가실행작성(04.11.30)" xfId="730" xr:uid="{00000000-0005-0000-0000-0000DA020000}"/>
    <cellStyle name="A_공설운동진입(가실행)_사본 - 파주 북시티(이채)_성남올림픽 어을림 가실행작성" xfId="731" xr:uid="{00000000-0005-0000-0000-0000DB020000}"/>
    <cellStyle name="A_공설운동진입(가실행)_사본 - 파주 북시티(이채)_오류동(가실행작성중)" xfId="732" xr:uid="{00000000-0005-0000-0000-0000DC020000}"/>
    <cellStyle name="A_공설운동진입(가실행)_사본 - 파주 북시티(이채)_오류동(가실행작성중)-1" xfId="733" xr:uid="{00000000-0005-0000-0000-0000DD020000}"/>
    <cellStyle name="A_공설운동진입(가실행)_성남올림픽 어을림 가실행작성" xfId="734" xr:uid="{00000000-0005-0000-0000-0000DE020000}"/>
    <cellStyle name="A_공설운동진입(가실행)_오류동(가실행작성중)" xfId="735" xr:uid="{00000000-0005-0000-0000-0000DF020000}"/>
    <cellStyle name="A_공설운동진입(가실행)_오류동(가실행작성중)-1" xfId="736" xr:uid="{00000000-0005-0000-0000-0000E0020000}"/>
    <cellStyle name="A_공설운동진입(가실행)_파주 BOOK CITY(통보용)" xfId="737" xr:uid="{00000000-0005-0000-0000-0000E1020000}"/>
    <cellStyle name="A_공설운동진입(가실행)_파주 BOOK CITY(통보용)_금호건설 샘플내역" xfId="738" xr:uid="{00000000-0005-0000-0000-0000E2020000}"/>
    <cellStyle name="A_공설운동진입(가실행)_파주 BOOK CITY(통보용)_금호건설(오류3구역)AA" xfId="739" xr:uid="{00000000-0005-0000-0000-0000E3020000}"/>
    <cellStyle name="A_공설운동진입(가실행)_파주 BOOK CITY(통보용)_면목동 용마산어울림 가실행작성(04.11.30)" xfId="740" xr:uid="{00000000-0005-0000-0000-0000E4020000}"/>
    <cellStyle name="A_공설운동진입(가실행)_파주 BOOK CITY(통보용)_성남올림픽 어을림 가실행작성" xfId="741" xr:uid="{00000000-0005-0000-0000-0000E5020000}"/>
    <cellStyle name="A_공설운동진입(가실행)_파주 BOOK CITY(통보용)_오류동(가실행작성중)" xfId="742" xr:uid="{00000000-0005-0000-0000-0000E6020000}"/>
    <cellStyle name="A_공설운동진입(가실행)_파주 BOOK CITY(통보용)_오류동(가실행작성중)-1" xfId="743" xr:uid="{00000000-0005-0000-0000-0000E7020000}"/>
    <cellStyle name="A_공설운동진입(가실행)_파주 BOOK CITY가실행내역" xfId="744" xr:uid="{00000000-0005-0000-0000-0000E8020000}"/>
    <cellStyle name="A_공설운동진입(가실행)_파주 BOOK CITY가실행내역_금호건설 샘플내역" xfId="745" xr:uid="{00000000-0005-0000-0000-0000E9020000}"/>
    <cellStyle name="A_공설운동진입(가실행)_파주 BOOK CITY가실행내역_금호건설(오류3구역)AA" xfId="746" xr:uid="{00000000-0005-0000-0000-0000EA020000}"/>
    <cellStyle name="A_공설운동진입(가실행)_파주 BOOK CITY가실행내역_면목동 용마산어울림 가실행작성(04.11.30)" xfId="747" xr:uid="{00000000-0005-0000-0000-0000EB020000}"/>
    <cellStyle name="A_공설운동진입(가실행)_파주 BOOK CITY가실행내역_성남올림픽 어을림 가실행작성" xfId="748" xr:uid="{00000000-0005-0000-0000-0000EC020000}"/>
    <cellStyle name="A_공설운동진입(가실행)_파주 BOOK CITY가실행내역_오류동(가실행작성중)" xfId="749" xr:uid="{00000000-0005-0000-0000-0000ED020000}"/>
    <cellStyle name="A_공설운동진입(가실행)_파주 BOOK CITY가실행내역_오류동(가실행작성중)-1" xfId="750" xr:uid="{00000000-0005-0000-0000-0000EE020000}"/>
    <cellStyle name="A_공설운동진입(가실행)_파주 북시티(이채)제출" xfId="751" xr:uid="{00000000-0005-0000-0000-0000EF020000}"/>
    <cellStyle name="A_공설운동진입(가실행)_파주 북시티(이채)제출_금호건설 샘플내역" xfId="752" xr:uid="{00000000-0005-0000-0000-0000F0020000}"/>
    <cellStyle name="A_공설운동진입(가실행)_파주 북시티(이채)제출_금호건설(오류3구역)AA" xfId="753" xr:uid="{00000000-0005-0000-0000-0000F1020000}"/>
    <cellStyle name="A_공설운동진입(가실행)_파주 북시티(이채)제출_면목동 용마산어울림 가실행작성(04.11.30)" xfId="754" xr:uid="{00000000-0005-0000-0000-0000F2020000}"/>
    <cellStyle name="A_공설운동진입(가실행)_파주 북시티(이채)제출_성남올림픽 어을림 가실행작성" xfId="755" xr:uid="{00000000-0005-0000-0000-0000F3020000}"/>
    <cellStyle name="A_공설운동진입(가실행)_파주 북시티(이채)제출_오류동(가실행작성중)" xfId="756" xr:uid="{00000000-0005-0000-0000-0000F4020000}"/>
    <cellStyle name="A_공설운동진입(가실행)_파주 북시티(이채)제출_오류동(가실행작성중)-1" xfId="757" xr:uid="{00000000-0005-0000-0000-0000F5020000}"/>
    <cellStyle name="A_공설운동진입(가실행)_파주 북시티(전체)제출(변경전)" xfId="758" xr:uid="{00000000-0005-0000-0000-0000F6020000}"/>
    <cellStyle name="A_공설운동진입(가실행)_파주 북시티(전체)제출(변경전)_금호건설 샘플내역" xfId="759" xr:uid="{00000000-0005-0000-0000-0000F7020000}"/>
    <cellStyle name="A_공설운동진입(가실행)_파주 북시티(전체)제출(변경전)_금호건설(오류3구역)AA" xfId="760" xr:uid="{00000000-0005-0000-0000-0000F8020000}"/>
    <cellStyle name="A_공설운동진입(가실행)_파주 북시티(전체)제출(변경전)_면목동 용마산어울림 가실행작성(04.11.30)" xfId="761" xr:uid="{00000000-0005-0000-0000-0000F9020000}"/>
    <cellStyle name="A_공설운동진입(가실행)_파주 북시티(전체)제출(변경전)_성남올림픽 어을림 가실행작성" xfId="762" xr:uid="{00000000-0005-0000-0000-0000FA020000}"/>
    <cellStyle name="A_공설운동진입(가실행)_파주 북시티(전체)제출(변경전)_오류동(가실행작성중)" xfId="763" xr:uid="{00000000-0005-0000-0000-0000FB020000}"/>
    <cellStyle name="A_공설운동진입(가실행)_파주 북시티(전체)제출(변경전)_오류동(가실행작성중)-1" xfId="764" xr:uid="{00000000-0005-0000-0000-0000FC020000}"/>
    <cellStyle name="A_금호건설 샘플내역" xfId="765" xr:uid="{00000000-0005-0000-0000-0000FD020000}"/>
    <cellStyle name="A_금호건설(오류3구역)AA" xfId="766" xr:uid="{00000000-0005-0000-0000-0000FE020000}"/>
    <cellStyle name="A_면목동 용마산어울림 가실행작성(04.11.30)" xfId="767" xr:uid="{00000000-0005-0000-0000-0000FF020000}"/>
    <cellStyle name="A_사본 - 파주 북시티(이채)" xfId="768" xr:uid="{00000000-0005-0000-0000-000000030000}"/>
    <cellStyle name="A_사본 - 파주 북시티(이채)_금호건설 샘플내역" xfId="769" xr:uid="{00000000-0005-0000-0000-000001030000}"/>
    <cellStyle name="A_사본 - 파주 북시티(이채)_금호건설(오류3구역)AA" xfId="770" xr:uid="{00000000-0005-0000-0000-000002030000}"/>
    <cellStyle name="A_사본 - 파주 북시티(이채)_면목동 용마산어울림 가실행작성(04.11.30)" xfId="771" xr:uid="{00000000-0005-0000-0000-000003030000}"/>
    <cellStyle name="A_사본 - 파주 북시티(이채)_성남올림픽 어을림 가실행작성" xfId="772" xr:uid="{00000000-0005-0000-0000-000004030000}"/>
    <cellStyle name="A_사본 - 파주 북시티(이채)_오류동(가실행작성중)" xfId="773" xr:uid="{00000000-0005-0000-0000-000005030000}"/>
    <cellStyle name="A_사본 - 파주 북시티(이채)_오류동(가실행작성중)-1" xfId="774" xr:uid="{00000000-0005-0000-0000-000006030000}"/>
    <cellStyle name="A_성남올림픽 어을림 가실행작성" xfId="775" xr:uid="{00000000-0005-0000-0000-000007030000}"/>
    <cellStyle name="A_오류동(가실행작성중)" xfId="776" xr:uid="{00000000-0005-0000-0000-000008030000}"/>
    <cellStyle name="A_오류동(가실행작성중)-1" xfId="777" xr:uid="{00000000-0005-0000-0000-000009030000}"/>
    <cellStyle name="A_토목내역서" xfId="778" xr:uid="{00000000-0005-0000-0000-00000A030000}"/>
    <cellStyle name="A_토목내역서_BOOKCITY(전기)" xfId="779" xr:uid="{00000000-0005-0000-0000-00000B030000}"/>
    <cellStyle name="A_토목내역서_BOOKCITY(전기)_금호건설 샘플내역" xfId="780" xr:uid="{00000000-0005-0000-0000-00000C030000}"/>
    <cellStyle name="A_토목내역서_BOOKCITY(전기)_금호건설(오류3구역)AA" xfId="781" xr:uid="{00000000-0005-0000-0000-00000D030000}"/>
    <cellStyle name="A_토목내역서_BOOKCITY(전기)_면목동 용마산어울림 가실행작성(04.11.30)" xfId="782" xr:uid="{00000000-0005-0000-0000-00000E030000}"/>
    <cellStyle name="A_토목내역서_BOOKCITY(전기)_성남올림픽 어을림 가실행작성" xfId="783" xr:uid="{00000000-0005-0000-0000-00000F030000}"/>
    <cellStyle name="A_토목내역서_BOOKCITY(전기)_오류동(가실행작성중)" xfId="784" xr:uid="{00000000-0005-0000-0000-000010030000}"/>
    <cellStyle name="A_토목내역서_BOOKCITY(전기)_오류동(가실행작성중)-1" xfId="785" xr:uid="{00000000-0005-0000-0000-000011030000}"/>
    <cellStyle name="A_토목내역서_공설운동진입(가실행)" xfId="786" xr:uid="{00000000-0005-0000-0000-000012030000}"/>
    <cellStyle name="A_토목내역서_공설운동진입(가실행)_BOOKCITY(전기)" xfId="787" xr:uid="{00000000-0005-0000-0000-000013030000}"/>
    <cellStyle name="A_토목내역서_공설운동진입(가실행)_BOOKCITY(전기)_금호건설 샘플내역" xfId="788" xr:uid="{00000000-0005-0000-0000-000014030000}"/>
    <cellStyle name="A_토목내역서_공설운동진입(가실행)_BOOKCITY(전기)_금호건설(오류3구역)AA" xfId="789" xr:uid="{00000000-0005-0000-0000-000015030000}"/>
    <cellStyle name="A_토목내역서_공설운동진입(가실행)_BOOKCITY(전기)_면목동 용마산어울림 가실행작성(04.11.30)" xfId="790" xr:uid="{00000000-0005-0000-0000-000016030000}"/>
    <cellStyle name="A_토목내역서_공설운동진입(가실행)_BOOKCITY(전기)_성남올림픽 어을림 가실행작성" xfId="791" xr:uid="{00000000-0005-0000-0000-000017030000}"/>
    <cellStyle name="A_토목내역서_공설운동진입(가실행)_BOOKCITY(전기)_오류동(가실행작성중)" xfId="792" xr:uid="{00000000-0005-0000-0000-000018030000}"/>
    <cellStyle name="A_토목내역서_공설운동진입(가실행)_BOOKCITY(전기)_오류동(가실행작성중)-1" xfId="793" xr:uid="{00000000-0005-0000-0000-000019030000}"/>
    <cellStyle name="A_토목내역서_공설운동진입(가실행)_금호건설 샘플내역" xfId="794" xr:uid="{00000000-0005-0000-0000-00001A030000}"/>
    <cellStyle name="A_토목내역서_공설운동진입(가실행)_금호건설(오류3구역)AA" xfId="795" xr:uid="{00000000-0005-0000-0000-00001B030000}"/>
    <cellStyle name="A_토목내역서_공설운동진입(가실행)_면목동 용마산어울림 가실행작성(04.11.30)" xfId="796" xr:uid="{00000000-0005-0000-0000-00001C030000}"/>
    <cellStyle name="A_토목내역서_공설운동진입(가실행)_사본 - 파주 북시티(이채)" xfId="797" xr:uid="{00000000-0005-0000-0000-00001D030000}"/>
    <cellStyle name="A_토목내역서_공설운동진입(가실행)_사본 - 파주 북시티(이채)_금호건설 샘플내역" xfId="798" xr:uid="{00000000-0005-0000-0000-00001E030000}"/>
    <cellStyle name="A_토목내역서_공설운동진입(가실행)_사본 - 파주 북시티(이채)_금호건설(오류3구역)AA" xfId="799" xr:uid="{00000000-0005-0000-0000-00001F030000}"/>
    <cellStyle name="A_토목내역서_공설운동진입(가실행)_사본 - 파주 북시티(이채)_면목동 용마산어울림 가실행작성(04.11.30)" xfId="800" xr:uid="{00000000-0005-0000-0000-000020030000}"/>
    <cellStyle name="A_토목내역서_공설운동진입(가실행)_사본 - 파주 북시티(이채)_성남올림픽 어을림 가실행작성" xfId="801" xr:uid="{00000000-0005-0000-0000-000021030000}"/>
    <cellStyle name="A_토목내역서_공설운동진입(가실행)_사본 - 파주 북시티(이채)_오류동(가실행작성중)" xfId="802" xr:uid="{00000000-0005-0000-0000-000022030000}"/>
    <cellStyle name="A_토목내역서_공설운동진입(가실행)_사본 - 파주 북시티(이채)_오류동(가실행작성중)-1" xfId="803" xr:uid="{00000000-0005-0000-0000-000023030000}"/>
    <cellStyle name="A_토목내역서_공설운동진입(가실행)_성남올림픽 어을림 가실행작성" xfId="804" xr:uid="{00000000-0005-0000-0000-000024030000}"/>
    <cellStyle name="A_토목내역서_공설운동진입(가실행)_오류동(가실행작성중)" xfId="805" xr:uid="{00000000-0005-0000-0000-000025030000}"/>
    <cellStyle name="A_토목내역서_공설운동진입(가실행)_오류동(가실행작성중)-1" xfId="806" xr:uid="{00000000-0005-0000-0000-000026030000}"/>
    <cellStyle name="A_토목내역서_공설운동진입(가실행)_파주 BOOK CITY(통보용)" xfId="807" xr:uid="{00000000-0005-0000-0000-000027030000}"/>
    <cellStyle name="A_토목내역서_공설운동진입(가실행)_파주 BOOK CITY(통보용)_금호건설 샘플내역" xfId="808" xr:uid="{00000000-0005-0000-0000-000028030000}"/>
    <cellStyle name="A_토목내역서_공설운동진입(가실행)_파주 BOOK CITY(통보용)_금호건설(오류3구역)AA" xfId="809" xr:uid="{00000000-0005-0000-0000-000029030000}"/>
    <cellStyle name="A_토목내역서_공설운동진입(가실행)_파주 BOOK CITY(통보용)_면목동 용마산어울림 가실행작성(04.11.30)" xfId="810" xr:uid="{00000000-0005-0000-0000-00002A030000}"/>
    <cellStyle name="A_토목내역서_공설운동진입(가실행)_파주 BOOK CITY(통보용)_성남올림픽 어을림 가실행작성" xfId="811" xr:uid="{00000000-0005-0000-0000-00002B030000}"/>
    <cellStyle name="A_토목내역서_공설운동진입(가실행)_파주 BOOK CITY(통보용)_오류동(가실행작성중)" xfId="812" xr:uid="{00000000-0005-0000-0000-00002C030000}"/>
    <cellStyle name="A_토목내역서_공설운동진입(가실행)_파주 BOOK CITY(통보용)_오류동(가실행작성중)-1" xfId="813" xr:uid="{00000000-0005-0000-0000-00002D030000}"/>
    <cellStyle name="A_토목내역서_공설운동진입(가실행)_파주 BOOK CITY가실행내역" xfId="814" xr:uid="{00000000-0005-0000-0000-00002E030000}"/>
    <cellStyle name="A_토목내역서_공설운동진입(가실행)_파주 BOOK CITY가실행내역_금호건설 샘플내역" xfId="815" xr:uid="{00000000-0005-0000-0000-00002F030000}"/>
    <cellStyle name="A_토목내역서_공설운동진입(가실행)_파주 BOOK CITY가실행내역_금호건설(오류3구역)AA" xfId="816" xr:uid="{00000000-0005-0000-0000-000030030000}"/>
    <cellStyle name="A_토목내역서_공설운동진입(가실행)_파주 BOOK CITY가실행내역_면목동 용마산어울림 가실행작성(04.11.30)" xfId="817" xr:uid="{00000000-0005-0000-0000-000031030000}"/>
    <cellStyle name="A_토목내역서_공설운동진입(가실행)_파주 BOOK CITY가실행내역_성남올림픽 어을림 가실행작성" xfId="818" xr:uid="{00000000-0005-0000-0000-000032030000}"/>
    <cellStyle name="A_토목내역서_공설운동진입(가실행)_파주 BOOK CITY가실행내역_오류동(가실행작성중)" xfId="819" xr:uid="{00000000-0005-0000-0000-000033030000}"/>
    <cellStyle name="A_토목내역서_공설운동진입(가실행)_파주 BOOK CITY가실행내역_오류동(가실행작성중)-1" xfId="820" xr:uid="{00000000-0005-0000-0000-000034030000}"/>
    <cellStyle name="A_토목내역서_공설운동진입(가실행)_파주 북시티(이채)제출" xfId="821" xr:uid="{00000000-0005-0000-0000-000035030000}"/>
    <cellStyle name="A_토목내역서_공설운동진입(가실행)_파주 북시티(이채)제출_금호건설 샘플내역" xfId="822" xr:uid="{00000000-0005-0000-0000-000036030000}"/>
    <cellStyle name="A_토목내역서_공설운동진입(가실행)_파주 북시티(이채)제출_금호건설(오류3구역)AA" xfId="823" xr:uid="{00000000-0005-0000-0000-000037030000}"/>
    <cellStyle name="A_토목내역서_공설운동진입(가실행)_파주 북시티(이채)제출_면목동 용마산어울림 가실행작성(04.11.30)" xfId="824" xr:uid="{00000000-0005-0000-0000-000038030000}"/>
    <cellStyle name="A_토목내역서_공설운동진입(가실행)_파주 북시티(이채)제출_성남올림픽 어을림 가실행작성" xfId="825" xr:uid="{00000000-0005-0000-0000-000039030000}"/>
    <cellStyle name="A_토목내역서_공설운동진입(가실행)_파주 북시티(이채)제출_오류동(가실행작성중)" xfId="826" xr:uid="{00000000-0005-0000-0000-00003A030000}"/>
    <cellStyle name="A_토목내역서_공설운동진입(가실행)_파주 북시티(이채)제출_오류동(가실행작성중)-1" xfId="827" xr:uid="{00000000-0005-0000-0000-00003B030000}"/>
    <cellStyle name="A_토목내역서_공설운동진입(가실행)_파주 북시티(전체)제출(변경전)" xfId="828" xr:uid="{00000000-0005-0000-0000-00003C030000}"/>
    <cellStyle name="A_토목내역서_공설운동진입(가실행)_파주 북시티(전체)제출(변경전)_금호건설 샘플내역" xfId="829" xr:uid="{00000000-0005-0000-0000-00003D030000}"/>
    <cellStyle name="A_토목내역서_공설운동진입(가실행)_파주 북시티(전체)제출(변경전)_금호건설(오류3구역)AA" xfId="830" xr:uid="{00000000-0005-0000-0000-00003E030000}"/>
    <cellStyle name="A_토목내역서_공설운동진입(가실행)_파주 북시티(전체)제출(변경전)_면목동 용마산어울림 가실행작성(04.11.30)" xfId="831" xr:uid="{00000000-0005-0000-0000-00003F030000}"/>
    <cellStyle name="A_토목내역서_공설운동진입(가실행)_파주 북시티(전체)제출(변경전)_성남올림픽 어을림 가실행작성" xfId="832" xr:uid="{00000000-0005-0000-0000-000040030000}"/>
    <cellStyle name="A_토목내역서_공설운동진입(가실행)_파주 북시티(전체)제출(변경전)_오류동(가실행작성중)" xfId="833" xr:uid="{00000000-0005-0000-0000-000041030000}"/>
    <cellStyle name="A_토목내역서_공설운동진입(가실행)_파주 북시티(전체)제출(변경전)_오류동(가실행작성중)-1" xfId="834" xr:uid="{00000000-0005-0000-0000-000042030000}"/>
    <cellStyle name="A_토목내역서_금호건설 샘플내역" xfId="835" xr:uid="{00000000-0005-0000-0000-000043030000}"/>
    <cellStyle name="A_토목내역서_금호건설(오류3구역)AA" xfId="836" xr:uid="{00000000-0005-0000-0000-000044030000}"/>
    <cellStyle name="A_토목내역서_면목동 용마산어울림 가실행작성(04.11.30)" xfId="837" xr:uid="{00000000-0005-0000-0000-000045030000}"/>
    <cellStyle name="A_토목내역서_사본 - 파주 북시티(이채)" xfId="838" xr:uid="{00000000-0005-0000-0000-000046030000}"/>
    <cellStyle name="A_토목내역서_사본 - 파주 북시티(이채)_금호건설 샘플내역" xfId="839" xr:uid="{00000000-0005-0000-0000-000047030000}"/>
    <cellStyle name="A_토목내역서_사본 - 파주 북시티(이채)_금호건설(오류3구역)AA" xfId="840" xr:uid="{00000000-0005-0000-0000-000048030000}"/>
    <cellStyle name="A_토목내역서_사본 - 파주 북시티(이채)_면목동 용마산어울림 가실행작성(04.11.30)" xfId="841" xr:uid="{00000000-0005-0000-0000-000049030000}"/>
    <cellStyle name="A_토목내역서_사본 - 파주 북시티(이채)_성남올림픽 어을림 가실행작성" xfId="842" xr:uid="{00000000-0005-0000-0000-00004A030000}"/>
    <cellStyle name="A_토목내역서_사본 - 파주 북시티(이채)_오류동(가실행작성중)" xfId="843" xr:uid="{00000000-0005-0000-0000-00004B030000}"/>
    <cellStyle name="A_토목내역서_사본 - 파주 북시티(이채)_오류동(가실행작성중)-1" xfId="844" xr:uid="{00000000-0005-0000-0000-00004C030000}"/>
    <cellStyle name="A_토목내역서_성남올림픽 어을림 가실행작성" xfId="845" xr:uid="{00000000-0005-0000-0000-00004D030000}"/>
    <cellStyle name="A_토목내역서_오류동(가실행작성중)" xfId="846" xr:uid="{00000000-0005-0000-0000-00004E030000}"/>
    <cellStyle name="A_토목내역서_오류동(가실행작성중)-1" xfId="847" xr:uid="{00000000-0005-0000-0000-00004F030000}"/>
    <cellStyle name="A_토목내역서_파주 BOOK CITY(통보용)" xfId="848" xr:uid="{00000000-0005-0000-0000-000050030000}"/>
    <cellStyle name="A_토목내역서_파주 BOOK CITY(통보용)_금호건설 샘플내역" xfId="849" xr:uid="{00000000-0005-0000-0000-000051030000}"/>
    <cellStyle name="A_토목내역서_파주 BOOK CITY(통보용)_금호건설(오류3구역)AA" xfId="850" xr:uid="{00000000-0005-0000-0000-000052030000}"/>
    <cellStyle name="A_토목내역서_파주 BOOK CITY(통보용)_면목동 용마산어울림 가실행작성(04.11.30)" xfId="851" xr:uid="{00000000-0005-0000-0000-000053030000}"/>
    <cellStyle name="A_토목내역서_파주 BOOK CITY(통보용)_성남올림픽 어을림 가실행작성" xfId="852" xr:uid="{00000000-0005-0000-0000-000054030000}"/>
    <cellStyle name="A_토목내역서_파주 BOOK CITY(통보용)_오류동(가실행작성중)" xfId="853" xr:uid="{00000000-0005-0000-0000-000055030000}"/>
    <cellStyle name="A_토목내역서_파주 BOOK CITY(통보용)_오류동(가실행작성중)-1" xfId="854" xr:uid="{00000000-0005-0000-0000-000056030000}"/>
    <cellStyle name="A_토목내역서_파주 BOOK CITY가실행내역" xfId="855" xr:uid="{00000000-0005-0000-0000-000057030000}"/>
    <cellStyle name="A_토목내역서_파주 BOOK CITY가실행내역_금호건설 샘플내역" xfId="856" xr:uid="{00000000-0005-0000-0000-000058030000}"/>
    <cellStyle name="A_토목내역서_파주 BOOK CITY가실행내역_금호건설(오류3구역)AA" xfId="857" xr:uid="{00000000-0005-0000-0000-000059030000}"/>
    <cellStyle name="A_토목내역서_파주 BOOK CITY가실행내역_면목동 용마산어울림 가실행작성(04.11.30)" xfId="858" xr:uid="{00000000-0005-0000-0000-00005A030000}"/>
    <cellStyle name="A_토목내역서_파주 BOOK CITY가실행내역_성남올림픽 어을림 가실행작성" xfId="859" xr:uid="{00000000-0005-0000-0000-00005B030000}"/>
    <cellStyle name="A_토목내역서_파주 BOOK CITY가실행내역_오류동(가실행작성중)" xfId="860" xr:uid="{00000000-0005-0000-0000-00005C030000}"/>
    <cellStyle name="A_토목내역서_파주 BOOK CITY가실행내역_오류동(가실행작성중)-1" xfId="861" xr:uid="{00000000-0005-0000-0000-00005D030000}"/>
    <cellStyle name="A_토목내역서_파주 북시티(이채)제출" xfId="862" xr:uid="{00000000-0005-0000-0000-00005E030000}"/>
    <cellStyle name="A_토목내역서_파주 북시티(이채)제출_금호건설 샘플내역" xfId="863" xr:uid="{00000000-0005-0000-0000-00005F030000}"/>
    <cellStyle name="A_토목내역서_파주 북시티(이채)제출_금호건설(오류3구역)AA" xfId="864" xr:uid="{00000000-0005-0000-0000-000060030000}"/>
    <cellStyle name="A_토목내역서_파주 북시티(이채)제출_면목동 용마산어울림 가실행작성(04.11.30)" xfId="865" xr:uid="{00000000-0005-0000-0000-000061030000}"/>
    <cellStyle name="A_토목내역서_파주 북시티(이채)제출_성남올림픽 어을림 가실행작성" xfId="866" xr:uid="{00000000-0005-0000-0000-000062030000}"/>
    <cellStyle name="A_토목내역서_파주 북시티(이채)제출_오류동(가실행작성중)" xfId="867" xr:uid="{00000000-0005-0000-0000-000063030000}"/>
    <cellStyle name="A_토목내역서_파주 북시티(이채)제출_오류동(가실행작성중)-1" xfId="868" xr:uid="{00000000-0005-0000-0000-000064030000}"/>
    <cellStyle name="A_토목내역서_파주 북시티(전체)제출(변경전)" xfId="869" xr:uid="{00000000-0005-0000-0000-000065030000}"/>
    <cellStyle name="A_토목내역서_파주 북시티(전체)제출(변경전)_금호건설 샘플내역" xfId="870" xr:uid="{00000000-0005-0000-0000-000066030000}"/>
    <cellStyle name="A_토목내역서_파주 북시티(전체)제출(변경전)_금호건설(오류3구역)AA" xfId="871" xr:uid="{00000000-0005-0000-0000-000067030000}"/>
    <cellStyle name="A_토목내역서_파주 북시티(전체)제출(변경전)_면목동 용마산어울림 가실행작성(04.11.30)" xfId="872" xr:uid="{00000000-0005-0000-0000-000068030000}"/>
    <cellStyle name="A_토목내역서_파주 북시티(전체)제출(변경전)_성남올림픽 어을림 가실행작성" xfId="873" xr:uid="{00000000-0005-0000-0000-000069030000}"/>
    <cellStyle name="A_토목내역서_파주 북시티(전체)제출(변경전)_오류동(가실행작성중)" xfId="874" xr:uid="{00000000-0005-0000-0000-00006A030000}"/>
    <cellStyle name="A_토목내역서_파주 북시티(전체)제출(변경전)_오류동(가실행작성중)-1" xfId="875" xr:uid="{00000000-0005-0000-0000-00006B030000}"/>
    <cellStyle name="A_파주 BOOK CITY(통보용)" xfId="876" xr:uid="{00000000-0005-0000-0000-00006C030000}"/>
    <cellStyle name="A_파주 BOOK CITY(통보용)_금호건설 샘플내역" xfId="877" xr:uid="{00000000-0005-0000-0000-00006D030000}"/>
    <cellStyle name="A_파주 BOOK CITY(통보용)_금호건설(오류3구역)AA" xfId="878" xr:uid="{00000000-0005-0000-0000-00006E030000}"/>
    <cellStyle name="A_파주 BOOK CITY(통보용)_면목동 용마산어울림 가실행작성(04.11.30)" xfId="879" xr:uid="{00000000-0005-0000-0000-00006F030000}"/>
    <cellStyle name="A_파주 BOOK CITY(통보용)_성남올림픽 어을림 가실행작성" xfId="880" xr:uid="{00000000-0005-0000-0000-000070030000}"/>
    <cellStyle name="A_파주 BOOK CITY(통보용)_오류동(가실행작성중)" xfId="881" xr:uid="{00000000-0005-0000-0000-000071030000}"/>
    <cellStyle name="A_파주 BOOK CITY(통보용)_오류동(가실행작성중)-1" xfId="882" xr:uid="{00000000-0005-0000-0000-000072030000}"/>
    <cellStyle name="A_파주 BOOK CITY가실행내역" xfId="883" xr:uid="{00000000-0005-0000-0000-000073030000}"/>
    <cellStyle name="A_파주 BOOK CITY가실행내역_금호건설 샘플내역" xfId="884" xr:uid="{00000000-0005-0000-0000-000074030000}"/>
    <cellStyle name="A_파주 BOOK CITY가실행내역_금호건설(오류3구역)AA" xfId="885" xr:uid="{00000000-0005-0000-0000-000075030000}"/>
    <cellStyle name="A_파주 BOOK CITY가실행내역_면목동 용마산어울림 가실행작성(04.11.30)" xfId="886" xr:uid="{00000000-0005-0000-0000-000076030000}"/>
    <cellStyle name="A_파주 BOOK CITY가실행내역_성남올림픽 어을림 가실행작성" xfId="887" xr:uid="{00000000-0005-0000-0000-000077030000}"/>
    <cellStyle name="A_파주 BOOK CITY가실행내역_오류동(가실행작성중)" xfId="888" xr:uid="{00000000-0005-0000-0000-000078030000}"/>
    <cellStyle name="A_파주 BOOK CITY가실행내역_오류동(가실행작성중)-1" xfId="889" xr:uid="{00000000-0005-0000-0000-000079030000}"/>
    <cellStyle name="A_파주 북시티(이채)제출" xfId="890" xr:uid="{00000000-0005-0000-0000-00007A030000}"/>
    <cellStyle name="A_파주 북시티(이채)제출_금호건설 샘플내역" xfId="891" xr:uid="{00000000-0005-0000-0000-00007B030000}"/>
    <cellStyle name="A_파주 북시티(이채)제출_금호건설(오류3구역)AA" xfId="892" xr:uid="{00000000-0005-0000-0000-00007C030000}"/>
    <cellStyle name="A_파주 북시티(이채)제출_면목동 용마산어울림 가실행작성(04.11.30)" xfId="893" xr:uid="{00000000-0005-0000-0000-00007D030000}"/>
    <cellStyle name="A_파주 북시티(이채)제출_성남올림픽 어을림 가실행작성" xfId="894" xr:uid="{00000000-0005-0000-0000-00007E030000}"/>
    <cellStyle name="A_파주 북시티(이채)제출_오류동(가실행작성중)" xfId="895" xr:uid="{00000000-0005-0000-0000-00007F030000}"/>
    <cellStyle name="A_파주 북시티(이채)제출_오류동(가실행작성중)-1" xfId="896" xr:uid="{00000000-0005-0000-0000-000080030000}"/>
    <cellStyle name="A_파주 북시티(전체)제출(변경전)" xfId="897" xr:uid="{00000000-0005-0000-0000-000081030000}"/>
    <cellStyle name="A_파주 북시티(전체)제출(변경전)_금호건설 샘플내역" xfId="898" xr:uid="{00000000-0005-0000-0000-000082030000}"/>
    <cellStyle name="A_파주 북시티(전체)제출(변경전)_금호건설(오류3구역)AA" xfId="899" xr:uid="{00000000-0005-0000-0000-000083030000}"/>
    <cellStyle name="A_파주 북시티(전체)제출(변경전)_면목동 용마산어울림 가실행작성(04.11.30)" xfId="900" xr:uid="{00000000-0005-0000-0000-000084030000}"/>
    <cellStyle name="A_파주 북시티(전체)제출(변경전)_성남올림픽 어을림 가실행작성" xfId="901" xr:uid="{00000000-0005-0000-0000-000085030000}"/>
    <cellStyle name="A_파주 북시티(전체)제출(변경전)_오류동(가실행작성중)" xfId="902" xr:uid="{00000000-0005-0000-0000-000086030000}"/>
    <cellStyle name="A_파주 북시티(전체)제출(변경전)_오류동(가실행작성중)-1" xfId="903" xr:uid="{00000000-0005-0000-0000-000087030000}"/>
    <cellStyle name="A¨­￠￢￠O [0]_INQUIRY ￠?￥i¨u¡AAⓒ￢Aⓒª " xfId="904" xr:uid="{00000000-0005-0000-0000-000088030000}"/>
    <cellStyle name="A¨­￠￢￠O_INQUIRY ￠?￥i¨u¡AAⓒ￢Aⓒª " xfId="905" xr:uid="{00000000-0005-0000-0000-000089030000}"/>
    <cellStyle name="AA" xfId="906" xr:uid="{00000000-0005-0000-0000-00008A030000}"/>
    <cellStyle name="ac" xfId="907" xr:uid="{00000000-0005-0000-0000-00008B030000}"/>
    <cellStyle name="Aⓒ­" xfId="908" xr:uid="{00000000-0005-0000-0000-00008C030000}"/>
    <cellStyle name="Ae" xfId="909" xr:uid="{00000000-0005-0000-0000-00008D030000}"/>
    <cellStyle name="Åë" xfId="910" xr:uid="{00000000-0005-0000-0000-00008E030000}"/>
    <cellStyle name="Ae_가곡초내역서" xfId="911" xr:uid="{00000000-0005-0000-0000-00008F030000}"/>
    <cellStyle name="Åë_가곡초내역서" xfId="912" xr:uid="{00000000-0005-0000-0000-000090030000}"/>
    <cellStyle name="Ae_마곡보완" xfId="913" xr:uid="{00000000-0005-0000-0000-000091030000}"/>
    <cellStyle name="Åë_마곡보완" xfId="914" xr:uid="{00000000-0005-0000-0000-000092030000}"/>
    <cellStyle name="Ae_마곡보완_가곡초내역서" xfId="915" xr:uid="{00000000-0005-0000-0000-000093030000}"/>
    <cellStyle name="Åë_마곡보완_가곡초내역서" xfId="916" xr:uid="{00000000-0005-0000-0000-000094030000}"/>
    <cellStyle name="Ae_마곡보완_인테리어내역서" xfId="917" xr:uid="{00000000-0005-0000-0000-000095030000}"/>
    <cellStyle name="Åë_마곡보완_인테리어내역서" xfId="918" xr:uid="{00000000-0005-0000-0000-000096030000}"/>
    <cellStyle name="Ae_인테리어내역서" xfId="919" xr:uid="{00000000-0005-0000-0000-000097030000}"/>
    <cellStyle name="Åë_인테리어내역서" xfId="920" xr:uid="{00000000-0005-0000-0000-000098030000}"/>
    <cellStyle name="Aee­ " xfId="921" xr:uid="{00000000-0005-0000-0000-000099030000}"/>
    <cellStyle name="Aee­  2" xfId="922" xr:uid="{00000000-0005-0000-0000-00009A030000}"/>
    <cellStyle name="Aee­ [" xfId="923" xr:uid="{00000000-0005-0000-0000-00009B030000}"/>
    <cellStyle name="Åëè­ [" xfId="924" xr:uid="{00000000-0005-0000-0000-00009C030000}"/>
    <cellStyle name="Aee­ [_가곡초내역서" xfId="925" xr:uid="{00000000-0005-0000-0000-00009D030000}"/>
    <cellStyle name="Åëè­ [_가곡초내역서" xfId="926" xr:uid="{00000000-0005-0000-0000-00009E030000}"/>
    <cellStyle name="Aee­ [_마곡보완" xfId="927" xr:uid="{00000000-0005-0000-0000-00009F030000}"/>
    <cellStyle name="Åëè­ [_마곡보완" xfId="928" xr:uid="{00000000-0005-0000-0000-0000A0030000}"/>
    <cellStyle name="Aee­ [_마곡보완_가곡초내역서" xfId="929" xr:uid="{00000000-0005-0000-0000-0000A1030000}"/>
    <cellStyle name="Åëè­ [_마곡보완_가곡초내역서" xfId="930" xr:uid="{00000000-0005-0000-0000-0000A2030000}"/>
    <cellStyle name="Aee­ [_마곡보완_인테리어내역서" xfId="931" xr:uid="{00000000-0005-0000-0000-0000A3030000}"/>
    <cellStyle name="Åëè­ [_마곡보완_인테리어내역서" xfId="932" xr:uid="{00000000-0005-0000-0000-0000A4030000}"/>
    <cellStyle name="Aee­ [_인테리어내역서" xfId="933" xr:uid="{00000000-0005-0000-0000-0000A5030000}"/>
    <cellStyle name="Åëè­ [_인테리어내역서" xfId="934" xr:uid="{00000000-0005-0000-0000-0000A6030000}"/>
    <cellStyle name="AeE­ [0]_ 2ÆAAþº° " xfId="935" xr:uid="{00000000-0005-0000-0000-0000A7030000}"/>
    <cellStyle name="ÅëÈ­ [0]_¸ðÇü¸·" xfId="936" xr:uid="{00000000-0005-0000-0000-0000A8030000}"/>
    <cellStyle name="AeE­ [0]_¼oAI¼º " xfId="937" xr:uid="{00000000-0005-0000-0000-0000A9030000}"/>
    <cellStyle name="ÅëÈ­ [0]_Á¤»ê¼­°©Áö" xfId="938" xr:uid="{00000000-0005-0000-0000-0000AA030000}"/>
    <cellStyle name="AeE­ [0]_A¾CO½A¼³ " xfId="939" xr:uid="{00000000-0005-0000-0000-0000AB030000}"/>
    <cellStyle name="ÅëÈ­ [0]_Á¾ÇÕÃ¶°ÅºÐ " xfId="940" xr:uid="{00000000-0005-0000-0000-0000AC030000}"/>
    <cellStyle name="AeE­ [0]_AMT " xfId="941" xr:uid="{00000000-0005-0000-0000-0000AD030000}"/>
    <cellStyle name="ÅëÈ­ [0]_º»¼± ±æ¾î±úºÎ ¼ö·® Áý°èÇ¥ " xfId="942" xr:uid="{00000000-0005-0000-0000-0000AE030000}"/>
    <cellStyle name="AeE­ [0]_º≫¼± ±æ¾i±uºI ¼o·R Ay°eC￥ " xfId="943" xr:uid="{00000000-0005-0000-0000-0000AF030000}"/>
    <cellStyle name="Aee­ _20080617_실행내역_BMS" xfId="944" xr:uid="{00000000-0005-0000-0000-0000B0030000}"/>
    <cellStyle name="AeE­_ 2ÆAAþº° " xfId="945" xr:uid="{00000000-0005-0000-0000-0000B1030000}"/>
    <cellStyle name="ÅëÈ­_¸ðÇü¸·" xfId="946" xr:uid="{00000000-0005-0000-0000-0000B2030000}"/>
    <cellStyle name="AeE­_¼oAI¼º " xfId="947" xr:uid="{00000000-0005-0000-0000-0000B3030000}"/>
    <cellStyle name="ÅëÈ­_Á¤»ê¼­°©Áö" xfId="948" xr:uid="{00000000-0005-0000-0000-0000B4030000}"/>
    <cellStyle name="AeE­_A¾CO½A¼³ " xfId="949" xr:uid="{00000000-0005-0000-0000-0000B5030000}"/>
    <cellStyle name="ÅëÈ­_Á¾ÇÕÃ¶°ÅºÐ " xfId="950" xr:uid="{00000000-0005-0000-0000-0000B6030000}"/>
    <cellStyle name="AeE­_AMT " xfId="951" xr:uid="{00000000-0005-0000-0000-0000B7030000}"/>
    <cellStyle name="ÅëÈ­_º»¼± ±æ¾î±úºÎ ¼ö·® Áý°èÇ¥ " xfId="952" xr:uid="{00000000-0005-0000-0000-0000B8030000}"/>
    <cellStyle name="AeE­_º≫¼± ±æ¾i±uºI ¼o·R Ay°eC￥ " xfId="953" xr:uid="{00000000-0005-0000-0000-0000B9030000}"/>
    <cellStyle name="Aee¡" xfId="954" xr:uid="{00000000-0005-0000-0000-0000BA030000}"/>
    <cellStyle name="AeE¡ⓒ [0]_INQUIRY ￠?￥i¨u¡AAⓒ￢Aⓒª " xfId="955" xr:uid="{00000000-0005-0000-0000-0000BB030000}"/>
    <cellStyle name="AeE¡ⓒ_INQUIRY ￠?￥i¨u¡AAⓒ￢Aⓒª " xfId="956" xr:uid="{00000000-0005-0000-0000-0000BC030000}"/>
    <cellStyle name="Æu¼¾æR" xfId="957" xr:uid="{00000000-0005-0000-0000-0000BD030000}"/>
    <cellStyle name="Afrundet valuta_PLDT" xfId="958" xr:uid="{00000000-0005-0000-0000-0000BE030000}"/>
    <cellStyle name="ALIGNMENT" xfId="959" xr:uid="{00000000-0005-0000-0000-0000BF030000}"/>
    <cellStyle name="args.style" xfId="960" xr:uid="{00000000-0005-0000-0000-0000C0030000}"/>
    <cellStyle name="arial12" xfId="961" xr:uid="{00000000-0005-0000-0000-0000C1030000}"/>
    <cellStyle name="arial14" xfId="962" xr:uid="{00000000-0005-0000-0000-0000C2030000}"/>
    <cellStyle name="Aþ" xfId="963" xr:uid="{00000000-0005-0000-0000-0000C3030000}"/>
    <cellStyle name="Äþ" xfId="964" xr:uid="{00000000-0005-0000-0000-0000C4030000}"/>
    <cellStyle name="Aþ_가곡초내역서" xfId="965" xr:uid="{00000000-0005-0000-0000-0000C5030000}"/>
    <cellStyle name="Äþ_가곡초내역서" xfId="966" xr:uid="{00000000-0005-0000-0000-0000C6030000}"/>
    <cellStyle name="Aþ_마곡보완" xfId="967" xr:uid="{00000000-0005-0000-0000-0000C7030000}"/>
    <cellStyle name="Äþ_마곡보완" xfId="968" xr:uid="{00000000-0005-0000-0000-0000C8030000}"/>
    <cellStyle name="Aþ_마곡보완_가곡초내역서" xfId="969" xr:uid="{00000000-0005-0000-0000-0000C9030000}"/>
    <cellStyle name="Äþ_마곡보완_가곡초내역서" xfId="970" xr:uid="{00000000-0005-0000-0000-0000CA030000}"/>
    <cellStyle name="Aþ_마곡보완_인테리어내역서" xfId="971" xr:uid="{00000000-0005-0000-0000-0000CB030000}"/>
    <cellStyle name="Äþ_마곡보완_인테리어내역서" xfId="972" xr:uid="{00000000-0005-0000-0000-0000CC030000}"/>
    <cellStyle name="Aþ_인테리어내역서" xfId="973" xr:uid="{00000000-0005-0000-0000-0000CD030000}"/>
    <cellStyle name="Äþ_인테리어내역서" xfId="974" xr:uid="{00000000-0005-0000-0000-0000CE030000}"/>
    <cellStyle name="Aþ¸" xfId="975" xr:uid="{00000000-0005-0000-0000-0000CF030000}"/>
    <cellStyle name="Aþ¸¶ [" xfId="976" xr:uid="{00000000-0005-0000-0000-0000D0030000}"/>
    <cellStyle name="Äþ¸¶ [" xfId="977" xr:uid="{00000000-0005-0000-0000-0000D1030000}"/>
    <cellStyle name="Aþ¸¶ [_가곡초내역서" xfId="978" xr:uid="{00000000-0005-0000-0000-0000D2030000}"/>
    <cellStyle name="Äþ¸¶ [_가곡초내역서" xfId="979" xr:uid="{00000000-0005-0000-0000-0000D3030000}"/>
    <cellStyle name="Aþ¸¶ [_마곡보완" xfId="980" xr:uid="{00000000-0005-0000-0000-0000D4030000}"/>
    <cellStyle name="Äþ¸¶ [_마곡보완" xfId="981" xr:uid="{00000000-0005-0000-0000-0000D5030000}"/>
    <cellStyle name="Aþ¸¶ [_마곡보완_가곡초내역서" xfId="982" xr:uid="{00000000-0005-0000-0000-0000D6030000}"/>
    <cellStyle name="Äþ¸¶ [_마곡보완_가곡초내역서" xfId="983" xr:uid="{00000000-0005-0000-0000-0000D7030000}"/>
    <cellStyle name="Aþ¸¶ [_마곡보완_인테리어내역서" xfId="984" xr:uid="{00000000-0005-0000-0000-0000D8030000}"/>
    <cellStyle name="Äþ¸¶ [_마곡보완_인테리어내역서" xfId="985" xr:uid="{00000000-0005-0000-0000-0000D9030000}"/>
    <cellStyle name="Aþ¸¶ [_인테리어내역서" xfId="986" xr:uid="{00000000-0005-0000-0000-0000DA030000}"/>
    <cellStyle name="Äþ¸¶ [_인테리어내역서" xfId="987" xr:uid="{00000000-0005-0000-0000-0000DB030000}"/>
    <cellStyle name="AÞ¸¶ [0]_ 2ÆAAþº° " xfId="988" xr:uid="{00000000-0005-0000-0000-0000DC030000}"/>
    <cellStyle name="ÄÞ¸¶ [0]_¸ðÇü¸·" xfId="989" xr:uid="{00000000-0005-0000-0000-0000DD030000}"/>
    <cellStyle name="AÞ¸¶ [0]_¼oAI¼º " xfId="990" xr:uid="{00000000-0005-0000-0000-0000DE030000}"/>
    <cellStyle name="ÄÞ¸¶ [0]_Á¤»ê¼­°©Áö" xfId="991" xr:uid="{00000000-0005-0000-0000-0000DF030000}"/>
    <cellStyle name="AÞ¸¶ [0]_A¾CO½A¼³ " xfId="992" xr:uid="{00000000-0005-0000-0000-0000E0030000}"/>
    <cellStyle name="ÄÞ¸¶ [0]_Á¾ÇÕÃ¶°ÅºÐ " xfId="993" xr:uid="{00000000-0005-0000-0000-0000E1030000}"/>
    <cellStyle name="AÞ¸¶ [0]_AN°y(1.25) " xfId="994" xr:uid="{00000000-0005-0000-0000-0000E2030000}"/>
    <cellStyle name="ÄÞ¸¶ [0]_º»¼± ±æ¾î±úºÎ ¼ö·® Áý°èÇ¥ " xfId="995" xr:uid="{00000000-0005-0000-0000-0000E3030000}"/>
    <cellStyle name="AÞ¸¶ [0]_º≫¼± ±æ¾i±uºI ¼o·R Ay°eC￥ " xfId="996" xr:uid="{00000000-0005-0000-0000-0000E4030000}"/>
    <cellStyle name="AÞ¸¶_ 2ÆAAþº° " xfId="997" xr:uid="{00000000-0005-0000-0000-0000E5030000}"/>
    <cellStyle name="ÄÞ¸¶_¸ðÇü¸·" xfId="998" xr:uid="{00000000-0005-0000-0000-0000E6030000}"/>
    <cellStyle name="AÞ¸¶_¼oAI¼º " xfId="999" xr:uid="{00000000-0005-0000-0000-0000E7030000}"/>
    <cellStyle name="ÄÞ¸¶_Á¤»ê¼­°©Áö" xfId="1000" xr:uid="{00000000-0005-0000-0000-0000E8030000}"/>
    <cellStyle name="AÞ¸¶_A¾CO½A¼³ " xfId="1001" xr:uid="{00000000-0005-0000-0000-0000E9030000}"/>
    <cellStyle name="ÄÞ¸¶_Á¾ÇÕÃ¶°ÅºÐ " xfId="1002" xr:uid="{00000000-0005-0000-0000-0000EA030000}"/>
    <cellStyle name="AÞ¸¶_AN°y(1.25) " xfId="1003" xr:uid="{00000000-0005-0000-0000-0000EB030000}"/>
    <cellStyle name="ÄÞ¸¶_º»¼± ±æ¾î±úºÎ ¼ö·® Áý°èÇ¥ " xfId="1004" xr:uid="{00000000-0005-0000-0000-0000EC030000}"/>
    <cellStyle name="AÞ¸¶_º≫¼± ±æ¾i±uºI ¼o·R Ay°eC￥ " xfId="1005" xr:uid="{00000000-0005-0000-0000-0000ED030000}"/>
    <cellStyle name="Au¸R¼o" xfId="1006" xr:uid="{00000000-0005-0000-0000-0000EE030000}"/>
    <cellStyle name="Au¸R¼o0" xfId="1007" xr:uid="{00000000-0005-0000-0000-0000EF030000}"/>
    <cellStyle name="_x0001_b" xfId="1008" xr:uid="{00000000-0005-0000-0000-0000F0030000}"/>
    <cellStyle name="Bold 11" xfId="1009" xr:uid="{00000000-0005-0000-0000-0000F1030000}"/>
    <cellStyle name="C" xfId="1010" xr:uid="{00000000-0005-0000-0000-0000F2030000}"/>
    <cellStyle name="C_BOOKCITY(전기)" xfId="1011" xr:uid="{00000000-0005-0000-0000-0000F3030000}"/>
    <cellStyle name="C_BOOKCITY(전기)_금호건설 샘플내역" xfId="1012" xr:uid="{00000000-0005-0000-0000-0000F4030000}"/>
    <cellStyle name="C_BOOKCITY(전기)_금호건설(오류3구역)AA" xfId="1013" xr:uid="{00000000-0005-0000-0000-0000F5030000}"/>
    <cellStyle name="C_BOOKCITY(전기)_면목동 용마산어울림 가실행작성(04.11.30)" xfId="1014" xr:uid="{00000000-0005-0000-0000-0000F6030000}"/>
    <cellStyle name="C_BOOKCITY(전기)_성남올림픽 어을림 가실행작성" xfId="1015" xr:uid="{00000000-0005-0000-0000-0000F7030000}"/>
    <cellStyle name="C_BOOKCITY(전기)_오류동(가실행작성중)" xfId="1016" xr:uid="{00000000-0005-0000-0000-0000F8030000}"/>
    <cellStyle name="C_BOOKCITY(전기)_오류동(가실행작성중)-1" xfId="1017" xr:uid="{00000000-0005-0000-0000-0000F9030000}"/>
    <cellStyle name="C_공설운동진입(가실행)" xfId="1018" xr:uid="{00000000-0005-0000-0000-0000FA030000}"/>
    <cellStyle name="C_공설운동진입(가실행)_BOOKCITY(전기)" xfId="1019" xr:uid="{00000000-0005-0000-0000-0000FB030000}"/>
    <cellStyle name="C_공설운동진입(가실행)_BOOKCITY(전기)_금호건설 샘플내역" xfId="1020" xr:uid="{00000000-0005-0000-0000-0000FC030000}"/>
    <cellStyle name="C_공설운동진입(가실행)_BOOKCITY(전기)_금호건설(오류3구역)AA" xfId="1021" xr:uid="{00000000-0005-0000-0000-0000FD030000}"/>
    <cellStyle name="C_공설운동진입(가실행)_BOOKCITY(전기)_면목동 용마산어울림 가실행작성(04.11.30)" xfId="1022" xr:uid="{00000000-0005-0000-0000-0000FE030000}"/>
    <cellStyle name="C_공설운동진입(가실행)_BOOKCITY(전기)_성남올림픽 어을림 가실행작성" xfId="1023" xr:uid="{00000000-0005-0000-0000-0000FF030000}"/>
    <cellStyle name="C_공설운동진입(가실행)_BOOKCITY(전기)_오류동(가실행작성중)" xfId="1024" xr:uid="{00000000-0005-0000-0000-000000040000}"/>
    <cellStyle name="C_공설운동진입(가실행)_BOOKCITY(전기)_오류동(가실행작성중)-1" xfId="1025" xr:uid="{00000000-0005-0000-0000-000001040000}"/>
    <cellStyle name="C_공설운동진입(가실행)_금호건설 샘플내역" xfId="1026" xr:uid="{00000000-0005-0000-0000-000002040000}"/>
    <cellStyle name="C_공설운동진입(가실행)_금호건설(오류3구역)AA" xfId="1027" xr:uid="{00000000-0005-0000-0000-000003040000}"/>
    <cellStyle name="C_공설운동진입(가실행)_면목동 용마산어울림 가실행작성(04.11.30)" xfId="1028" xr:uid="{00000000-0005-0000-0000-000004040000}"/>
    <cellStyle name="C_공설운동진입(가실행)_사본 - 파주 북시티(이채)" xfId="1029" xr:uid="{00000000-0005-0000-0000-000005040000}"/>
    <cellStyle name="C_공설운동진입(가실행)_사본 - 파주 북시티(이채)_금호건설 샘플내역" xfId="1030" xr:uid="{00000000-0005-0000-0000-000006040000}"/>
    <cellStyle name="C_공설운동진입(가실행)_사본 - 파주 북시티(이채)_금호건설(오류3구역)AA" xfId="1031" xr:uid="{00000000-0005-0000-0000-000007040000}"/>
    <cellStyle name="C_공설운동진입(가실행)_사본 - 파주 북시티(이채)_면목동 용마산어울림 가실행작성(04.11.30)" xfId="1032" xr:uid="{00000000-0005-0000-0000-000008040000}"/>
    <cellStyle name="C_공설운동진입(가실행)_사본 - 파주 북시티(이채)_성남올림픽 어을림 가실행작성" xfId="1033" xr:uid="{00000000-0005-0000-0000-000009040000}"/>
    <cellStyle name="C_공설운동진입(가실행)_사본 - 파주 북시티(이채)_오류동(가실행작성중)" xfId="1034" xr:uid="{00000000-0005-0000-0000-00000A040000}"/>
    <cellStyle name="C_공설운동진입(가실행)_사본 - 파주 북시티(이채)_오류동(가실행작성중)-1" xfId="1035" xr:uid="{00000000-0005-0000-0000-00000B040000}"/>
    <cellStyle name="C_공설운동진입(가실행)_성남올림픽 어을림 가실행작성" xfId="1036" xr:uid="{00000000-0005-0000-0000-00000C040000}"/>
    <cellStyle name="C_공설운동진입(가실행)_오류동(가실행작성중)" xfId="1037" xr:uid="{00000000-0005-0000-0000-00000D040000}"/>
    <cellStyle name="C_공설운동진입(가실행)_오류동(가실행작성중)-1" xfId="1038" xr:uid="{00000000-0005-0000-0000-00000E040000}"/>
    <cellStyle name="C_공설운동진입(가실행)_파주 BOOK CITY(통보용)" xfId="1039" xr:uid="{00000000-0005-0000-0000-00000F040000}"/>
    <cellStyle name="C_공설운동진입(가실행)_파주 BOOK CITY(통보용)_금호건설 샘플내역" xfId="1040" xr:uid="{00000000-0005-0000-0000-000010040000}"/>
    <cellStyle name="C_공설운동진입(가실행)_파주 BOOK CITY(통보용)_금호건설(오류3구역)AA" xfId="1041" xr:uid="{00000000-0005-0000-0000-000011040000}"/>
    <cellStyle name="C_공설운동진입(가실행)_파주 BOOK CITY(통보용)_면목동 용마산어울림 가실행작성(04.11.30)" xfId="1042" xr:uid="{00000000-0005-0000-0000-000012040000}"/>
    <cellStyle name="C_공설운동진입(가실행)_파주 BOOK CITY(통보용)_성남올림픽 어을림 가실행작성" xfId="1043" xr:uid="{00000000-0005-0000-0000-000013040000}"/>
    <cellStyle name="C_공설운동진입(가실행)_파주 BOOK CITY(통보용)_오류동(가실행작성중)" xfId="1044" xr:uid="{00000000-0005-0000-0000-000014040000}"/>
    <cellStyle name="C_공설운동진입(가실행)_파주 BOOK CITY(통보용)_오류동(가실행작성중)-1" xfId="1045" xr:uid="{00000000-0005-0000-0000-000015040000}"/>
    <cellStyle name="C_공설운동진입(가실행)_파주 BOOK CITY가실행내역" xfId="1046" xr:uid="{00000000-0005-0000-0000-000016040000}"/>
    <cellStyle name="C_공설운동진입(가실행)_파주 BOOK CITY가실행내역_금호건설 샘플내역" xfId="1047" xr:uid="{00000000-0005-0000-0000-000017040000}"/>
    <cellStyle name="C_공설운동진입(가실행)_파주 BOOK CITY가실행내역_금호건설(오류3구역)AA" xfId="1048" xr:uid="{00000000-0005-0000-0000-000018040000}"/>
    <cellStyle name="C_공설운동진입(가실행)_파주 BOOK CITY가실행내역_면목동 용마산어울림 가실행작성(04.11.30)" xfId="1049" xr:uid="{00000000-0005-0000-0000-000019040000}"/>
    <cellStyle name="C_공설운동진입(가실행)_파주 BOOK CITY가실행내역_성남올림픽 어을림 가실행작성" xfId="1050" xr:uid="{00000000-0005-0000-0000-00001A040000}"/>
    <cellStyle name="C_공설운동진입(가실행)_파주 BOOK CITY가실행내역_오류동(가실행작성중)" xfId="1051" xr:uid="{00000000-0005-0000-0000-00001B040000}"/>
    <cellStyle name="C_공설운동진입(가실행)_파주 BOOK CITY가실행내역_오류동(가실행작성중)-1" xfId="1052" xr:uid="{00000000-0005-0000-0000-00001C040000}"/>
    <cellStyle name="C_공설운동진입(가실행)_파주 북시티(이채)제출" xfId="1053" xr:uid="{00000000-0005-0000-0000-00001D040000}"/>
    <cellStyle name="C_공설운동진입(가실행)_파주 북시티(이채)제출_금호건설 샘플내역" xfId="1054" xr:uid="{00000000-0005-0000-0000-00001E040000}"/>
    <cellStyle name="C_공설운동진입(가실행)_파주 북시티(이채)제출_금호건설(오류3구역)AA" xfId="1055" xr:uid="{00000000-0005-0000-0000-00001F040000}"/>
    <cellStyle name="C_공설운동진입(가실행)_파주 북시티(이채)제출_면목동 용마산어울림 가실행작성(04.11.30)" xfId="1056" xr:uid="{00000000-0005-0000-0000-000020040000}"/>
    <cellStyle name="C_공설운동진입(가실행)_파주 북시티(이채)제출_성남올림픽 어을림 가실행작성" xfId="1057" xr:uid="{00000000-0005-0000-0000-000021040000}"/>
    <cellStyle name="C_공설운동진입(가실행)_파주 북시티(이채)제출_오류동(가실행작성중)" xfId="1058" xr:uid="{00000000-0005-0000-0000-000022040000}"/>
    <cellStyle name="C_공설운동진입(가실행)_파주 북시티(이채)제출_오류동(가실행작성중)-1" xfId="1059" xr:uid="{00000000-0005-0000-0000-000023040000}"/>
    <cellStyle name="C_공설운동진입(가실행)_파주 북시티(전체)제출(변경전)" xfId="1060" xr:uid="{00000000-0005-0000-0000-000024040000}"/>
    <cellStyle name="C_공설운동진입(가실행)_파주 북시티(전체)제출(변경전)_금호건설 샘플내역" xfId="1061" xr:uid="{00000000-0005-0000-0000-000025040000}"/>
    <cellStyle name="C_공설운동진입(가실행)_파주 북시티(전체)제출(변경전)_금호건설(오류3구역)AA" xfId="1062" xr:uid="{00000000-0005-0000-0000-000026040000}"/>
    <cellStyle name="C_공설운동진입(가실행)_파주 북시티(전체)제출(변경전)_면목동 용마산어울림 가실행작성(04.11.30)" xfId="1063" xr:uid="{00000000-0005-0000-0000-000027040000}"/>
    <cellStyle name="C_공설운동진입(가실행)_파주 북시티(전체)제출(변경전)_성남올림픽 어을림 가실행작성" xfId="1064" xr:uid="{00000000-0005-0000-0000-000028040000}"/>
    <cellStyle name="C_공설운동진입(가실행)_파주 북시티(전체)제출(변경전)_오류동(가실행작성중)" xfId="1065" xr:uid="{00000000-0005-0000-0000-000029040000}"/>
    <cellStyle name="C_공설운동진입(가실행)_파주 북시티(전체)제출(변경전)_오류동(가실행작성중)-1" xfId="1066" xr:uid="{00000000-0005-0000-0000-00002A040000}"/>
    <cellStyle name="C_금호건설 샘플내역" xfId="1067" xr:uid="{00000000-0005-0000-0000-00002B040000}"/>
    <cellStyle name="C_금호건설(오류3구역)AA" xfId="1068" xr:uid="{00000000-0005-0000-0000-00002C040000}"/>
    <cellStyle name="C_면목동 용마산어울림 가실행작성(04.11.30)" xfId="1069" xr:uid="{00000000-0005-0000-0000-00002D040000}"/>
    <cellStyle name="C_사본 - 파주 북시티(이채)" xfId="1070" xr:uid="{00000000-0005-0000-0000-00002E040000}"/>
    <cellStyle name="C_사본 - 파주 북시티(이채)_금호건설 샘플내역" xfId="1071" xr:uid="{00000000-0005-0000-0000-00002F040000}"/>
    <cellStyle name="C_사본 - 파주 북시티(이채)_금호건설(오류3구역)AA" xfId="1072" xr:uid="{00000000-0005-0000-0000-000030040000}"/>
    <cellStyle name="C_사본 - 파주 북시티(이채)_면목동 용마산어울림 가실행작성(04.11.30)" xfId="1073" xr:uid="{00000000-0005-0000-0000-000031040000}"/>
    <cellStyle name="C_사본 - 파주 북시티(이채)_성남올림픽 어을림 가실행작성" xfId="1074" xr:uid="{00000000-0005-0000-0000-000032040000}"/>
    <cellStyle name="C_사본 - 파주 북시티(이채)_오류동(가실행작성중)" xfId="1075" xr:uid="{00000000-0005-0000-0000-000033040000}"/>
    <cellStyle name="C_사본 - 파주 북시티(이채)_오류동(가실행작성중)-1" xfId="1076" xr:uid="{00000000-0005-0000-0000-000034040000}"/>
    <cellStyle name="C_성남올림픽 어을림 가실행작성" xfId="1077" xr:uid="{00000000-0005-0000-0000-000035040000}"/>
    <cellStyle name="C_오류동(가실행작성중)" xfId="1078" xr:uid="{00000000-0005-0000-0000-000036040000}"/>
    <cellStyle name="C_오류동(가실행작성중)-1" xfId="1079" xr:uid="{00000000-0005-0000-0000-000037040000}"/>
    <cellStyle name="C_토목내역서" xfId="1080" xr:uid="{00000000-0005-0000-0000-000038040000}"/>
    <cellStyle name="C_토목내역서_BOOKCITY(전기)" xfId="1081" xr:uid="{00000000-0005-0000-0000-000039040000}"/>
    <cellStyle name="C_토목내역서_BOOKCITY(전기)_금호건설 샘플내역" xfId="1082" xr:uid="{00000000-0005-0000-0000-00003A040000}"/>
    <cellStyle name="C_토목내역서_BOOKCITY(전기)_금호건설(오류3구역)AA" xfId="1083" xr:uid="{00000000-0005-0000-0000-00003B040000}"/>
    <cellStyle name="C_토목내역서_BOOKCITY(전기)_면목동 용마산어울림 가실행작성(04.11.30)" xfId="1084" xr:uid="{00000000-0005-0000-0000-00003C040000}"/>
    <cellStyle name="C_토목내역서_BOOKCITY(전기)_성남올림픽 어을림 가실행작성" xfId="1085" xr:uid="{00000000-0005-0000-0000-00003D040000}"/>
    <cellStyle name="C_토목내역서_BOOKCITY(전기)_오류동(가실행작성중)" xfId="1086" xr:uid="{00000000-0005-0000-0000-00003E040000}"/>
    <cellStyle name="C_토목내역서_BOOKCITY(전기)_오류동(가실행작성중)-1" xfId="1087" xr:uid="{00000000-0005-0000-0000-00003F040000}"/>
    <cellStyle name="C_토목내역서_공설운동진입(가실행)" xfId="1088" xr:uid="{00000000-0005-0000-0000-000040040000}"/>
    <cellStyle name="C_토목내역서_공설운동진입(가실행)_BOOKCITY(전기)" xfId="1089" xr:uid="{00000000-0005-0000-0000-000041040000}"/>
    <cellStyle name="C_토목내역서_공설운동진입(가실행)_BOOKCITY(전기)_금호건설 샘플내역" xfId="1090" xr:uid="{00000000-0005-0000-0000-000042040000}"/>
    <cellStyle name="C_토목내역서_공설운동진입(가실행)_BOOKCITY(전기)_금호건설(오류3구역)AA" xfId="1091" xr:uid="{00000000-0005-0000-0000-000043040000}"/>
    <cellStyle name="C_토목내역서_공설운동진입(가실행)_BOOKCITY(전기)_면목동 용마산어울림 가실행작성(04.11.30)" xfId="1092" xr:uid="{00000000-0005-0000-0000-000044040000}"/>
    <cellStyle name="C_토목내역서_공설운동진입(가실행)_BOOKCITY(전기)_성남올림픽 어을림 가실행작성" xfId="1093" xr:uid="{00000000-0005-0000-0000-000045040000}"/>
    <cellStyle name="C_토목내역서_공설운동진입(가실행)_BOOKCITY(전기)_오류동(가실행작성중)" xfId="1094" xr:uid="{00000000-0005-0000-0000-000046040000}"/>
    <cellStyle name="C_토목내역서_공설운동진입(가실행)_BOOKCITY(전기)_오류동(가실행작성중)-1" xfId="1095" xr:uid="{00000000-0005-0000-0000-000047040000}"/>
    <cellStyle name="C_토목내역서_공설운동진입(가실행)_금호건설 샘플내역" xfId="1096" xr:uid="{00000000-0005-0000-0000-000048040000}"/>
    <cellStyle name="C_토목내역서_공설운동진입(가실행)_금호건설(오류3구역)AA" xfId="1097" xr:uid="{00000000-0005-0000-0000-000049040000}"/>
    <cellStyle name="C_토목내역서_공설운동진입(가실행)_면목동 용마산어울림 가실행작성(04.11.30)" xfId="1098" xr:uid="{00000000-0005-0000-0000-00004A040000}"/>
    <cellStyle name="C_토목내역서_공설운동진입(가실행)_사본 - 파주 북시티(이채)" xfId="1099" xr:uid="{00000000-0005-0000-0000-00004B040000}"/>
    <cellStyle name="C_토목내역서_공설운동진입(가실행)_사본 - 파주 북시티(이채)_금호건설 샘플내역" xfId="1100" xr:uid="{00000000-0005-0000-0000-00004C040000}"/>
    <cellStyle name="C_토목내역서_공설운동진입(가실행)_사본 - 파주 북시티(이채)_금호건설(오류3구역)AA" xfId="1101" xr:uid="{00000000-0005-0000-0000-00004D040000}"/>
    <cellStyle name="C_토목내역서_공설운동진입(가실행)_사본 - 파주 북시티(이채)_면목동 용마산어울림 가실행작성(04.11.30)" xfId="1102" xr:uid="{00000000-0005-0000-0000-00004E040000}"/>
    <cellStyle name="C_토목내역서_공설운동진입(가실행)_사본 - 파주 북시티(이채)_성남올림픽 어을림 가실행작성" xfId="1103" xr:uid="{00000000-0005-0000-0000-00004F040000}"/>
    <cellStyle name="C_토목내역서_공설운동진입(가실행)_사본 - 파주 북시티(이채)_오류동(가실행작성중)" xfId="1104" xr:uid="{00000000-0005-0000-0000-000050040000}"/>
    <cellStyle name="C_토목내역서_공설운동진입(가실행)_사본 - 파주 북시티(이채)_오류동(가실행작성중)-1" xfId="1105" xr:uid="{00000000-0005-0000-0000-000051040000}"/>
    <cellStyle name="C_토목내역서_공설운동진입(가실행)_성남올림픽 어을림 가실행작성" xfId="1106" xr:uid="{00000000-0005-0000-0000-000052040000}"/>
    <cellStyle name="C_토목내역서_공설운동진입(가실행)_오류동(가실행작성중)" xfId="1107" xr:uid="{00000000-0005-0000-0000-000053040000}"/>
    <cellStyle name="C_토목내역서_공설운동진입(가실행)_오류동(가실행작성중)-1" xfId="1108" xr:uid="{00000000-0005-0000-0000-000054040000}"/>
    <cellStyle name="C_토목내역서_공설운동진입(가실행)_파주 BOOK CITY(통보용)" xfId="1109" xr:uid="{00000000-0005-0000-0000-000055040000}"/>
    <cellStyle name="C_토목내역서_공설운동진입(가실행)_파주 BOOK CITY(통보용)_금호건설 샘플내역" xfId="1110" xr:uid="{00000000-0005-0000-0000-000056040000}"/>
    <cellStyle name="C_토목내역서_공설운동진입(가실행)_파주 BOOK CITY(통보용)_금호건설(오류3구역)AA" xfId="1111" xr:uid="{00000000-0005-0000-0000-000057040000}"/>
    <cellStyle name="C_토목내역서_공설운동진입(가실행)_파주 BOOK CITY(통보용)_면목동 용마산어울림 가실행작성(04.11.30)" xfId="1112" xr:uid="{00000000-0005-0000-0000-000058040000}"/>
    <cellStyle name="C_토목내역서_공설운동진입(가실행)_파주 BOOK CITY(통보용)_성남올림픽 어을림 가실행작성" xfId="1113" xr:uid="{00000000-0005-0000-0000-000059040000}"/>
    <cellStyle name="C_토목내역서_공설운동진입(가실행)_파주 BOOK CITY(통보용)_오류동(가실행작성중)" xfId="1114" xr:uid="{00000000-0005-0000-0000-00005A040000}"/>
    <cellStyle name="C_토목내역서_공설운동진입(가실행)_파주 BOOK CITY(통보용)_오류동(가실행작성중)-1" xfId="1115" xr:uid="{00000000-0005-0000-0000-00005B040000}"/>
    <cellStyle name="C_토목내역서_공설운동진입(가실행)_파주 BOOK CITY가실행내역" xfId="1116" xr:uid="{00000000-0005-0000-0000-00005C040000}"/>
    <cellStyle name="C_토목내역서_공설운동진입(가실행)_파주 BOOK CITY가실행내역_금호건설 샘플내역" xfId="1117" xr:uid="{00000000-0005-0000-0000-00005D040000}"/>
    <cellStyle name="C_토목내역서_공설운동진입(가실행)_파주 BOOK CITY가실행내역_금호건설(오류3구역)AA" xfId="1118" xr:uid="{00000000-0005-0000-0000-00005E040000}"/>
    <cellStyle name="C_토목내역서_공설운동진입(가실행)_파주 BOOK CITY가실행내역_면목동 용마산어울림 가실행작성(04.11.30)" xfId="1119" xr:uid="{00000000-0005-0000-0000-00005F040000}"/>
    <cellStyle name="C_토목내역서_공설운동진입(가실행)_파주 BOOK CITY가실행내역_성남올림픽 어을림 가실행작성" xfId="1120" xr:uid="{00000000-0005-0000-0000-000060040000}"/>
    <cellStyle name="C_토목내역서_공설운동진입(가실행)_파주 BOOK CITY가실행내역_오류동(가실행작성중)" xfId="1121" xr:uid="{00000000-0005-0000-0000-000061040000}"/>
    <cellStyle name="C_토목내역서_공설운동진입(가실행)_파주 BOOK CITY가실행내역_오류동(가실행작성중)-1" xfId="1122" xr:uid="{00000000-0005-0000-0000-000062040000}"/>
    <cellStyle name="C_토목내역서_공설운동진입(가실행)_파주 북시티(이채)제출" xfId="1123" xr:uid="{00000000-0005-0000-0000-000063040000}"/>
    <cellStyle name="C_토목내역서_공설운동진입(가실행)_파주 북시티(이채)제출_금호건설 샘플내역" xfId="1124" xr:uid="{00000000-0005-0000-0000-000064040000}"/>
    <cellStyle name="C_토목내역서_공설운동진입(가실행)_파주 북시티(이채)제출_금호건설(오류3구역)AA" xfId="1125" xr:uid="{00000000-0005-0000-0000-000065040000}"/>
    <cellStyle name="C_토목내역서_공설운동진입(가실행)_파주 북시티(이채)제출_면목동 용마산어울림 가실행작성(04.11.30)" xfId="1126" xr:uid="{00000000-0005-0000-0000-000066040000}"/>
    <cellStyle name="C_토목내역서_공설운동진입(가실행)_파주 북시티(이채)제출_성남올림픽 어을림 가실행작성" xfId="1127" xr:uid="{00000000-0005-0000-0000-000067040000}"/>
    <cellStyle name="C_토목내역서_공설운동진입(가실행)_파주 북시티(이채)제출_오류동(가실행작성중)" xfId="1128" xr:uid="{00000000-0005-0000-0000-000068040000}"/>
    <cellStyle name="C_토목내역서_공설운동진입(가실행)_파주 북시티(이채)제출_오류동(가실행작성중)-1" xfId="1129" xr:uid="{00000000-0005-0000-0000-000069040000}"/>
    <cellStyle name="C_토목내역서_공설운동진입(가실행)_파주 북시티(전체)제출(변경전)" xfId="1130" xr:uid="{00000000-0005-0000-0000-00006A040000}"/>
    <cellStyle name="C_토목내역서_공설운동진입(가실행)_파주 북시티(전체)제출(변경전)_금호건설 샘플내역" xfId="1131" xr:uid="{00000000-0005-0000-0000-00006B040000}"/>
    <cellStyle name="C_토목내역서_공설운동진입(가실행)_파주 북시티(전체)제출(변경전)_금호건설(오류3구역)AA" xfId="1132" xr:uid="{00000000-0005-0000-0000-00006C040000}"/>
    <cellStyle name="C_토목내역서_공설운동진입(가실행)_파주 북시티(전체)제출(변경전)_면목동 용마산어울림 가실행작성(04.11.30)" xfId="1133" xr:uid="{00000000-0005-0000-0000-00006D040000}"/>
    <cellStyle name="C_토목내역서_공설운동진입(가실행)_파주 북시티(전체)제출(변경전)_성남올림픽 어을림 가실행작성" xfId="1134" xr:uid="{00000000-0005-0000-0000-00006E040000}"/>
    <cellStyle name="C_토목내역서_공설운동진입(가실행)_파주 북시티(전체)제출(변경전)_오류동(가실행작성중)" xfId="1135" xr:uid="{00000000-0005-0000-0000-00006F040000}"/>
    <cellStyle name="C_토목내역서_공설운동진입(가실행)_파주 북시티(전체)제출(변경전)_오류동(가실행작성중)-1" xfId="1136" xr:uid="{00000000-0005-0000-0000-000070040000}"/>
    <cellStyle name="C_토목내역서_금호건설 샘플내역" xfId="1137" xr:uid="{00000000-0005-0000-0000-000071040000}"/>
    <cellStyle name="C_토목내역서_금호건설(오류3구역)AA" xfId="1138" xr:uid="{00000000-0005-0000-0000-000072040000}"/>
    <cellStyle name="C_토목내역서_면목동 용마산어울림 가실행작성(04.11.30)" xfId="1139" xr:uid="{00000000-0005-0000-0000-000073040000}"/>
    <cellStyle name="C_토목내역서_사본 - 파주 북시티(이채)" xfId="1140" xr:uid="{00000000-0005-0000-0000-000074040000}"/>
    <cellStyle name="C_토목내역서_사본 - 파주 북시티(이채)_금호건설 샘플내역" xfId="1141" xr:uid="{00000000-0005-0000-0000-000075040000}"/>
    <cellStyle name="C_토목내역서_사본 - 파주 북시티(이채)_금호건설(오류3구역)AA" xfId="1142" xr:uid="{00000000-0005-0000-0000-000076040000}"/>
    <cellStyle name="C_토목내역서_사본 - 파주 북시티(이채)_면목동 용마산어울림 가실행작성(04.11.30)" xfId="1143" xr:uid="{00000000-0005-0000-0000-000077040000}"/>
    <cellStyle name="C_토목내역서_사본 - 파주 북시티(이채)_성남올림픽 어을림 가실행작성" xfId="1144" xr:uid="{00000000-0005-0000-0000-000078040000}"/>
    <cellStyle name="C_토목내역서_사본 - 파주 북시티(이채)_오류동(가실행작성중)" xfId="1145" xr:uid="{00000000-0005-0000-0000-000079040000}"/>
    <cellStyle name="C_토목내역서_사본 - 파주 북시티(이채)_오류동(가실행작성중)-1" xfId="1146" xr:uid="{00000000-0005-0000-0000-00007A040000}"/>
    <cellStyle name="C_토목내역서_성남올림픽 어을림 가실행작성" xfId="1147" xr:uid="{00000000-0005-0000-0000-00007B040000}"/>
    <cellStyle name="C_토목내역서_오류동(가실행작성중)" xfId="1148" xr:uid="{00000000-0005-0000-0000-00007C040000}"/>
    <cellStyle name="C_토목내역서_오류동(가실행작성중)-1" xfId="1149" xr:uid="{00000000-0005-0000-0000-00007D040000}"/>
    <cellStyle name="C_토목내역서_파주 BOOK CITY(통보용)" xfId="1150" xr:uid="{00000000-0005-0000-0000-00007E040000}"/>
    <cellStyle name="C_토목내역서_파주 BOOK CITY(통보용)_금호건설 샘플내역" xfId="1151" xr:uid="{00000000-0005-0000-0000-00007F040000}"/>
    <cellStyle name="C_토목내역서_파주 BOOK CITY(통보용)_금호건설(오류3구역)AA" xfId="1152" xr:uid="{00000000-0005-0000-0000-000080040000}"/>
    <cellStyle name="C_토목내역서_파주 BOOK CITY(통보용)_면목동 용마산어울림 가실행작성(04.11.30)" xfId="1153" xr:uid="{00000000-0005-0000-0000-000081040000}"/>
    <cellStyle name="C_토목내역서_파주 BOOK CITY(통보용)_성남올림픽 어을림 가실행작성" xfId="1154" xr:uid="{00000000-0005-0000-0000-000082040000}"/>
    <cellStyle name="C_토목내역서_파주 BOOK CITY(통보용)_오류동(가실행작성중)" xfId="1155" xr:uid="{00000000-0005-0000-0000-000083040000}"/>
    <cellStyle name="C_토목내역서_파주 BOOK CITY(통보용)_오류동(가실행작성중)-1" xfId="1156" xr:uid="{00000000-0005-0000-0000-000084040000}"/>
    <cellStyle name="C_토목내역서_파주 BOOK CITY가실행내역" xfId="1157" xr:uid="{00000000-0005-0000-0000-000085040000}"/>
    <cellStyle name="C_토목내역서_파주 BOOK CITY가실행내역_금호건설 샘플내역" xfId="1158" xr:uid="{00000000-0005-0000-0000-000086040000}"/>
    <cellStyle name="C_토목내역서_파주 BOOK CITY가실행내역_금호건설(오류3구역)AA" xfId="1159" xr:uid="{00000000-0005-0000-0000-000087040000}"/>
    <cellStyle name="C_토목내역서_파주 BOOK CITY가실행내역_면목동 용마산어울림 가실행작성(04.11.30)" xfId="1160" xr:uid="{00000000-0005-0000-0000-000088040000}"/>
    <cellStyle name="C_토목내역서_파주 BOOK CITY가실행내역_성남올림픽 어을림 가실행작성" xfId="1161" xr:uid="{00000000-0005-0000-0000-000089040000}"/>
    <cellStyle name="C_토목내역서_파주 BOOK CITY가실행내역_오류동(가실행작성중)" xfId="1162" xr:uid="{00000000-0005-0000-0000-00008A040000}"/>
    <cellStyle name="C_토목내역서_파주 BOOK CITY가실행내역_오류동(가실행작성중)-1" xfId="1163" xr:uid="{00000000-0005-0000-0000-00008B040000}"/>
    <cellStyle name="C_토목내역서_파주 북시티(이채)제출" xfId="1164" xr:uid="{00000000-0005-0000-0000-00008C040000}"/>
    <cellStyle name="C_토목내역서_파주 북시티(이채)제출_금호건설 샘플내역" xfId="1165" xr:uid="{00000000-0005-0000-0000-00008D040000}"/>
    <cellStyle name="C_토목내역서_파주 북시티(이채)제출_금호건설(오류3구역)AA" xfId="1166" xr:uid="{00000000-0005-0000-0000-00008E040000}"/>
    <cellStyle name="C_토목내역서_파주 북시티(이채)제출_면목동 용마산어울림 가실행작성(04.11.30)" xfId="1167" xr:uid="{00000000-0005-0000-0000-00008F040000}"/>
    <cellStyle name="C_토목내역서_파주 북시티(이채)제출_성남올림픽 어을림 가실행작성" xfId="1168" xr:uid="{00000000-0005-0000-0000-000090040000}"/>
    <cellStyle name="C_토목내역서_파주 북시티(이채)제출_오류동(가실행작성중)" xfId="1169" xr:uid="{00000000-0005-0000-0000-000091040000}"/>
    <cellStyle name="C_토목내역서_파주 북시티(이채)제출_오류동(가실행작성중)-1" xfId="1170" xr:uid="{00000000-0005-0000-0000-000092040000}"/>
    <cellStyle name="C_토목내역서_파주 북시티(전체)제출(변경전)" xfId="1171" xr:uid="{00000000-0005-0000-0000-000093040000}"/>
    <cellStyle name="C_토목내역서_파주 북시티(전체)제출(변경전)_금호건설 샘플내역" xfId="1172" xr:uid="{00000000-0005-0000-0000-000094040000}"/>
    <cellStyle name="C_토목내역서_파주 북시티(전체)제출(변경전)_금호건설(오류3구역)AA" xfId="1173" xr:uid="{00000000-0005-0000-0000-000095040000}"/>
    <cellStyle name="C_토목내역서_파주 북시티(전체)제출(변경전)_면목동 용마산어울림 가실행작성(04.11.30)" xfId="1174" xr:uid="{00000000-0005-0000-0000-000096040000}"/>
    <cellStyle name="C_토목내역서_파주 북시티(전체)제출(변경전)_성남올림픽 어을림 가실행작성" xfId="1175" xr:uid="{00000000-0005-0000-0000-000097040000}"/>
    <cellStyle name="C_토목내역서_파주 북시티(전체)제출(변경전)_오류동(가실행작성중)" xfId="1176" xr:uid="{00000000-0005-0000-0000-000098040000}"/>
    <cellStyle name="C_토목내역서_파주 북시티(전체)제출(변경전)_오류동(가실행작성중)-1" xfId="1177" xr:uid="{00000000-0005-0000-0000-000099040000}"/>
    <cellStyle name="C_파주 BOOK CITY(통보용)" xfId="1178" xr:uid="{00000000-0005-0000-0000-00009A040000}"/>
    <cellStyle name="C_파주 BOOK CITY(통보용)_금호건설 샘플내역" xfId="1179" xr:uid="{00000000-0005-0000-0000-00009B040000}"/>
    <cellStyle name="C_파주 BOOK CITY(통보용)_금호건설(오류3구역)AA" xfId="1180" xr:uid="{00000000-0005-0000-0000-00009C040000}"/>
    <cellStyle name="C_파주 BOOK CITY(통보용)_면목동 용마산어울림 가실행작성(04.11.30)" xfId="1181" xr:uid="{00000000-0005-0000-0000-00009D040000}"/>
    <cellStyle name="C_파주 BOOK CITY(통보용)_성남올림픽 어을림 가실행작성" xfId="1182" xr:uid="{00000000-0005-0000-0000-00009E040000}"/>
    <cellStyle name="C_파주 BOOK CITY(통보용)_오류동(가실행작성중)" xfId="1183" xr:uid="{00000000-0005-0000-0000-00009F040000}"/>
    <cellStyle name="C_파주 BOOK CITY(통보용)_오류동(가실행작성중)-1" xfId="1184" xr:uid="{00000000-0005-0000-0000-0000A0040000}"/>
    <cellStyle name="C_파주 BOOK CITY가실행내역" xfId="1185" xr:uid="{00000000-0005-0000-0000-0000A1040000}"/>
    <cellStyle name="C_파주 BOOK CITY가실행내역_금호건설 샘플내역" xfId="1186" xr:uid="{00000000-0005-0000-0000-0000A2040000}"/>
    <cellStyle name="C_파주 BOOK CITY가실행내역_금호건설(오류3구역)AA" xfId="1187" xr:uid="{00000000-0005-0000-0000-0000A3040000}"/>
    <cellStyle name="C_파주 BOOK CITY가실행내역_면목동 용마산어울림 가실행작성(04.11.30)" xfId="1188" xr:uid="{00000000-0005-0000-0000-0000A4040000}"/>
    <cellStyle name="C_파주 BOOK CITY가실행내역_성남올림픽 어을림 가실행작성" xfId="1189" xr:uid="{00000000-0005-0000-0000-0000A5040000}"/>
    <cellStyle name="C_파주 BOOK CITY가실행내역_오류동(가실행작성중)" xfId="1190" xr:uid="{00000000-0005-0000-0000-0000A6040000}"/>
    <cellStyle name="C_파주 BOOK CITY가실행내역_오류동(가실행작성중)-1" xfId="1191" xr:uid="{00000000-0005-0000-0000-0000A7040000}"/>
    <cellStyle name="C_파주 북시티(이채)제출" xfId="1192" xr:uid="{00000000-0005-0000-0000-0000A8040000}"/>
    <cellStyle name="C_파주 북시티(이채)제출_금호건설 샘플내역" xfId="1193" xr:uid="{00000000-0005-0000-0000-0000A9040000}"/>
    <cellStyle name="C_파주 북시티(이채)제출_금호건설(오류3구역)AA" xfId="1194" xr:uid="{00000000-0005-0000-0000-0000AA040000}"/>
    <cellStyle name="C_파주 북시티(이채)제출_면목동 용마산어울림 가실행작성(04.11.30)" xfId="1195" xr:uid="{00000000-0005-0000-0000-0000AB040000}"/>
    <cellStyle name="C_파주 북시티(이채)제출_성남올림픽 어을림 가실행작성" xfId="1196" xr:uid="{00000000-0005-0000-0000-0000AC040000}"/>
    <cellStyle name="C_파주 북시티(이채)제출_오류동(가실행작성중)" xfId="1197" xr:uid="{00000000-0005-0000-0000-0000AD040000}"/>
    <cellStyle name="C_파주 북시티(이채)제출_오류동(가실행작성중)-1" xfId="1198" xr:uid="{00000000-0005-0000-0000-0000AE040000}"/>
    <cellStyle name="C_파주 북시티(전체)제출(변경전)" xfId="1199" xr:uid="{00000000-0005-0000-0000-0000AF040000}"/>
    <cellStyle name="C_파주 북시티(전체)제출(변경전)_금호건설 샘플내역" xfId="1200" xr:uid="{00000000-0005-0000-0000-0000B0040000}"/>
    <cellStyle name="C_파주 북시티(전체)제출(변경전)_금호건설(오류3구역)AA" xfId="1201" xr:uid="{00000000-0005-0000-0000-0000B1040000}"/>
    <cellStyle name="C_파주 북시티(전체)제출(변경전)_면목동 용마산어울림 가실행작성(04.11.30)" xfId="1202" xr:uid="{00000000-0005-0000-0000-0000B2040000}"/>
    <cellStyle name="C_파주 북시티(전체)제출(변경전)_성남올림픽 어을림 가실행작성" xfId="1203" xr:uid="{00000000-0005-0000-0000-0000B3040000}"/>
    <cellStyle name="C_파주 북시티(전체)제출(변경전)_오류동(가실행작성중)" xfId="1204" xr:uid="{00000000-0005-0000-0000-0000B4040000}"/>
    <cellStyle name="C_파주 북시티(전체)제출(변경전)_오류동(가실행작성중)-1" xfId="1205" xr:uid="{00000000-0005-0000-0000-0000B5040000}"/>
    <cellStyle name="C¡IA¨ª_¡ic¨u¡A¨￢I¨￢¡Æ AN¡Æe " xfId="1206" xr:uid="{00000000-0005-0000-0000-0000B6040000}"/>
    <cellStyle name="C￥" xfId="1207" xr:uid="{00000000-0005-0000-0000-0000B7040000}"/>
    <cellStyle name="Ç¥" xfId="1208" xr:uid="{00000000-0005-0000-0000-0000B8040000}"/>
    <cellStyle name="C￥_가곡초내역서" xfId="1209" xr:uid="{00000000-0005-0000-0000-0000B9040000}"/>
    <cellStyle name="Ç¥_가곡초내역서" xfId="1210" xr:uid="{00000000-0005-0000-0000-0000BA040000}"/>
    <cellStyle name="C￥_마곡보완" xfId="1211" xr:uid="{00000000-0005-0000-0000-0000BB040000}"/>
    <cellStyle name="Ç¥_마곡보완" xfId="1212" xr:uid="{00000000-0005-0000-0000-0000BC040000}"/>
    <cellStyle name="C￥_마곡보완_가곡초내역서" xfId="1213" xr:uid="{00000000-0005-0000-0000-0000BD040000}"/>
    <cellStyle name="Ç¥_마곡보완_가곡초내역서" xfId="1214" xr:uid="{00000000-0005-0000-0000-0000BE040000}"/>
    <cellStyle name="C￥_마곡보완_인테리어내역서" xfId="1215" xr:uid="{00000000-0005-0000-0000-0000BF040000}"/>
    <cellStyle name="Ç¥_마곡보완_인테리어내역서" xfId="1216" xr:uid="{00000000-0005-0000-0000-0000C0040000}"/>
    <cellStyle name="C￥_인테리어내역서" xfId="1217" xr:uid="{00000000-0005-0000-0000-0000C1040000}"/>
    <cellStyle name="Ç¥_인테리어내역서" xfId="1218" xr:uid="{00000000-0005-0000-0000-0000C2040000}"/>
    <cellStyle name="C￥AØ_  FAB AIA¤  " xfId="1219" xr:uid="{00000000-0005-0000-0000-0000C3040000}"/>
    <cellStyle name="Ç¥ÁØ_¸ðÇü¸·" xfId="1220" xr:uid="{00000000-0005-0000-0000-0000C4040000}"/>
    <cellStyle name="C￥AØ_¿¹≫e¿aA≫ " xfId="1221" xr:uid="{00000000-0005-0000-0000-0000C5040000}"/>
    <cellStyle name="Ç¥ÁØ_»ç¾÷ºÎº° ÃÑ°è " xfId="1222" xr:uid="{00000000-0005-0000-0000-0000C6040000}"/>
    <cellStyle name="C￥AØ_≫c¾÷ºIº° AN°e " xfId="1223" xr:uid="{00000000-0005-0000-0000-0000C7040000}"/>
    <cellStyle name="Ç¥ÁØ_°¡¼³" xfId="1224" xr:uid="{00000000-0005-0000-0000-0000C8040000}"/>
    <cellStyle name="C￥AØ_0N-HANDLING " xfId="1225" xr:uid="{00000000-0005-0000-0000-0000C9040000}"/>
    <cellStyle name="Ç¥ÁØ_0N-HANDLING " xfId="1226" xr:uid="{00000000-0005-0000-0000-0000CA040000}"/>
    <cellStyle name="C￥AØ_0N-HANDLING  10" xfId="1227" xr:uid="{00000000-0005-0000-0000-0000CB040000}"/>
    <cellStyle name="Ç¥ÁØ_0N-HANDLING  10" xfId="1228" xr:uid="{00000000-0005-0000-0000-0000CC040000}"/>
    <cellStyle name="C￥AØ_0N-HANDLING  10 2" xfId="1229" xr:uid="{00000000-0005-0000-0000-0000CD040000}"/>
    <cellStyle name="Ç¥ÁØ_0N-HANDLING  3" xfId="1230" xr:uid="{00000000-0005-0000-0000-0000CE040000}"/>
    <cellStyle name="C￥AØ_0N-HANDLING  4" xfId="1231" xr:uid="{00000000-0005-0000-0000-0000CF040000}"/>
    <cellStyle name="Ç¥ÁØ_0N-HANDLING  4" xfId="1232" xr:uid="{00000000-0005-0000-0000-0000D0040000}"/>
    <cellStyle name="C￥AØ_0N-HANDLING  4 2" xfId="1233" xr:uid="{00000000-0005-0000-0000-0000D1040000}"/>
    <cellStyle name="Ç¥ÁØ_5-1±¤°í " xfId="1234" xr:uid="{00000000-0005-0000-0000-0000D2040000}"/>
    <cellStyle name="C￥AØ_95³aAN°y¼o·R " xfId="1235" xr:uid="{00000000-0005-0000-0000-0000D3040000}"/>
    <cellStyle name="Ç¥ÁØ_Á¾ÇÕ½Å¼³ " xfId="1236" xr:uid="{00000000-0005-0000-0000-0000D4040000}"/>
    <cellStyle name="C￥AØ_A¾COA¶°AºÐ " xfId="1237" xr:uid="{00000000-0005-0000-0000-0000D5040000}"/>
    <cellStyle name="Ç¥ÁØ_Á¾ÇÕÃ¶°ÅºÐ " xfId="1238" xr:uid="{00000000-0005-0000-0000-0000D6040000}"/>
    <cellStyle name="C￥AØ_A¾COA¶°AºÐ  10" xfId="1239" xr:uid="{00000000-0005-0000-0000-0000D7040000}"/>
    <cellStyle name="Ç¥ÁØ_Á¾ÇÕÃ¶°ÅºÐ  10" xfId="1240" xr:uid="{00000000-0005-0000-0000-0000D8040000}"/>
    <cellStyle name="C￥AØ_A¾COA¶°AºÐ  10 2" xfId="1241" xr:uid="{00000000-0005-0000-0000-0000D9040000}"/>
    <cellStyle name="Ç¥ÁØ_Á¾ÇÕÃ¶°ÅºÐ  3" xfId="1242" xr:uid="{00000000-0005-0000-0000-0000DA040000}"/>
    <cellStyle name="C￥AØ_A¾COA¶°AºÐ  4" xfId="1243" xr:uid="{00000000-0005-0000-0000-0000DB040000}"/>
    <cellStyle name="Ç¥ÁØ_Á¾ÇÕÃ¶°ÅºÐ  4" xfId="1244" xr:uid="{00000000-0005-0000-0000-0000DC040000}"/>
    <cellStyle name="C￥AØ_A¾COA¶°AºÐ  4 2" xfId="1245" xr:uid="{00000000-0005-0000-0000-0000DD040000}"/>
    <cellStyle name="Ç¥ÁØ_Áý°èÇ¥(2¿ù) " xfId="1246" xr:uid="{00000000-0005-0000-0000-0000DE040000}"/>
    <cellStyle name="C￥AØ_PERSONAL" xfId="1247" xr:uid="{00000000-0005-0000-0000-0000DF040000}"/>
    <cellStyle name="Calc Currency (0)" xfId="1248" xr:uid="{00000000-0005-0000-0000-0000E0040000}"/>
    <cellStyle name="category" xfId="1249" xr:uid="{00000000-0005-0000-0000-0000E1040000}"/>
    <cellStyle name="CIAIÆU¸μAⓒ" xfId="1250" xr:uid="{00000000-0005-0000-0000-0000E2040000}"/>
    <cellStyle name="ⓒo" xfId="1251" xr:uid="{00000000-0005-0000-0000-0000E3040000}"/>
    <cellStyle name="Co≫e" xfId="1252" xr:uid="{00000000-0005-0000-0000-0000E4040000}"/>
    <cellStyle name="columns_array" xfId="1253" xr:uid="{00000000-0005-0000-0000-0000E5040000}"/>
    <cellStyle name="Comma" xfId="1254" xr:uid="{00000000-0005-0000-0000-0000E6040000}"/>
    <cellStyle name="Comma [0]" xfId="1255" xr:uid="{00000000-0005-0000-0000-0000E7040000}"/>
    <cellStyle name="Comma [0] 2" xfId="3218" xr:uid="{63EED995-94F4-45D4-80B2-6FD142C2DC89}"/>
    <cellStyle name="comma zerodec" xfId="1256" xr:uid="{00000000-0005-0000-0000-0000E8040000}"/>
    <cellStyle name="Comma_ " xfId="1257" xr:uid="{00000000-0005-0000-0000-0000E9040000}"/>
    <cellStyle name="Comma0" xfId="1258" xr:uid="{00000000-0005-0000-0000-0000EA040000}"/>
    <cellStyle name="Copied" xfId="1259" xr:uid="{00000000-0005-0000-0000-0000EB040000}"/>
    <cellStyle name="COST1" xfId="1260" xr:uid="{00000000-0005-0000-0000-0000EC040000}"/>
    <cellStyle name="Curr" xfId="1261" xr:uid="{00000000-0005-0000-0000-0000ED040000}"/>
    <cellStyle name="Curre~cy [0]_MATERAL2" xfId="1262" xr:uid="{00000000-0005-0000-0000-0000EE040000}"/>
    <cellStyle name="Curren?_x0012_퐀_x0017_?" xfId="1263" xr:uid="{00000000-0005-0000-0000-0000EF040000}"/>
    <cellStyle name="Currenby_Cash&amp;DSO Chart" xfId="1264" xr:uid="{00000000-0005-0000-0000-0000F0040000}"/>
    <cellStyle name="Currency" xfId="1265" xr:uid="{00000000-0005-0000-0000-0000F1040000}"/>
    <cellStyle name="Currency (0)" xfId="1266" xr:uid="{00000000-0005-0000-0000-0000F2040000}"/>
    <cellStyle name="Currency (2)" xfId="1267" xr:uid="{00000000-0005-0000-0000-0000F3040000}"/>
    <cellStyle name="Currency [0]" xfId="1268" xr:uid="{00000000-0005-0000-0000-0000F4040000}"/>
    <cellStyle name="Currency [0]͢laroux_1" xfId="1269" xr:uid="{00000000-0005-0000-0000-0000F5040000}"/>
    <cellStyle name="currency-$" xfId="1270" xr:uid="{00000000-0005-0000-0000-0000F6040000}"/>
    <cellStyle name="Currency_ " xfId="1271" xr:uid="{00000000-0005-0000-0000-0000F7040000}"/>
    <cellStyle name="Currency0" xfId="1272" xr:uid="{00000000-0005-0000-0000-0000F8040000}"/>
    <cellStyle name="Currency1" xfId="1273" xr:uid="{00000000-0005-0000-0000-0000F9040000}"/>
    <cellStyle name="Date" xfId="1274" xr:uid="{00000000-0005-0000-0000-0000FA040000}"/>
    <cellStyle name="Date-Time" xfId="1275" xr:uid="{00000000-0005-0000-0000-0000FB040000}"/>
    <cellStyle name="Decimal 1" xfId="1276" xr:uid="{00000000-0005-0000-0000-0000FC040000}"/>
    <cellStyle name="Decimal 2" xfId="1277" xr:uid="{00000000-0005-0000-0000-0000FD040000}"/>
    <cellStyle name="Decimal 3" xfId="1278" xr:uid="{00000000-0005-0000-0000-0000FE040000}"/>
    <cellStyle name="Dezimal [0]_laroux" xfId="1279" xr:uid="{00000000-0005-0000-0000-0000FF040000}"/>
    <cellStyle name="Dezimal_laroux" xfId="1280" xr:uid="{00000000-0005-0000-0000-000000050000}"/>
    <cellStyle name="Dollar (zero dec)" xfId="1281" xr:uid="{00000000-0005-0000-0000-000001050000}"/>
    <cellStyle name="E­æo±ae￡" xfId="1282" xr:uid="{00000000-0005-0000-0000-000002050000}"/>
    <cellStyle name="E­æo±ae￡0" xfId="1283" xr:uid="{00000000-0005-0000-0000-000003050000}"/>
    <cellStyle name="Entered" xfId="1284" xr:uid="{00000000-0005-0000-0000-000004050000}"/>
    <cellStyle name="F2" xfId="1285" xr:uid="{00000000-0005-0000-0000-000005050000}"/>
    <cellStyle name="F3" xfId="1286" xr:uid="{00000000-0005-0000-0000-000006050000}"/>
    <cellStyle name="F4" xfId="1287" xr:uid="{00000000-0005-0000-0000-000007050000}"/>
    <cellStyle name="F5" xfId="1288" xr:uid="{00000000-0005-0000-0000-000008050000}"/>
    <cellStyle name="F6" xfId="1289" xr:uid="{00000000-0005-0000-0000-000009050000}"/>
    <cellStyle name="F7" xfId="1290" xr:uid="{00000000-0005-0000-0000-00000A050000}"/>
    <cellStyle name="F8" xfId="1291" xr:uid="{00000000-0005-0000-0000-00000B050000}"/>
    <cellStyle name="Fixed" xfId="1292" xr:uid="{00000000-0005-0000-0000-00000C050000}"/>
    <cellStyle name="Followed Hyperlink" xfId="1293" xr:uid="{00000000-0005-0000-0000-00000D050000}"/>
    <cellStyle name="Grey" xfId="1294" xr:uid="{00000000-0005-0000-0000-00000E050000}"/>
    <cellStyle name="H1" xfId="1295" xr:uid="{00000000-0005-0000-0000-00000F050000}"/>
    <cellStyle name="H2" xfId="1296" xr:uid="{00000000-0005-0000-0000-000010050000}"/>
    <cellStyle name="head 1" xfId="1297" xr:uid="{00000000-0005-0000-0000-000011050000}"/>
    <cellStyle name="HEADER" xfId="1298" xr:uid="{00000000-0005-0000-0000-000012050000}"/>
    <cellStyle name="Header1" xfId="1299" xr:uid="{00000000-0005-0000-0000-000013050000}"/>
    <cellStyle name="Header2" xfId="1300" xr:uid="{00000000-0005-0000-0000-000014050000}"/>
    <cellStyle name="Heading 1" xfId="1301" xr:uid="{00000000-0005-0000-0000-000015050000}"/>
    <cellStyle name="Heading 2" xfId="1302" xr:uid="{00000000-0005-0000-0000-000016050000}"/>
    <cellStyle name="Heading1" xfId="1303" xr:uid="{00000000-0005-0000-0000-000017050000}"/>
    <cellStyle name="Heading2" xfId="1304" xr:uid="{00000000-0005-0000-0000-000018050000}"/>
    <cellStyle name="HEADINGS" xfId="1305" xr:uid="{00000000-0005-0000-0000-000019050000}"/>
    <cellStyle name="HEADINGSTOP" xfId="1306" xr:uid="{00000000-0005-0000-0000-00001A050000}"/>
    <cellStyle name="Helv8_PFD4.XLS" xfId="1307" xr:uid="{00000000-0005-0000-0000-00001B050000}"/>
    <cellStyle name="Hyperlink" xfId="1308" xr:uid="{00000000-0005-0000-0000-00001C050000}"/>
    <cellStyle name="Input" xfId="1309" xr:uid="{00000000-0005-0000-0000-00001D050000}"/>
    <cellStyle name="Input %" xfId="1310" xr:uid="{00000000-0005-0000-0000-00001E050000}"/>
    <cellStyle name="Input [yellow]" xfId="1311" xr:uid="{00000000-0005-0000-0000-00001F050000}"/>
    <cellStyle name="Input 1" xfId="1312" xr:uid="{00000000-0005-0000-0000-000020050000}"/>
    <cellStyle name="Input 3" xfId="1313" xr:uid="{00000000-0005-0000-0000-000021050000}"/>
    <cellStyle name="Input Cells" xfId="1314" xr:uid="{00000000-0005-0000-0000-000022050000}"/>
    <cellStyle name="Linked Cells" xfId="1315" xr:uid="{00000000-0005-0000-0000-000023050000}"/>
    <cellStyle name="Milliers [0]_Arabian Spec" xfId="1316" xr:uid="{00000000-0005-0000-0000-000024050000}"/>
    <cellStyle name="Milliers_Arabian Spec" xfId="1317" xr:uid="{00000000-0005-0000-0000-000025050000}"/>
    <cellStyle name="mma_CASH &amp; DSO" xfId="1318" xr:uid="{00000000-0005-0000-0000-000026050000}"/>
    <cellStyle name="Model" xfId="1319" xr:uid="{00000000-0005-0000-0000-000027050000}"/>
    <cellStyle name="Mon?aire [0]_Arabian Spec" xfId="1320" xr:uid="{00000000-0005-0000-0000-000028050000}"/>
    <cellStyle name="Mon?aire_Arabian Spec" xfId="1321" xr:uid="{00000000-0005-0000-0000-000029050000}"/>
    <cellStyle name="Monétaire [0]_CTC" xfId="1322" xr:uid="{00000000-0005-0000-0000-00002A050000}"/>
    <cellStyle name="Monétaire_CTC" xfId="1323" xr:uid="{00000000-0005-0000-0000-00002B050000}"/>
    <cellStyle name="Month" xfId="1324" xr:uid="{00000000-0005-0000-0000-00002C050000}"/>
    <cellStyle name="MS Proofing Tools" xfId="1325" xr:uid="{00000000-0005-0000-0000-00002D050000}"/>
    <cellStyle name="no dec" xfId="1326" xr:uid="{00000000-0005-0000-0000-00002E050000}"/>
    <cellStyle name="nohs" xfId="1327" xr:uid="{00000000-0005-0000-0000-00002F050000}"/>
    <cellStyle name="Normal - Style1" xfId="1328" xr:uid="{00000000-0005-0000-0000-000030050000}"/>
    <cellStyle name="Normal - Style2" xfId="1329" xr:uid="{00000000-0005-0000-0000-000031050000}"/>
    <cellStyle name="Normal - Style3" xfId="1330" xr:uid="{00000000-0005-0000-0000-000032050000}"/>
    <cellStyle name="Normal - Style4" xfId="1331" xr:uid="{00000000-0005-0000-0000-000033050000}"/>
    <cellStyle name="Normal - Style5" xfId="1332" xr:uid="{00000000-0005-0000-0000-000034050000}"/>
    <cellStyle name="Normal - Style6" xfId="1333" xr:uid="{00000000-0005-0000-0000-000035050000}"/>
    <cellStyle name="Normal - Style7" xfId="1334" xr:uid="{00000000-0005-0000-0000-000036050000}"/>
    <cellStyle name="Normal - Style8" xfId="1335" xr:uid="{00000000-0005-0000-0000-000037050000}"/>
    <cellStyle name="Normal - 유형1" xfId="1336" xr:uid="{00000000-0005-0000-0000-000038050000}"/>
    <cellStyle name="Normal 11" xfId="1337" xr:uid="{00000000-0005-0000-0000-000039050000}"/>
    <cellStyle name="Normal_ " xfId="1338" xr:uid="{00000000-0005-0000-0000-00003A050000}"/>
    <cellStyle name="Œ…?æ맖?e [0.00]_laroux" xfId="1339" xr:uid="{00000000-0005-0000-0000-00003B050000}"/>
    <cellStyle name="Œ…?æ맖?e_laroux" xfId="1340" xr:uid="{00000000-0005-0000-0000-00003C050000}"/>
    <cellStyle name="oft Excel]_x000d__x000a_Comment=The open=/f lines load custom functions into the Paste Function list._x000d__x000a_Maximized=3_x000d__x000a_AutoFormat=" xfId="1341" xr:uid="{00000000-0005-0000-0000-00003D050000}"/>
    <cellStyle name="Oormal_Q3-RPT TRK_갬적-갑지 (3)" xfId="1342" xr:uid="{00000000-0005-0000-0000-00003E050000}"/>
    <cellStyle name="Over1" xfId="1343" xr:uid="{00000000-0005-0000-0000-00003F050000}"/>
    <cellStyle name="per.style" xfId="1344" xr:uid="{00000000-0005-0000-0000-000040050000}"/>
    <cellStyle name="Percent" xfId="1345" xr:uid="{00000000-0005-0000-0000-000041050000}"/>
    <cellStyle name="Percent ()" xfId="1346" xr:uid="{00000000-0005-0000-0000-000042050000}"/>
    <cellStyle name="Percent (0)" xfId="1347" xr:uid="{00000000-0005-0000-0000-000043050000}"/>
    <cellStyle name="Percent (1)" xfId="1348" xr:uid="{00000000-0005-0000-0000-000044050000}"/>
    <cellStyle name="Percent [2]" xfId="1349" xr:uid="{00000000-0005-0000-0000-000045050000}"/>
    <cellStyle name="Percent 1" xfId="1350" xr:uid="{00000000-0005-0000-0000-000046050000}"/>
    <cellStyle name="Percent 2" xfId="1351" xr:uid="{00000000-0005-0000-0000-000047050000}"/>
    <cellStyle name="Percent_001-인원및일반관리비" xfId="1352" xr:uid="{00000000-0005-0000-0000-000048050000}"/>
    <cellStyle name="pricing" xfId="1353" xr:uid="{00000000-0005-0000-0000-000049050000}"/>
    <cellStyle name="Produkt oversk." xfId="1354" xr:uid="{00000000-0005-0000-0000-00004A050000}"/>
    <cellStyle name="protected" xfId="1355" xr:uid="{00000000-0005-0000-0000-00004B050000}"/>
    <cellStyle name="PSChar" xfId="1356" xr:uid="{00000000-0005-0000-0000-00004C050000}"/>
    <cellStyle name="RAMEY" xfId="1357" xr:uid="{00000000-0005-0000-0000-00004D050000}"/>
    <cellStyle name="Ramey $k" xfId="1358" xr:uid="{00000000-0005-0000-0000-00004E050000}"/>
    <cellStyle name="RAMEY_P&amp;O BKUP" xfId="1359" xr:uid="{00000000-0005-0000-0000-00004F050000}"/>
    <cellStyle name="regstoresfromspecstores" xfId="1360" xr:uid="{00000000-0005-0000-0000-000050050000}"/>
    <cellStyle name="RevList" xfId="1361" xr:uid="{00000000-0005-0000-0000-000051050000}"/>
    <cellStyle name="Shaded" xfId="1362" xr:uid="{00000000-0005-0000-0000-000052050000}"/>
    <cellStyle name="SHADEDSTORES" xfId="1363" xr:uid="{00000000-0005-0000-0000-000053050000}"/>
    <cellStyle name="specstores" xfId="1364" xr:uid="{00000000-0005-0000-0000-000054050000}"/>
    <cellStyle name="STANDARD" xfId="1365" xr:uid="{00000000-0005-0000-0000-000055050000}"/>
    <cellStyle name="STD" xfId="1366" xr:uid="{00000000-0005-0000-0000-000056050000}"/>
    <cellStyle name="subhead" xfId="1367" xr:uid="{00000000-0005-0000-0000-000057050000}"/>
    <cellStyle name="Subtotal" xfId="1368" xr:uid="{00000000-0005-0000-0000-000058050000}"/>
    <cellStyle name="Sum" xfId="1369" xr:uid="{00000000-0005-0000-0000-000059050000}"/>
    <cellStyle name="Sum %of HV" xfId="1370" xr:uid="{00000000-0005-0000-0000-00005A050000}"/>
    <cellStyle name="þ_x001d_ð'&amp;Oy?Hy9_x0008__x000f__x0007_æ_x0007__x0007__x0001__x0001_" xfId="1371" xr:uid="{00000000-0005-0000-0000-00005B050000}"/>
    <cellStyle name="þ_x001d_ð'&amp;Oy?Hy9_x0008__x000f__x0007_æ_x0007__x0007__x0001__x0001_ 2" xfId="1372" xr:uid="{00000000-0005-0000-0000-00005C050000}"/>
    <cellStyle name="þ_x001d_ð'&amp;Oy?Hy9_x0008__x000f__x0007_æ_x0007__x0007__x0001__x0001_ 2 2" xfId="1373" xr:uid="{00000000-0005-0000-0000-00005D050000}"/>
    <cellStyle name="þ_x001d_ð'&amp;Oy?Hy9_x0008__x000f__x0007_æ_x0007__x0007__x0001__x0001_ 2 2 2" xfId="1374" xr:uid="{00000000-0005-0000-0000-00005E050000}"/>
    <cellStyle name="þ_x001d_ð'&amp;Oy?Hy9_x0008__x000f__x0007_æ_x0007__x0007__x0001__x0001_ 2 2 3" xfId="1375" xr:uid="{00000000-0005-0000-0000-00005F050000}"/>
    <cellStyle name="þ_x001d_ð'&amp;Oy?Hy9_x0008__x000f__x0007_æ_x0007__x0007__x0001__x0001_ 2 2 4" xfId="1376" xr:uid="{00000000-0005-0000-0000-000060050000}"/>
    <cellStyle name="þ_x001d_ð'&amp;Oy?Hy9_x0008__x000f__x0007_æ_x0007__x0007__x0001__x0001_ 2 3" xfId="1377" xr:uid="{00000000-0005-0000-0000-000061050000}"/>
    <cellStyle name="þ_x001d_ð'&amp;Oy?Hy9_x0008__x000f__x0007_æ_x0007__x0007__x0001__x0001_ 2 4" xfId="1378" xr:uid="{00000000-0005-0000-0000-000062050000}"/>
    <cellStyle name="þ_x001d_ð'&amp;Oy?Hy9_x0008__x000f__x0007_æ_x0007__x0007__x0001__x0001_ 2 5" xfId="1379" xr:uid="{00000000-0005-0000-0000-000063050000}"/>
    <cellStyle name="þ_x001d_ð'&amp;Oy?Hy9_x0008__x000f__x0007_æ_x0007__x0007__x0001__x0001_ 3" xfId="1380" xr:uid="{00000000-0005-0000-0000-000064050000}"/>
    <cellStyle name="þ_x001d_ð'&amp;Oy?Hy9_x0008__x000f__x0007_æ_x0007__x0007__x0001__x0001_ 3 2" xfId="1381" xr:uid="{00000000-0005-0000-0000-000065050000}"/>
    <cellStyle name="þ_x001d_ð'&amp;Oy?Hy9_x0008__x000f__x0007_æ_x0007__x0007__x0001__x0001_ 3 2 2" xfId="1382" xr:uid="{00000000-0005-0000-0000-000066050000}"/>
    <cellStyle name="þ_x001d_ð'&amp;Oy?Hy9_x0008__x000f__x0007_æ_x0007__x0007__x0001__x0001_ 3 2 3" xfId="1383" xr:uid="{00000000-0005-0000-0000-000067050000}"/>
    <cellStyle name="þ_x001d_ð'&amp;Oy?Hy9_x0008__x000f__x0007_æ_x0007__x0007__x0001__x0001_ 3 2 4" xfId="1384" xr:uid="{00000000-0005-0000-0000-000068050000}"/>
    <cellStyle name="þ_x001d_ð'&amp;Oy?Hy9_x0008__x000f__x0007_æ_x0007__x0007__x0001__x0001_ 3 3" xfId="1385" xr:uid="{00000000-0005-0000-0000-000069050000}"/>
    <cellStyle name="þ_x001d_ð'&amp;Oy?Hy9_x0008__x000f__x0007_æ_x0007__x0007__x0001__x0001_ 3 4" xfId="1386" xr:uid="{00000000-0005-0000-0000-00006A050000}"/>
    <cellStyle name="þ_x001d_ð'&amp;Oy?Hy9_x0008__x000f__x0007_æ_x0007__x0007__x0001__x0001_ 3 5" xfId="1387" xr:uid="{00000000-0005-0000-0000-00006B050000}"/>
    <cellStyle name="þ_x001d_ð'&amp;Oy?Hy9_x0008__x000f__x0007_æ_x0007__x0007__x0001__x0001_ 4" xfId="1388" xr:uid="{00000000-0005-0000-0000-00006C050000}"/>
    <cellStyle name="þ_x001d_ð'&amp;Oy?Hy9_x0008__x000f__x0007_æ_x0007__x0007__x0001__x0001_ 4 2" xfId="1389" xr:uid="{00000000-0005-0000-0000-00006D050000}"/>
    <cellStyle name="þ_x001d_ð'&amp;Oy?Hy9_x0008__x000f__x0007_æ_x0007__x0007__x0001__x0001_ 4 3" xfId="1390" xr:uid="{00000000-0005-0000-0000-00006E050000}"/>
    <cellStyle name="þ_x001d_ð'&amp;Oy?Hy9_x0008__x000f__x0007_æ_x0007__x0007__x0001__x0001_ 4 4" xfId="1391" xr:uid="{00000000-0005-0000-0000-00006F050000}"/>
    <cellStyle name="þ_x001d_ð'&amp;Oy?Hy9_x0008__x000f__x0007_æ_x0007__x0007__x0001__x0001_ 5" xfId="1392" xr:uid="{00000000-0005-0000-0000-000070050000}"/>
    <cellStyle name="þ_x001d_ð'&amp;Oy?Hy9_x0008__x000f__x0007_æ_x0007__x0007__x0001__x0001_ 5 2" xfId="1393" xr:uid="{00000000-0005-0000-0000-000071050000}"/>
    <cellStyle name="þ_x001d_ð'&amp;Oy?Hy9_x0008__x000f__x0007_æ_x0007__x0007__x0001__x0001_ 5 3" xfId="1394" xr:uid="{00000000-0005-0000-0000-000072050000}"/>
    <cellStyle name="þ_x001d_ð'&amp;Oy?Hy9_x0008__x000f__x0007_æ_x0007__x0007__x0001__x0001_ 5 4" xfId="1395" xr:uid="{00000000-0005-0000-0000-000073050000}"/>
    <cellStyle name="þ_x001d_ð'&amp;Oy?Hy9_x0008__x000f__x0007_æ_x0007__x0007__x0001__x0001_ 6" xfId="1396" xr:uid="{00000000-0005-0000-0000-000074050000}"/>
    <cellStyle name="þ_x001d_ð'&amp;Oy?Hy9_x0008__x000f__x0007_æ_x0007__x0007__x0001__x0001_ 7" xfId="1397" xr:uid="{00000000-0005-0000-0000-000075050000}"/>
    <cellStyle name="þ_x001d_ð'&amp;Oy?Hy9_x0008__x000f__x0007_æ_x0007__x0007__x0001__x0001_ 8" xfId="1398" xr:uid="{00000000-0005-0000-0000-000076050000}"/>
    <cellStyle name="þ_x001d_ð'&amp;Oy?Hy9_x0008_E_x000c_￠_x000d__x0007__x0001__x0001_" xfId="1399" xr:uid="{00000000-0005-0000-0000-000077050000}"/>
    <cellStyle name="þ_x001d_ð'&amp;Oy?Hy9_x0008_E_x000c_￠_x000d__x0007__x0001__x0001_ 2" xfId="1400" xr:uid="{00000000-0005-0000-0000-000078050000}"/>
    <cellStyle name="þ_x001d_ð'&amp;Oy?Hy9_x0008_E_x000c_￠_x000d__x0007__x0001__x0001_ 2 2" xfId="1401" xr:uid="{00000000-0005-0000-0000-000079050000}"/>
    <cellStyle name="þ_x001d_ð'&amp;Oy?Hy9_x0008_E_x000c_￠_x000d__x0007__x0001__x0001_ 2 2 2" xfId="1402" xr:uid="{00000000-0005-0000-0000-00007A050000}"/>
    <cellStyle name="þ_x001d_ð'&amp;Oy?Hy9_x0008_E_x000c_￠_x000d__x0007__x0001__x0001_ 2 2 3" xfId="1403" xr:uid="{00000000-0005-0000-0000-00007B050000}"/>
    <cellStyle name="þ_x001d_ð'&amp;Oy?Hy9_x0008_E_x000c_￠_x000d__x0007__x0001__x0001_ 2 2 4" xfId="1404" xr:uid="{00000000-0005-0000-0000-00007C050000}"/>
    <cellStyle name="þ_x001d_ð'&amp;Oy?Hy9_x0008_E_x000c_￠_x000d__x0007__x0001__x0001_ 2 3" xfId="1405" xr:uid="{00000000-0005-0000-0000-00007D050000}"/>
    <cellStyle name="þ_x001d_ð'&amp;Oy?Hy9_x0008_E_x000c_￠_x000d__x0007__x0001__x0001_ 2 4" xfId="1406" xr:uid="{00000000-0005-0000-0000-00007E050000}"/>
    <cellStyle name="þ_x001d_ð'&amp;Oy?Hy9_x0008_E_x000c_￠_x000d__x0007__x0001__x0001_ 2 5" xfId="1407" xr:uid="{00000000-0005-0000-0000-00007F050000}"/>
    <cellStyle name="þ_x001d_ð'&amp;Oy?Hy9_x0008_E_x000c_￠_x000d__x0007__x0001__x0001_ 3" xfId="1408" xr:uid="{00000000-0005-0000-0000-000080050000}"/>
    <cellStyle name="þ_x001d_ð'&amp;Oy?Hy9_x0008_E_x000c_￠_x000d__x0007__x0001__x0001_ 3 2" xfId="1409" xr:uid="{00000000-0005-0000-0000-000081050000}"/>
    <cellStyle name="þ_x001d_ð'&amp;Oy?Hy9_x0008_E_x000c_￠_x000d__x0007__x0001__x0001_ 3 2 2" xfId="1410" xr:uid="{00000000-0005-0000-0000-000082050000}"/>
    <cellStyle name="þ_x001d_ð'&amp;Oy?Hy9_x0008_E_x000c_￠_x000d__x0007__x0001__x0001_ 3 2 3" xfId="1411" xr:uid="{00000000-0005-0000-0000-000083050000}"/>
    <cellStyle name="þ_x001d_ð'&amp;Oy?Hy9_x0008_E_x000c_￠_x000d__x0007__x0001__x0001_ 3 2 4" xfId="1412" xr:uid="{00000000-0005-0000-0000-000084050000}"/>
    <cellStyle name="þ_x001d_ð'&amp;Oy?Hy9_x0008_E_x000c_￠_x000d__x0007__x0001__x0001_ 3 3" xfId="1413" xr:uid="{00000000-0005-0000-0000-000085050000}"/>
    <cellStyle name="þ_x001d_ð'&amp;Oy?Hy9_x0008_E_x000c_￠_x000d__x0007__x0001__x0001_ 3 4" xfId="1414" xr:uid="{00000000-0005-0000-0000-000086050000}"/>
    <cellStyle name="þ_x001d_ð'&amp;Oy?Hy9_x0008_E_x000c_￠_x000d__x0007__x0001__x0001_ 3 5" xfId="1415" xr:uid="{00000000-0005-0000-0000-000087050000}"/>
    <cellStyle name="þ_x001d_ð'&amp;Oy?Hy9_x0008_E_x000c_￠_x000d__x0007__x0001__x0001_ 4" xfId="1416" xr:uid="{00000000-0005-0000-0000-000088050000}"/>
    <cellStyle name="þ_x001d_ð'&amp;Oy?Hy9_x0008_E_x000c_￠_x000d__x0007__x0001__x0001_ 4 2" xfId="1417" xr:uid="{00000000-0005-0000-0000-000089050000}"/>
    <cellStyle name="þ_x001d_ð'&amp;Oy?Hy9_x0008_E_x000c_￠_x000d__x0007__x0001__x0001_ 4 3" xfId="1418" xr:uid="{00000000-0005-0000-0000-00008A050000}"/>
    <cellStyle name="þ_x001d_ð'&amp;Oy?Hy9_x0008_E_x000c_￠_x000d__x0007__x0001__x0001_ 4 4" xfId="1419" xr:uid="{00000000-0005-0000-0000-00008B050000}"/>
    <cellStyle name="þ_x001d_ð'&amp;Oy?Hy9_x0008_E_x000c_￠_x000d__x0007__x0001__x0001_ 5" xfId="1420" xr:uid="{00000000-0005-0000-0000-00008C050000}"/>
    <cellStyle name="þ_x001d_ð'&amp;Oy?Hy9_x0008_E_x000c_￠_x000d__x0007__x0001__x0001_ 5 2" xfId="1421" xr:uid="{00000000-0005-0000-0000-00008D050000}"/>
    <cellStyle name="þ_x001d_ð'&amp;Oy?Hy9_x0008_E_x000c_￠_x000d__x0007__x0001__x0001_ 5 3" xfId="1422" xr:uid="{00000000-0005-0000-0000-00008E050000}"/>
    <cellStyle name="þ_x001d_ð'&amp;Oy?Hy9_x0008_E_x000c_￠_x000d__x0007__x0001__x0001_ 5 4" xfId="1423" xr:uid="{00000000-0005-0000-0000-00008F050000}"/>
    <cellStyle name="þ_x001d_ð'&amp;Oy?Hy9_x0008_E_x000c_￠_x000d__x0007__x0001__x0001_ 6" xfId="1424" xr:uid="{00000000-0005-0000-0000-000090050000}"/>
    <cellStyle name="þ_x001d_ð'&amp;Oy?Hy9_x0008_E_x000c_￠_x000d__x0007__x0001__x0001_ 7" xfId="1425" xr:uid="{00000000-0005-0000-0000-000091050000}"/>
    <cellStyle name="þ_x001d_ð'&amp;Oy?Hy9_x0008_E_x000c_￠_x000d__x0007__x0001__x0001_ 8" xfId="1426" xr:uid="{00000000-0005-0000-0000-000092050000}"/>
    <cellStyle name="Thousands (0)" xfId="1427" xr:uid="{00000000-0005-0000-0000-000093050000}"/>
    <cellStyle name="Thousands (1)" xfId="1428" xr:uid="{00000000-0005-0000-0000-000094050000}"/>
    <cellStyle name="time" xfId="1429" xr:uid="{00000000-0005-0000-0000-000095050000}"/>
    <cellStyle name="Title" xfId="1430" xr:uid="{00000000-0005-0000-0000-000096050000}"/>
    <cellStyle name="title [1]" xfId="1431" xr:uid="{00000000-0005-0000-0000-000097050000}"/>
    <cellStyle name="title [2]" xfId="1432" xr:uid="{00000000-0005-0000-0000-000098050000}"/>
    <cellStyle name="Total" xfId="1433" xr:uid="{00000000-0005-0000-0000-000099050000}"/>
    <cellStyle name="UM" xfId="1434" xr:uid="{00000000-0005-0000-0000-00009A050000}"/>
    <cellStyle name="under overskrft" xfId="1435" xr:uid="{00000000-0005-0000-0000-00009B050000}"/>
    <cellStyle name="Underline 2" xfId="1436" xr:uid="{00000000-0005-0000-0000-00009C050000}"/>
    <cellStyle name="Valuta_PLDT" xfId="1437" xr:uid="{00000000-0005-0000-0000-00009D050000}"/>
    <cellStyle name="Year" xfId="1438" xr:uid="{00000000-0005-0000-0000-00009E050000}"/>
    <cellStyle name="μU¿¡ ¿A´A CIAIÆU¸μAⓒ" xfId="1439" xr:uid="{00000000-0005-0000-0000-00009F050000}"/>
    <cellStyle name="パーセント_技計ｾﾝﾀ" xfId="1440" xr:uid="{00000000-0005-0000-0000-0000A0050000}"/>
    <cellStyle name="강조색1" xfId="1441" builtinId="29" customBuiltin="1"/>
    <cellStyle name="강조색1 10 2" xfId="1442" xr:uid="{00000000-0005-0000-0000-0000A2050000}"/>
    <cellStyle name="강조색1 11 2" xfId="1443" xr:uid="{00000000-0005-0000-0000-0000A3050000}"/>
    <cellStyle name="강조색1 12 2" xfId="1444" xr:uid="{00000000-0005-0000-0000-0000A4050000}"/>
    <cellStyle name="강조색1 13 2" xfId="1445" xr:uid="{00000000-0005-0000-0000-0000A5050000}"/>
    <cellStyle name="강조색1 14 2" xfId="1446" xr:uid="{00000000-0005-0000-0000-0000A6050000}"/>
    <cellStyle name="강조색1 15 2" xfId="1447" xr:uid="{00000000-0005-0000-0000-0000A7050000}"/>
    <cellStyle name="강조색1 2" xfId="1448" xr:uid="{00000000-0005-0000-0000-0000A8050000}"/>
    <cellStyle name="강조색1 2 2" xfId="1449" xr:uid="{00000000-0005-0000-0000-0000A9050000}"/>
    <cellStyle name="강조색1 3" xfId="1450" xr:uid="{00000000-0005-0000-0000-0000AA050000}"/>
    <cellStyle name="강조색1 3 2" xfId="1451" xr:uid="{00000000-0005-0000-0000-0000AB050000}"/>
    <cellStyle name="강조색1 4" xfId="1452" xr:uid="{00000000-0005-0000-0000-0000AC050000}"/>
    <cellStyle name="강조색1 5" xfId="1453" xr:uid="{00000000-0005-0000-0000-0000AD050000}"/>
    <cellStyle name="강조색1 6" xfId="1454" xr:uid="{00000000-0005-0000-0000-0000AE050000}"/>
    <cellStyle name="강조색1 7" xfId="1455" xr:uid="{00000000-0005-0000-0000-0000AF050000}"/>
    <cellStyle name="강조색1 8" xfId="1456" xr:uid="{00000000-0005-0000-0000-0000B0050000}"/>
    <cellStyle name="강조색1 8 2" xfId="1457" xr:uid="{00000000-0005-0000-0000-0000B1050000}"/>
    <cellStyle name="강조색1 9" xfId="1458" xr:uid="{00000000-0005-0000-0000-0000B2050000}"/>
    <cellStyle name="강조색2" xfId="1459" builtinId="33" customBuiltin="1"/>
    <cellStyle name="강조색2 2" xfId="1460" xr:uid="{00000000-0005-0000-0000-0000B4050000}"/>
    <cellStyle name="강조색2 2 2" xfId="1461" xr:uid="{00000000-0005-0000-0000-0000B5050000}"/>
    <cellStyle name="강조색2 3" xfId="1462" xr:uid="{00000000-0005-0000-0000-0000B6050000}"/>
    <cellStyle name="강조색2 3 2" xfId="1463" xr:uid="{00000000-0005-0000-0000-0000B7050000}"/>
    <cellStyle name="강조색2 4" xfId="1464" xr:uid="{00000000-0005-0000-0000-0000B8050000}"/>
    <cellStyle name="강조색2 5" xfId="1465" xr:uid="{00000000-0005-0000-0000-0000B9050000}"/>
    <cellStyle name="강조색2 6" xfId="1466" xr:uid="{00000000-0005-0000-0000-0000BA050000}"/>
    <cellStyle name="강조색2 7" xfId="1467" xr:uid="{00000000-0005-0000-0000-0000BB050000}"/>
    <cellStyle name="강조색2 8" xfId="1468" xr:uid="{00000000-0005-0000-0000-0000BC050000}"/>
    <cellStyle name="강조색3" xfId="1469" builtinId="37" customBuiltin="1"/>
    <cellStyle name="강조색3 2" xfId="1470" xr:uid="{00000000-0005-0000-0000-0000BE050000}"/>
    <cellStyle name="강조색3 2 2" xfId="1471" xr:uid="{00000000-0005-0000-0000-0000BF050000}"/>
    <cellStyle name="강조색3 3" xfId="1472" xr:uid="{00000000-0005-0000-0000-0000C0050000}"/>
    <cellStyle name="강조색3 3 2" xfId="1473" xr:uid="{00000000-0005-0000-0000-0000C1050000}"/>
    <cellStyle name="강조색3 4" xfId="1474" xr:uid="{00000000-0005-0000-0000-0000C2050000}"/>
    <cellStyle name="강조색3 5" xfId="1475" xr:uid="{00000000-0005-0000-0000-0000C3050000}"/>
    <cellStyle name="강조색3 6" xfId="1476" xr:uid="{00000000-0005-0000-0000-0000C4050000}"/>
    <cellStyle name="강조색3 7" xfId="1477" xr:uid="{00000000-0005-0000-0000-0000C5050000}"/>
    <cellStyle name="강조색3 8" xfId="1478" xr:uid="{00000000-0005-0000-0000-0000C6050000}"/>
    <cellStyle name="강조색4" xfId="1479" builtinId="41" customBuiltin="1"/>
    <cellStyle name="강조색4 10 2" xfId="1480" xr:uid="{00000000-0005-0000-0000-0000C8050000}"/>
    <cellStyle name="강조색4 11 2" xfId="1481" xr:uid="{00000000-0005-0000-0000-0000C9050000}"/>
    <cellStyle name="강조색4 12 2" xfId="1482" xr:uid="{00000000-0005-0000-0000-0000CA050000}"/>
    <cellStyle name="강조색4 13 2" xfId="1483" xr:uid="{00000000-0005-0000-0000-0000CB050000}"/>
    <cellStyle name="강조색4 14 2" xfId="1484" xr:uid="{00000000-0005-0000-0000-0000CC050000}"/>
    <cellStyle name="강조색4 2" xfId="1485" xr:uid="{00000000-0005-0000-0000-0000CD050000}"/>
    <cellStyle name="강조색4 2 2" xfId="1486" xr:uid="{00000000-0005-0000-0000-0000CE050000}"/>
    <cellStyle name="강조색4 3" xfId="1487" xr:uid="{00000000-0005-0000-0000-0000CF050000}"/>
    <cellStyle name="강조색4 3 2" xfId="1488" xr:uid="{00000000-0005-0000-0000-0000D0050000}"/>
    <cellStyle name="강조색4 4" xfId="1489" xr:uid="{00000000-0005-0000-0000-0000D1050000}"/>
    <cellStyle name="강조색4 5" xfId="1490" xr:uid="{00000000-0005-0000-0000-0000D2050000}"/>
    <cellStyle name="강조색4 6" xfId="1491" xr:uid="{00000000-0005-0000-0000-0000D3050000}"/>
    <cellStyle name="강조색4 7" xfId="1492" xr:uid="{00000000-0005-0000-0000-0000D4050000}"/>
    <cellStyle name="강조색4 8" xfId="1493" xr:uid="{00000000-0005-0000-0000-0000D5050000}"/>
    <cellStyle name="강조색4 8 2" xfId="1494" xr:uid="{00000000-0005-0000-0000-0000D6050000}"/>
    <cellStyle name="강조색4 9 2" xfId="1495" xr:uid="{00000000-0005-0000-0000-0000D7050000}"/>
    <cellStyle name="강조색5" xfId="1496" builtinId="45" customBuiltin="1"/>
    <cellStyle name="강조색5 2" xfId="1497" xr:uid="{00000000-0005-0000-0000-0000D9050000}"/>
    <cellStyle name="강조색5 2 2" xfId="1498" xr:uid="{00000000-0005-0000-0000-0000DA050000}"/>
    <cellStyle name="강조색5 3" xfId="1499" xr:uid="{00000000-0005-0000-0000-0000DB050000}"/>
    <cellStyle name="강조색5 4" xfId="1500" xr:uid="{00000000-0005-0000-0000-0000DC050000}"/>
    <cellStyle name="강조색5 5" xfId="1501" xr:uid="{00000000-0005-0000-0000-0000DD050000}"/>
    <cellStyle name="강조색5 6" xfId="1502" xr:uid="{00000000-0005-0000-0000-0000DE050000}"/>
    <cellStyle name="강조색5 7" xfId="1503" xr:uid="{00000000-0005-0000-0000-0000DF050000}"/>
    <cellStyle name="강조색6" xfId="1504" builtinId="49" customBuiltin="1"/>
    <cellStyle name="강조색6 2" xfId="1505" xr:uid="{00000000-0005-0000-0000-0000E1050000}"/>
    <cellStyle name="강조색6 2 2" xfId="1506" xr:uid="{00000000-0005-0000-0000-0000E2050000}"/>
    <cellStyle name="강조색6 3" xfId="1507" xr:uid="{00000000-0005-0000-0000-0000E3050000}"/>
    <cellStyle name="강조색6 3 2" xfId="1508" xr:uid="{00000000-0005-0000-0000-0000E4050000}"/>
    <cellStyle name="강조색6 4" xfId="1509" xr:uid="{00000000-0005-0000-0000-0000E5050000}"/>
    <cellStyle name="강조색6 5" xfId="1510" xr:uid="{00000000-0005-0000-0000-0000E6050000}"/>
    <cellStyle name="강조색6 6" xfId="1511" xr:uid="{00000000-0005-0000-0000-0000E7050000}"/>
    <cellStyle name="강조색6 7" xfId="1512" xr:uid="{00000000-0005-0000-0000-0000E8050000}"/>
    <cellStyle name="강조색6 8" xfId="1513" xr:uid="{00000000-0005-0000-0000-0000E9050000}"/>
    <cellStyle name="견적" xfId="1514" xr:uid="{00000000-0005-0000-0000-0000EA050000}"/>
    <cellStyle name="견적-FRP" xfId="1515" xr:uid="{00000000-0005-0000-0000-0000EB050000}"/>
    <cellStyle name="견적-금액" xfId="1516" xr:uid="{00000000-0005-0000-0000-0000EC050000}"/>
    <cellStyle name="경고문" xfId="1517" builtinId="11" customBuiltin="1"/>
    <cellStyle name="경고문 2" xfId="1518" xr:uid="{00000000-0005-0000-0000-0000EE050000}"/>
    <cellStyle name="경고문 2 2" xfId="1519" xr:uid="{00000000-0005-0000-0000-0000EF050000}"/>
    <cellStyle name="경고문 3" xfId="1520" xr:uid="{00000000-0005-0000-0000-0000F0050000}"/>
    <cellStyle name="경고문 4" xfId="1521" xr:uid="{00000000-0005-0000-0000-0000F1050000}"/>
    <cellStyle name="경고문 5" xfId="1522" xr:uid="{00000000-0005-0000-0000-0000F2050000}"/>
    <cellStyle name="경고문 6" xfId="1523" xr:uid="{00000000-0005-0000-0000-0000F3050000}"/>
    <cellStyle name="경고문 7" xfId="1524" xr:uid="{00000000-0005-0000-0000-0000F4050000}"/>
    <cellStyle name="계산" xfId="1525" builtinId="22" customBuiltin="1"/>
    <cellStyle name="계산 10 2" xfId="1526" xr:uid="{00000000-0005-0000-0000-0000F6050000}"/>
    <cellStyle name="계산 11 2" xfId="1527" xr:uid="{00000000-0005-0000-0000-0000F7050000}"/>
    <cellStyle name="계산 12 2" xfId="1528" xr:uid="{00000000-0005-0000-0000-0000F8050000}"/>
    <cellStyle name="계산 13 2" xfId="1529" xr:uid="{00000000-0005-0000-0000-0000F9050000}"/>
    <cellStyle name="계산 14 2" xfId="1530" xr:uid="{00000000-0005-0000-0000-0000FA050000}"/>
    <cellStyle name="계산 15 2" xfId="1531" xr:uid="{00000000-0005-0000-0000-0000FB050000}"/>
    <cellStyle name="계산 2" xfId="1532" xr:uid="{00000000-0005-0000-0000-0000FC050000}"/>
    <cellStyle name="계산 2 2" xfId="1533" xr:uid="{00000000-0005-0000-0000-0000FD050000}"/>
    <cellStyle name="계산 3" xfId="1534" xr:uid="{00000000-0005-0000-0000-0000FE050000}"/>
    <cellStyle name="계산 3 2" xfId="1535" xr:uid="{00000000-0005-0000-0000-0000FF050000}"/>
    <cellStyle name="계산 4" xfId="1536" xr:uid="{00000000-0005-0000-0000-000000060000}"/>
    <cellStyle name="계산 5" xfId="1537" xr:uid="{00000000-0005-0000-0000-000001060000}"/>
    <cellStyle name="계산 6" xfId="1538" xr:uid="{00000000-0005-0000-0000-000002060000}"/>
    <cellStyle name="계산 7" xfId="1539" xr:uid="{00000000-0005-0000-0000-000003060000}"/>
    <cellStyle name="계산 8" xfId="1540" xr:uid="{00000000-0005-0000-0000-000004060000}"/>
    <cellStyle name="계산 8 2" xfId="1541" xr:uid="{00000000-0005-0000-0000-000005060000}"/>
    <cellStyle name="계산 9" xfId="1542" xr:uid="{00000000-0005-0000-0000-000006060000}"/>
    <cellStyle name="고정소숫점" xfId="1543" xr:uid="{00000000-0005-0000-0000-000007060000}"/>
    <cellStyle name="고정출력1" xfId="1544" xr:uid="{00000000-0005-0000-0000-000008060000}"/>
    <cellStyle name="고정출력2" xfId="1545" xr:uid="{00000000-0005-0000-0000-000009060000}"/>
    <cellStyle name="공사원가계산서(조경)" xfId="1546" xr:uid="{00000000-0005-0000-0000-00000A060000}"/>
    <cellStyle name="咬訌裝?INCOM1" xfId="1547" xr:uid="{00000000-0005-0000-0000-00000B060000}"/>
    <cellStyle name="咬訌裝?INCOM1 2" xfId="1548" xr:uid="{00000000-0005-0000-0000-00000C060000}"/>
    <cellStyle name="咬訌裝?INCOM10" xfId="1549" xr:uid="{00000000-0005-0000-0000-00000D060000}"/>
    <cellStyle name="咬訌裝?INCOM10 2" xfId="1550" xr:uid="{00000000-0005-0000-0000-00000E060000}"/>
    <cellStyle name="咬訌裝?INCOM2" xfId="1551" xr:uid="{00000000-0005-0000-0000-00000F060000}"/>
    <cellStyle name="咬訌裝?INCOM2 2" xfId="1552" xr:uid="{00000000-0005-0000-0000-000010060000}"/>
    <cellStyle name="咬訌裝?INCOM3" xfId="1553" xr:uid="{00000000-0005-0000-0000-000011060000}"/>
    <cellStyle name="咬訌裝?INCOM3 2" xfId="1554" xr:uid="{00000000-0005-0000-0000-000012060000}"/>
    <cellStyle name="咬訌裝?INCOM4" xfId="1555" xr:uid="{00000000-0005-0000-0000-000013060000}"/>
    <cellStyle name="咬訌裝?INCOM4 2" xfId="1556" xr:uid="{00000000-0005-0000-0000-000014060000}"/>
    <cellStyle name="咬訌裝?INCOM5" xfId="1557" xr:uid="{00000000-0005-0000-0000-000015060000}"/>
    <cellStyle name="咬訌裝?INCOM5 2" xfId="1558" xr:uid="{00000000-0005-0000-0000-000016060000}"/>
    <cellStyle name="咬訌裝?INCOM6" xfId="1559" xr:uid="{00000000-0005-0000-0000-000017060000}"/>
    <cellStyle name="咬訌裝?INCOM6 2" xfId="1560" xr:uid="{00000000-0005-0000-0000-000018060000}"/>
    <cellStyle name="咬訌裝?INCOM7" xfId="1561" xr:uid="{00000000-0005-0000-0000-000019060000}"/>
    <cellStyle name="咬訌裝?INCOM7 2" xfId="1562" xr:uid="{00000000-0005-0000-0000-00001A060000}"/>
    <cellStyle name="咬訌裝?INCOM8" xfId="1563" xr:uid="{00000000-0005-0000-0000-00001B060000}"/>
    <cellStyle name="咬訌裝?INCOM8 2" xfId="1564" xr:uid="{00000000-0005-0000-0000-00001C060000}"/>
    <cellStyle name="咬訌裝?INCOM9" xfId="1565" xr:uid="{00000000-0005-0000-0000-00001D060000}"/>
    <cellStyle name="咬訌裝?INCOM9 2" xfId="1566" xr:uid="{00000000-0005-0000-0000-00001E060000}"/>
    <cellStyle name="咬訌裝?PRIB11" xfId="1567" xr:uid="{00000000-0005-0000-0000-00001F060000}"/>
    <cellStyle name="咬訌裝?PRIB11 2" xfId="1568" xr:uid="{00000000-0005-0000-0000-000020060000}"/>
    <cellStyle name="금액" xfId="1569" xr:uid="{00000000-0005-0000-0000-000021060000}"/>
    <cellStyle name="기계" xfId="1570" xr:uid="{00000000-0005-0000-0000-000022060000}"/>
    <cellStyle name="나쁨" xfId="1571" builtinId="27" customBuiltin="1"/>
    <cellStyle name="나쁨 2" xfId="1572" xr:uid="{00000000-0005-0000-0000-000024060000}"/>
    <cellStyle name="나쁨 2 2" xfId="1573" xr:uid="{00000000-0005-0000-0000-000025060000}"/>
    <cellStyle name="나쁨 3" xfId="1574" xr:uid="{00000000-0005-0000-0000-000026060000}"/>
    <cellStyle name="나쁨 3 2" xfId="1575" xr:uid="{00000000-0005-0000-0000-000027060000}"/>
    <cellStyle name="나쁨 4" xfId="1576" xr:uid="{00000000-0005-0000-0000-000028060000}"/>
    <cellStyle name="나쁨 5" xfId="1577" xr:uid="{00000000-0005-0000-0000-000029060000}"/>
    <cellStyle name="나쁨 6" xfId="1578" xr:uid="{00000000-0005-0000-0000-00002A060000}"/>
    <cellStyle name="나쁨 7" xfId="1579" xr:uid="{00000000-0005-0000-0000-00002B060000}"/>
    <cellStyle name="나쁨 8" xfId="1580" xr:uid="{00000000-0005-0000-0000-00002C060000}"/>
    <cellStyle name="날짜" xfId="1581" xr:uid="{00000000-0005-0000-0000-00002D060000}"/>
    <cellStyle name="내역" xfId="1582" xr:uid="{00000000-0005-0000-0000-00002E060000}"/>
    <cellStyle name="내역서" xfId="1583" xr:uid="{00000000-0005-0000-0000-00002F060000}"/>
    <cellStyle name="단위" xfId="1584" xr:uid="{00000000-0005-0000-0000-000030060000}"/>
    <cellStyle name="단위(원)" xfId="1585" xr:uid="{00000000-0005-0000-0000-000031060000}"/>
    <cellStyle name="단위_단가조사표" xfId="1586" xr:uid="{00000000-0005-0000-0000-000032060000}"/>
    <cellStyle name="달러" xfId="1587" xr:uid="{00000000-0005-0000-0000-000033060000}"/>
    <cellStyle name="뒤에 오는 하이퍼링크" xfId="1588" xr:uid="{00000000-0005-0000-0000-000034060000}"/>
    <cellStyle name="똿뗦먛귟 [0.00]_laroux" xfId="1589" xr:uid="{00000000-0005-0000-0000-000035060000}"/>
    <cellStyle name="똿뗦먛귟_laroux" xfId="1590" xr:uid="{00000000-0005-0000-0000-000036060000}"/>
    <cellStyle name="마이너스키" xfId="1591" xr:uid="{00000000-0005-0000-0000-000037060000}"/>
    <cellStyle name="메모 10" xfId="1592" xr:uid="{00000000-0005-0000-0000-000038060000}"/>
    <cellStyle name="메모 10 2" xfId="1593" xr:uid="{00000000-0005-0000-0000-000039060000}"/>
    <cellStyle name="메모 11 2" xfId="1594" xr:uid="{00000000-0005-0000-0000-00003A060000}"/>
    <cellStyle name="메모 12 2" xfId="1595" xr:uid="{00000000-0005-0000-0000-00003B060000}"/>
    <cellStyle name="메모 13 2" xfId="1596" xr:uid="{00000000-0005-0000-0000-00003C060000}"/>
    <cellStyle name="메모 14 2" xfId="1597" xr:uid="{00000000-0005-0000-0000-00003D060000}"/>
    <cellStyle name="메모 15 2" xfId="1598" xr:uid="{00000000-0005-0000-0000-00003E060000}"/>
    <cellStyle name="메모 16 2" xfId="1599" xr:uid="{00000000-0005-0000-0000-00003F060000}"/>
    <cellStyle name="메모 2" xfId="1600" xr:uid="{00000000-0005-0000-0000-000040060000}"/>
    <cellStyle name="메모 2 2" xfId="1601" xr:uid="{00000000-0005-0000-0000-000041060000}"/>
    <cellStyle name="메모 2 2 2" xfId="1602" xr:uid="{00000000-0005-0000-0000-000042060000}"/>
    <cellStyle name="메모 2 3" xfId="1603" xr:uid="{00000000-0005-0000-0000-000043060000}"/>
    <cellStyle name="메모 3" xfId="1604" xr:uid="{00000000-0005-0000-0000-000044060000}"/>
    <cellStyle name="메모 3 2" xfId="1605" xr:uid="{00000000-0005-0000-0000-000045060000}"/>
    <cellStyle name="메모 3 3" xfId="1606" xr:uid="{00000000-0005-0000-0000-000046060000}"/>
    <cellStyle name="메모 4" xfId="1607" xr:uid="{00000000-0005-0000-0000-000047060000}"/>
    <cellStyle name="메모 4 2" xfId="1608" xr:uid="{00000000-0005-0000-0000-000048060000}"/>
    <cellStyle name="메모 4 3" xfId="1609" xr:uid="{00000000-0005-0000-0000-000049060000}"/>
    <cellStyle name="메모 4 4" xfId="1610" xr:uid="{00000000-0005-0000-0000-00004A060000}"/>
    <cellStyle name="메모 4 5" xfId="1611" xr:uid="{00000000-0005-0000-0000-00004B060000}"/>
    <cellStyle name="메모 5" xfId="1612" xr:uid="{00000000-0005-0000-0000-00004C060000}"/>
    <cellStyle name="메모 6" xfId="1613" xr:uid="{00000000-0005-0000-0000-00004D060000}"/>
    <cellStyle name="메모 7" xfId="1614" xr:uid="{00000000-0005-0000-0000-00004E060000}"/>
    <cellStyle name="메모 8" xfId="1615" xr:uid="{00000000-0005-0000-0000-00004F060000}"/>
    <cellStyle name="메모 9" xfId="1616" xr:uid="{00000000-0005-0000-0000-000050060000}"/>
    <cellStyle name="믅됞 [0.00]_laroux" xfId="1617" xr:uid="{00000000-0005-0000-0000-000051060000}"/>
    <cellStyle name="믅됞_laroux" xfId="1618" xr:uid="{00000000-0005-0000-0000-000052060000}"/>
    <cellStyle name="未定義" xfId="1619" xr:uid="{00000000-0005-0000-0000-000053060000}"/>
    <cellStyle name="배분" xfId="1620" xr:uid="{00000000-0005-0000-0000-000054060000}"/>
    <cellStyle name="백" xfId="1621" xr:uid="{00000000-0005-0000-0000-000055060000}"/>
    <cellStyle name="백_BOOKCITY(전기)" xfId="1622" xr:uid="{00000000-0005-0000-0000-000056060000}"/>
    <cellStyle name="백_BOOKCITY(전기)_금호건설 샘플내역" xfId="1623" xr:uid="{00000000-0005-0000-0000-000057060000}"/>
    <cellStyle name="백_BOOKCITY(전기)_금호건설(오류3구역)AA" xfId="1624" xr:uid="{00000000-0005-0000-0000-000058060000}"/>
    <cellStyle name="백_BOOKCITY(전기)_면목동 용마산어울림 가실행작성(04.11.30)" xfId="1625" xr:uid="{00000000-0005-0000-0000-000059060000}"/>
    <cellStyle name="백_BOOKCITY(전기)_성남올림픽 어을림 가실행작성" xfId="1626" xr:uid="{00000000-0005-0000-0000-00005A060000}"/>
    <cellStyle name="백_BOOKCITY(전기)_오류동(가실행작성중)" xfId="1627" xr:uid="{00000000-0005-0000-0000-00005B060000}"/>
    <cellStyle name="백_BOOKCITY(전기)_오류동(가실행작성중)-1" xfId="1628" xr:uid="{00000000-0005-0000-0000-00005C060000}"/>
    <cellStyle name="백_공설운동진입(가실행)" xfId="1629" xr:uid="{00000000-0005-0000-0000-00005D060000}"/>
    <cellStyle name="백_공설운동진입(가실행)_BOOKCITY(전기)" xfId="1630" xr:uid="{00000000-0005-0000-0000-00005E060000}"/>
    <cellStyle name="백_공설운동진입(가실행)_BOOKCITY(전기)_금호건설 샘플내역" xfId="1631" xr:uid="{00000000-0005-0000-0000-00005F060000}"/>
    <cellStyle name="백_공설운동진입(가실행)_BOOKCITY(전기)_금호건설(오류3구역)AA" xfId="1632" xr:uid="{00000000-0005-0000-0000-000060060000}"/>
    <cellStyle name="백_공설운동진입(가실행)_BOOKCITY(전기)_면목동 용마산어울림 가실행작성(04.11.30)" xfId="1633" xr:uid="{00000000-0005-0000-0000-000061060000}"/>
    <cellStyle name="백_공설운동진입(가실행)_BOOKCITY(전기)_성남올림픽 어을림 가실행작성" xfId="1634" xr:uid="{00000000-0005-0000-0000-000062060000}"/>
    <cellStyle name="백_공설운동진입(가실행)_BOOKCITY(전기)_오류동(가실행작성중)" xfId="1635" xr:uid="{00000000-0005-0000-0000-000063060000}"/>
    <cellStyle name="백_공설운동진입(가실행)_BOOKCITY(전기)_오류동(가실행작성중)-1" xfId="1636" xr:uid="{00000000-0005-0000-0000-000064060000}"/>
    <cellStyle name="백_공설운동진입(가실행)_금호건설 샘플내역" xfId="1637" xr:uid="{00000000-0005-0000-0000-000065060000}"/>
    <cellStyle name="백_공설운동진입(가실행)_금호건설(오류3구역)AA" xfId="1638" xr:uid="{00000000-0005-0000-0000-000066060000}"/>
    <cellStyle name="백_공설운동진입(가실행)_면목동 용마산어울림 가실행작성(04.11.30)" xfId="1639" xr:uid="{00000000-0005-0000-0000-000067060000}"/>
    <cellStyle name="백_공설운동진입(가실행)_사본 - 파주 북시티(이채)" xfId="1640" xr:uid="{00000000-0005-0000-0000-000068060000}"/>
    <cellStyle name="백_공설운동진입(가실행)_사본 - 파주 북시티(이채)_금호건설 샘플내역" xfId="1641" xr:uid="{00000000-0005-0000-0000-000069060000}"/>
    <cellStyle name="백_공설운동진입(가실행)_사본 - 파주 북시티(이채)_금호건설(오류3구역)AA" xfId="1642" xr:uid="{00000000-0005-0000-0000-00006A060000}"/>
    <cellStyle name="백_공설운동진입(가실행)_사본 - 파주 북시티(이채)_면목동 용마산어울림 가실행작성(04.11.30)" xfId="1643" xr:uid="{00000000-0005-0000-0000-00006B060000}"/>
    <cellStyle name="백_공설운동진입(가실행)_사본 - 파주 북시티(이채)_성남올림픽 어을림 가실행작성" xfId="1644" xr:uid="{00000000-0005-0000-0000-00006C060000}"/>
    <cellStyle name="백_공설운동진입(가실행)_사본 - 파주 북시티(이채)_오류동(가실행작성중)" xfId="1645" xr:uid="{00000000-0005-0000-0000-00006D060000}"/>
    <cellStyle name="백_공설운동진입(가실행)_사본 - 파주 북시티(이채)_오류동(가실행작성중)-1" xfId="1646" xr:uid="{00000000-0005-0000-0000-00006E060000}"/>
    <cellStyle name="백_공설운동진입(가실행)_성남올림픽 어을림 가실행작성" xfId="1647" xr:uid="{00000000-0005-0000-0000-00006F060000}"/>
    <cellStyle name="백_공설운동진입(가실행)_오류동(가실행작성중)" xfId="1648" xr:uid="{00000000-0005-0000-0000-000070060000}"/>
    <cellStyle name="백_공설운동진입(가실행)_오류동(가실행작성중)-1" xfId="1649" xr:uid="{00000000-0005-0000-0000-000071060000}"/>
    <cellStyle name="백_공설운동진입(가실행)_파주 BOOK CITY(통보용)" xfId="1650" xr:uid="{00000000-0005-0000-0000-000072060000}"/>
    <cellStyle name="백_공설운동진입(가실행)_파주 BOOK CITY(통보용)_금호건설 샘플내역" xfId="1651" xr:uid="{00000000-0005-0000-0000-000073060000}"/>
    <cellStyle name="백_공설운동진입(가실행)_파주 BOOK CITY(통보용)_금호건설(오류3구역)AA" xfId="1652" xr:uid="{00000000-0005-0000-0000-000074060000}"/>
    <cellStyle name="백_공설운동진입(가실행)_파주 BOOK CITY(통보용)_면목동 용마산어울림 가실행작성(04.11.30)" xfId="1653" xr:uid="{00000000-0005-0000-0000-000075060000}"/>
    <cellStyle name="백_공설운동진입(가실행)_파주 BOOK CITY(통보용)_성남올림픽 어을림 가실행작성" xfId="1654" xr:uid="{00000000-0005-0000-0000-000076060000}"/>
    <cellStyle name="백_공설운동진입(가실행)_파주 BOOK CITY(통보용)_오류동(가실행작성중)" xfId="1655" xr:uid="{00000000-0005-0000-0000-000077060000}"/>
    <cellStyle name="백_공설운동진입(가실행)_파주 BOOK CITY(통보용)_오류동(가실행작성중)-1" xfId="1656" xr:uid="{00000000-0005-0000-0000-000078060000}"/>
    <cellStyle name="백_공설운동진입(가실행)_파주 BOOK CITY가실행내역" xfId="1657" xr:uid="{00000000-0005-0000-0000-000079060000}"/>
    <cellStyle name="백_공설운동진입(가실행)_파주 BOOK CITY가실행내역_금호건설 샘플내역" xfId="1658" xr:uid="{00000000-0005-0000-0000-00007A060000}"/>
    <cellStyle name="백_공설운동진입(가실행)_파주 BOOK CITY가실행내역_금호건설(오류3구역)AA" xfId="1659" xr:uid="{00000000-0005-0000-0000-00007B060000}"/>
    <cellStyle name="백_공설운동진입(가실행)_파주 BOOK CITY가실행내역_면목동 용마산어울림 가실행작성(04.11.30)" xfId="1660" xr:uid="{00000000-0005-0000-0000-00007C060000}"/>
    <cellStyle name="백_공설운동진입(가실행)_파주 BOOK CITY가실행내역_성남올림픽 어을림 가실행작성" xfId="1661" xr:uid="{00000000-0005-0000-0000-00007D060000}"/>
    <cellStyle name="백_공설운동진입(가실행)_파주 BOOK CITY가실행내역_오류동(가실행작성중)" xfId="1662" xr:uid="{00000000-0005-0000-0000-00007E060000}"/>
    <cellStyle name="백_공설운동진입(가실행)_파주 BOOK CITY가실행내역_오류동(가실행작성중)-1" xfId="1663" xr:uid="{00000000-0005-0000-0000-00007F060000}"/>
    <cellStyle name="백_공설운동진입(가실행)_파주 북시티(이채)제출" xfId="1664" xr:uid="{00000000-0005-0000-0000-000080060000}"/>
    <cellStyle name="백_공설운동진입(가실행)_파주 북시티(이채)제출_금호건설 샘플내역" xfId="1665" xr:uid="{00000000-0005-0000-0000-000081060000}"/>
    <cellStyle name="백_공설운동진입(가실행)_파주 북시티(이채)제출_금호건설(오류3구역)AA" xfId="1666" xr:uid="{00000000-0005-0000-0000-000082060000}"/>
    <cellStyle name="백_공설운동진입(가실행)_파주 북시티(이채)제출_면목동 용마산어울림 가실행작성(04.11.30)" xfId="1667" xr:uid="{00000000-0005-0000-0000-000083060000}"/>
    <cellStyle name="백_공설운동진입(가실행)_파주 북시티(이채)제출_성남올림픽 어을림 가실행작성" xfId="1668" xr:uid="{00000000-0005-0000-0000-000084060000}"/>
    <cellStyle name="백_공설운동진입(가실행)_파주 북시티(이채)제출_오류동(가실행작성중)" xfId="1669" xr:uid="{00000000-0005-0000-0000-000085060000}"/>
    <cellStyle name="백_공설운동진입(가실행)_파주 북시티(이채)제출_오류동(가실행작성중)-1" xfId="1670" xr:uid="{00000000-0005-0000-0000-000086060000}"/>
    <cellStyle name="백_공설운동진입(가실행)_파주 북시티(전체)제출(변경전)" xfId="1671" xr:uid="{00000000-0005-0000-0000-000087060000}"/>
    <cellStyle name="백_공설운동진입(가실행)_파주 북시티(전체)제출(변경전)_금호건설 샘플내역" xfId="1672" xr:uid="{00000000-0005-0000-0000-000088060000}"/>
    <cellStyle name="백_공설운동진입(가실행)_파주 북시티(전체)제출(변경전)_금호건설(오류3구역)AA" xfId="1673" xr:uid="{00000000-0005-0000-0000-000089060000}"/>
    <cellStyle name="백_공설운동진입(가실행)_파주 북시티(전체)제출(변경전)_면목동 용마산어울림 가실행작성(04.11.30)" xfId="1674" xr:uid="{00000000-0005-0000-0000-00008A060000}"/>
    <cellStyle name="백_공설운동진입(가실행)_파주 북시티(전체)제출(변경전)_성남올림픽 어을림 가실행작성" xfId="1675" xr:uid="{00000000-0005-0000-0000-00008B060000}"/>
    <cellStyle name="백_공설운동진입(가실행)_파주 북시티(전체)제출(변경전)_오류동(가실행작성중)" xfId="1676" xr:uid="{00000000-0005-0000-0000-00008C060000}"/>
    <cellStyle name="백_공설운동진입(가실행)_파주 북시티(전체)제출(변경전)_오류동(가실행작성중)-1" xfId="1677" xr:uid="{00000000-0005-0000-0000-00008D060000}"/>
    <cellStyle name="백_금호건설 샘플내역" xfId="1678" xr:uid="{00000000-0005-0000-0000-00008E060000}"/>
    <cellStyle name="백_금호건설(오류3구역)AA" xfId="1679" xr:uid="{00000000-0005-0000-0000-00008F060000}"/>
    <cellStyle name="백_면목동 용마산어울림 가실행작성(04.11.30)" xfId="1680" xr:uid="{00000000-0005-0000-0000-000090060000}"/>
    <cellStyle name="백_사본 - 파주 북시티(이채)" xfId="1681" xr:uid="{00000000-0005-0000-0000-000091060000}"/>
    <cellStyle name="백_사본 - 파주 북시티(이채)_금호건설 샘플내역" xfId="1682" xr:uid="{00000000-0005-0000-0000-000092060000}"/>
    <cellStyle name="백_사본 - 파주 북시티(이채)_금호건설(오류3구역)AA" xfId="1683" xr:uid="{00000000-0005-0000-0000-000093060000}"/>
    <cellStyle name="백_사본 - 파주 북시티(이채)_면목동 용마산어울림 가실행작성(04.11.30)" xfId="1684" xr:uid="{00000000-0005-0000-0000-000094060000}"/>
    <cellStyle name="백_사본 - 파주 북시티(이채)_성남올림픽 어을림 가실행작성" xfId="1685" xr:uid="{00000000-0005-0000-0000-000095060000}"/>
    <cellStyle name="백_사본 - 파주 북시티(이채)_오류동(가실행작성중)" xfId="1686" xr:uid="{00000000-0005-0000-0000-000096060000}"/>
    <cellStyle name="백_사본 - 파주 북시티(이채)_오류동(가실행작성중)-1" xfId="1687" xr:uid="{00000000-0005-0000-0000-000097060000}"/>
    <cellStyle name="백_성남올림픽 어을림 가실행작성" xfId="1688" xr:uid="{00000000-0005-0000-0000-000098060000}"/>
    <cellStyle name="백_오류동(가실행작성중)" xfId="1689" xr:uid="{00000000-0005-0000-0000-000099060000}"/>
    <cellStyle name="백_오류동(가실행작성중)-1" xfId="1690" xr:uid="{00000000-0005-0000-0000-00009A060000}"/>
    <cellStyle name="백_토목내역서" xfId="1691" xr:uid="{00000000-0005-0000-0000-00009B060000}"/>
    <cellStyle name="백_토목내역서_BOOKCITY(전기)" xfId="1692" xr:uid="{00000000-0005-0000-0000-00009C060000}"/>
    <cellStyle name="백_토목내역서_BOOKCITY(전기)_금호건설 샘플내역" xfId="1693" xr:uid="{00000000-0005-0000-0000-00009D060000}"/>
    <cellStyle name="백_토목내역서_BOOKCITY(전기)_금호건설(오류3구역)AA" xfId="1694" xr:uid="{00000000-0005-0000-0000-00009E060000}"/>
    <cellStyle name="백_토목내역서_BOOKCITY(전기)_면목동 용마산어울림 가실행작성(04.11.30)" xfId="1695" xr:uid="{00000000-0005-0000-0000-00009F060000}"/>
    <cellStyle name="백_토목내역서_BOOKCITY(전기)_성남올림픽 어을림 가실행작성" xfId="1696" xr:uid="{00000000-0005-0000-0000-0000A0060000}"/>
    <cellStyle name="백_토목내역서_BOOKCITY(전기)_오류동(가실행작성중)" xfId="1697" xr:uid="{00000000-0005-0000-0000-0000A1060000}"/>
    <cellStyle name="백_토목내역서_BOOKCITY(전기)_오류동(가실행작성중)-1" xfId="1698" xr:uid="{00000000-0005-0000-0000-0000A2060000}"/>
    <cellStyle name="백_토목내역서_공설운동진입(가실행)" xfId="1699" xr:uid="{00000000-0005-0000-0000-0000A3060000}"/>
    <cellStyle name="백_토목내역서_공설운동진입(가실행)_BOOKCITY(전기)" xfId="1700" xr:uid="{00000000-0005-0000-0000-0000A4060000}"/>
    <cellStyle name="백_토목내역서_공설운동진입(가실행)_BOOKCITY(전기)_금호건설 샘플내역" xfId="1701" xr:uid="{00000000-0005-0000-0000-0000A5060000}"/>
    <cellStyle name="백_토목내역서_공설운동진입(가실행)_BOOKCITY(전기)_금호건설(오류3구역)AA" xfId="1702" xr:uid="{00000000-0005-0000-0000-0000A6060000}"/>
    <cellStyle name="백_토목내역서_공설운동진입(가실행)_BOOKCITY(전기)_면목동 용마산어울림 가실행작성(04.11.30)" xfId="1703" xr:uid="{00000000-0005-0000-0000-0000A7060000}"/>
    <cellStyle name="백_토목내역서_공설운동진입(가실행)_BOOKCITY(전기)_성남올림픽 어을림 가실행작성" xfId="1704" xr:uid="{00000000-0005-0000-0000-0000A8060000}"/>
    <cellStyle name="백_토목내역서_공설운동진입(가실행)_BOOKCITY(전기)_오류동(가실행작성중)" xfId="1705" xr:uid="{00000000-0005-0000-0000-0000A9060000}"/>
    <cellStyle name="백_토목내역서_공설운동진입(가실행)_BOOKCITY(전기)_오류동(가실행작성중)-1" xfId="1706" xr:uid="{00000000-0005-0000-0000-0000AA060000}"/>
    <cellStyle name="백_토목내역서_공설운동진입(가실행)_금호건설 샘플내역" xfId="1707" xr:uid="{00000000-0005-0000-0000-0000AB060000}"/>
    <cellStyle name="백_토목내역서_공설운동진입(가실행)_금호건설(오류3구역)AA" xfId="1708" xr:uid="{00000000-0005-0000-0000-0000AC060000}"/>
    <cellStyle name="백_토목내역서_공설운동진입(가실행)_면목동 용마산어울림 가실행작성(04.11.30)" xfId="1709" xr:uid="{00000000-0005-0000-0000-0000AD060000}"/>
    <cellStyle name="백_토목내역서_공설운동진입(가실행)_사본 - 파주 북시티(이채)" xfId="1710" xr:uid="{00000000-0005-0000-0000-0000AE060000}"/>
    <cellStyle name="백_토목내역서_공설운동진입(가실행)_사본 - 파주 북시티(이채)_금호건설 샘플내역" xfId="1711" xr:uid="{00000000-0005-0000-0000-0000AF060000}"/>
    <cellStyle name="백_토목내역서_공설운동진입(가실행)_사본 - 파주 북시티(이채)_금호건설(오류3구역)AA" xfId="1712" xr:uid="{00000000-0005-0000-0000-0000B0060000}"/>
    <cellStyle name="백_토목내역서_공설운동진입(가실행)_사본 - 파주 북시티(이채)_면목동 용마산어울림 가실행작성(04.11.30)" xfId="1713" xr:uid="{00000000-0005-0000-0000-0000B1060000}"/>
    <cellStyle name="백_토목내역서_공설운동진입(가실행)_사본 - 파주 북시티(이채)_성남올림픽 어을림 가실행작성" xfId="1714" xr:uid="{00000000-0005-0000-0000-0000B2060000}"/>
    <cellStyle name="백_토목내역서_공설운동진입(가실행)_사본 - 파주 북시티(이채)_오류동(가실행작성중)" xfId="1715" xr:uid="{00000000-0005-0000-0000-0000B3060000}"/>
    <cellStyle name="백_토목내역서_공설운동진입(가실행)_사본 - 파주 북시티(이채)_오류동(가실행작성중)-1" xfId="1716" xr:uid="{00000000-0005-0000-0000-0000B4060000}"/>
    <cellStyle name="백_토목내역서_공설운동진입(가실행)_성남올림픽 어을림 가실행작성" xfId="1717" xr:uid="{00000000-0005-0000-0000-0000B5060000}"/>
    <cellStyle name="백_토목내역서_공설운동진입(가실행)_오류동(가실행작성중)" xfId="1718" xr:uid="{00000000-0005-0000-0000-0000B6060000}"/>
    <cellStyle name="백_토목내역서_공설운동진입(가실행)_오류동(가실행작성중)-1" xfId="1719" xr:uid="{00000000-0005-0000-0000-0000B7060000}"/>
    <cellStyle name="백_토목내역서_공설운동진입(가실행)_파주 BOOK CITY(통보용)" xfId="1720" xr:uid="{00000000-0005-0000-0000-0000B8060000}"/>
    <cellStyle name="백_토목내역서_공설운동진입(가실행)_파주 BOOK CITY(통보용)_금호건설 샘플내역" xfId="1721" xr:uid="{00000000-0005-0000-0000-0000B9060000}"/>
    <cellStyle name="백_토목내역서_공설운동진입(가실행)_파주 BOOK CITY(통보용)_금호건설(오류3구역)AA" xfId="1722" xr:uid="{00000000-0005-0000-0000-0000BA060000}"/>
    <cellStyle name="백_토목내역서_공설운동진입(가실행)_파주 BOOK CITY(통보용)_면목동 용마산어울림 가실행작성(04.11.30)" xfId="1723" xr:uid="{00000000-0005-0000-0000-0000BB060000}"/>
    <cellStyle name="백_토목내역서_공설운동진입(가실행)_파주 BOOK CITY(통보용)_성남올림픽 어을림 가실행작성" xfId="1724" xr:uid="{00000000-0005-0000-0000-0000BC060000}"/>
    <cellStyle name="백_토목내역서_공설운동진입(가실행)_파주 BOOK CITY(통보용)_오류동(가실행작성중)" xfId="1725" xr:uid="{00000000-0005-0000-0000-0000BD060000}"/>
    <cellStyle name="백_토목내역서_공설운동진입(가실행)_파주 BOOK CITY(통보용)_오류동(가실행작성중)-1" xfId="1726" xr:uid="{00000000-0005-0000-0000-0000BE060000}"/>
    <cellStyle name="백_토목내역서_공설운동진입(가실행)_파주 BOOK CITY가실행내역" xfId="1727" xr:uid="{00000000-0005-0000-0000-0000BF060000}"/>
    <cellStyle name="백_토목내역서_공설운동진입(가실행)_파주 BOOK CITY가실행내역_금호건설 샘플내역" xfId="1728" xr:uid="{00000000-0005-0000-0000-0000C0060000}"/>
    <cellStyle name="백_토목내역서_공설운동진입(가실행)_파주 BOOK CITY가실행내역_금호건설(오류3구역)AA" xfId="1729" xr:uid="{00000000-0005-0000-0000-0000C1060000}"/>
    <cellStyle name="백_토목내역서_공설운동진입(가실행)_파주 BOOK CITY가실행내역_면목동 용마산어울림 가실행작성(04.11.30)" xfId="1730" xr:uid="{00000000-0005-0000-0000-0000C2060000}"/>
    <cellStyle name="백_토목내역서_공설운동진입(가실행)_파주 BOOK CITY가실행내역_성남올림픽 어을림 가실행작성" xfId="1731" xr:uid="{00000000-0005-0000-0000-0000C3060000}"/>
    <cellStyle name="백_토목내역서_공설운동진입(가실행)_파주 BOOK CITY가실행내역_오류동(가실행작성중)" xfId="1732" xr:uid="{00000000-0005-0000-0000-0000C4060000}"/>
    <cellStyle name="백_토목내역서_공설운동진입(가실행)_파주 BOOK CITY가실행내역_오류동(가실행작성중)-1" xfId="1733" xr:uid="{00000000-0005-0000-0000-0000C5060000}"/>
    <cellStyle name="백_토목내역서_공설운동진입(가실행)_파주 북시티(이채)제출" xfId="1734" xr:uid="{00000000-0005-0000-0000-0000C6060000}"/>
    <cellStyle name="백_토목내역서_공설운동진입(가실행)_파주 북시티(이채)제출_금호건설 샘플내역" xfId="1735" xr:uid="{00000000-0005-0000-0000-0000C7060000}"/>
    <cellStyle name="백_토목내역서_공설운동진입(가실행)_파주 북시티(이채)제출_금호건설(오류3구역)AA" xfId="1736" xr:uid="{00000000-0005-0000-0000-0000C8060000}"/>
    <cellStyle name="백_토목내역서_공설운동진입(가실행)_파주 북시티(이채)제출_면목동 용마산어울림 가실행작성(04.11.30)" xfId="1737" xr:uid="{00000000-0005-0000-0000-0000C9060000}"/>
    <cellStyle name="백_토목내역서_공설운동진입(가실행)_파주 북시티(이채)제출_성남올림픽 어을림 가실행작성" xfId="1738" xr:uid="{00000000-0005-0000-0000-0000CA060000}"/>
    <cellStyle name="백_토목내역서_공설운동진입(가실행)_파주 북시티(이채)제출_오류동(가실행작성중)" xfId="1739" xr:uid="{00000000-0005-0000-0000-0000CB060000}"/>
    <cellStyle name="백_토목내역서_공설운동진입(가실행)_파주 북시티(이채)제출_오류동(가실행작성중)-1" xfId="1740" xr:uid="{00000000-0005-0000-0000-0000CC060000}"/>
    <cellStyle name="백_토목내역서_공설운동진입(가실행)_파주 북시티(전체)제출(변경전)" xfId="1741" xr:uid="{00000000-0005-0000-0000-0000CD060000}"/>
    <cellStyle name="백_토목내역서_공설운동진입(가실행)_파주 북시티(전체)제출(변경전)_금호건설 샘플내역" xfId="1742" xr:uid="{00000000-0005-0000-0000-0000CE060000}"/>
    <cellStyle name="백_토목내역서_공설운동진입(가실행)_파주 북시티(전체)제출(변경전)_금호건설(오류3구역)AA" xfId="1743" xr:uid="{00000000-0005-0000-0000-0000CF060000}"/>
    <cellStyle name="백_토목내역서_공설운동진입(가실행)_파주 북시티(전체)제출(변경전)_면목동 용마산어울림 가실행작성(04.11.30)" xfId="1744" xr:uid="{00000000-0005-0000-0000-0000D0060000}"/>
    <cellStyle name="백_토목내역서_공설운동진입(가실행)_파주 북시티(전체)제출(변경전)_성남올림픽 어을림 가실행작성" xfId="1745" xr:uid="{00000000-0005-0000-0000-0000D1060000}"/>
    <cellStyle name="백_토목내역서_공설운동진입(가실행)_파주 북시티(전체)제출(변경전)_오류동(가실행작성중)" xfId="1746" xr:uid="{00000000-0005-0000-0000-0000D2060000}"/>
    <cellStyle name="백_토목내역서_공설운동진입(가실행)_파주 북시티(전체)제출(변경전)_오류동(가실행작성중)-1" xfId="1747" xr:uid="{00000000-0005-0000-0000-0000D3060000}"/>
    <cellStyle name="백_토목내역서_금호건설 샘플내역" xfId="1748" xr:uid="{00000000-0005-0000-0000-0000D4060000}"/>
    <cellStyle name="백_토목내역서_금호건설(오류3구역)AA" xfId="1749" xr:uid="{00000000-0005-0000-0000-0000D5060000}"/>
    <cellStyle name="백_토목내역서_면목동 용마산어울림 가실행작성(04.11.30)" xfId="1750" xr:uid="{00000000-0005-0000-0000-0000D6060000}"/>
    <cellStyle name="백_토목내역서_사본 - 파주 북시티(이채)" xfId="1751" xr:uid="{00000000-0005-0000-0000-0000D7060000}"/>
    <cellStyle name="백_토목내역서_사본 - 파주 북시티(이채)_금호건설 샘플내역" xfId="1752" xr:uid="{00000000-0005-0000-0000-0000D8060000}"/>
    <cellStyle name="백_토목내역서_사본 - 파주 북시티(이채)_금호건설(오류3구역)AA" xfId="1753" xr:uid="{00000000-0005-0000-0000-0000D9060000}"/>
    <cellStyle name="백_토목내역서_사본 - 파주 북시티(이채)_면목동 용마산어울림 가실행작성(04.11.30)" xfId="1754" xr:uid="{00000000-0005-0000-0000-0000DA060000}"/>
    <cellStyle name="백_토목내역서_사본 - 파주 북시티(이채)_성남올림픽 어을림 가실행작성" xfId="1755" xr:uid="{00000000-0005-0000-0000-0000DB060000}"/>
    <cellStyle name="백_토목내역서_사본 - 파주 북시티(이채)_오류동(가실행작성중)" xfId="1756" xr:uid="{00000000-0005-0000-0000-0000DC060000}"/>
    <cellStyle name="백_토목내역서_사본 - 파주 북시티(이채)_오류동(가실행작성중)-1" xfId="1757" xr:uid="{00000000-0005-0000-0000-0000DD060000}"/>
    <cellStyle name="백_토목내역서_성남올림픽 어을림 가실행작성" xfId="1758" xr:uid="{00000000-0005-0000-0000-0000DE060000}"/>
    <cellStyle name="백_토목내역서_오류동(가실행작성중)" xfId="1759" xr:uid="{00000000-0005-0000-0000-0000DF060000}"/>
    <cellStyle name="백_토목내역서_오류동(가실행작성중)-1" xfId="1760" xr:uid="{00000000-0005-0000-0000-0000E0060000}"/>
    <cellStyle name="백_토목내역서_파주 BOOK CITY(통보용)" xfId="1761" xr:uid="{00000000-0005-0000-0000-0000E1060000}"/>
    <cellStyle name="백_토목내역서_파주 BOOK CITY(통보용)_금호건설 샘플내역" xfId="1762" xr:uid="{00000000-0005-0000-0000-0000E2060000}"/>
    <cellStyle name="백_토목내역서_파주 BOOK CITY(통보용)_금호건설(오류3구역)AA" xfId="1763" xr:uid="{00000000-0005-0000-0000-0000E3060000}"/>
    <cellStyle name="백_토목내역서_파주 BOOK CITY(통보용)_면목동 용마산어울림 가실행작성(04.11.30)" xfId="1764" xr:uid="{00000000-0005-0000-0000-0000E4060000}"/>
    <cellStyle name="백_토목내역서_파주 BOOK CITY(통보용)_성남올림픽 어을림 가실행작성" xfId="1765" xr:uid="{00000000-0005-0000-0000-0000E5060000}"/>
    <cellStyle name="백_토목내역서_파주 BOOK CITY(통보용)_오류동(가실행작성중)" xfId="1766" xr:uid="{00000000-0005-0000-0000-0000E6060000}"/>
    <cellStyle name="백_토목내역서_파주 BOOK CITY(통보용)_오류동(가실행작성중)-1" xfId="1767" xr:uid="{00000000-0005-0000-0000-0000E7060000}"/>
    <cellStyle name="백_토목내역서_파주 BOOK CITY가실행내역" xfId="1768" xr:uid="{00000000-0005-0000-0000-0000E8060000}"/>
    <cellStyle name="백_토목내역서_파주 BOOK CITY가실행내역_금호건설 샘플내역" xfId="1769" xr:uid="{00000000-0005-0000-0000-0000E9060000}"/>
    <cellStyle name="백_토목내역서_파주 BOOK CITY가실행내역_금호건설(오류3구역)AA" xfId="1770" xr:uid="{00000000-0005-0000-0000-0000EA060000}"/>
    <cellStyle name="백_토목내역서_파주 BOOK CITY가실행내역_면목동 용마산어울림 가실행작성(04.11.30)" xfId="1771" xr:uid="{00000000-0005-0000-0000-0000EB060000}"/>
    <cellStyle name="백_토목내역서_파주 BOOK CITY가실행내역_성남올림픽 어을림 가실행작성" xfId="1772" xr:uid="{00000000-0005-0000-0000-0000EC060000}"/>
    <cellStyle name="백_토목내역서_파주 BOOK CITY가실행내역_오류동(가실행작성중)" xfId="1773" xr:uid="{00000000-0005-0000-0000-0000ED060000}"/>
    <cellStyle name="백_토목내역서_파주 BOOK CITY가실행내역_오류동(가실행작성중)-1" xfId="1774" xr:uid="{00000000-0005-0000-0000-0000EE060000}"/>
    <cellStyle name="백_토목내역서_파주 북시티(이채)제출" xfId="1775" xr:uid="{00000000-0005-0000-0000-0000EF060000}"/>
    <cellStyle name="백_토목내역서_파주 북시티(이채)제출_금호건설 샘플내역" xfId="1776" xr:uid="{00000000-0005-0000-0000-0000F0060000}"/>
    <cellStyle name="백_토목내역서_파주 북시티(이채)제출_금호건설(오류3구역)AA" xfId="1777" xr:uid="{00000000-0005-0000-0000-0000F1060000}"/>
    <cellStyle name="백_토목내역서_파주 북시티(이채)제출_면목동 용마산어울림 가실행작성(04.11.30)" xfId="1778" xr:uid="{00000000-0005-0000-0000-0000F2060000}"/>
    <cellStyle name="백_토목내역서_파주 북시티(이채)제출_성남올림픽 어을림 가실행작성" xfId="1779" xr:uid="{00000000-0005-0000-0000-0000F3060000}"/>
    <cellStyle name="백_토목내역서_파주 북시티(이채)제출_오류동(가실행작성중)" xfId="1780" xr:uid="{00000000-0005-0000-0000-0000F4060000}"/>
    <cellStyle name="백_토목내역서_파주 북시티(이채)제출_오류동(가실행작성중)-1" xfId="1781" xr:uid="{00000000-0005-0000-0000-0000F5060000}"/>
    <cellStyle name="백_토목내역서_파주 북시티(전체)제출(변경전)" xfId="1782" xr:uid="{00000000-0005-0000-0000-0000F6060000}"/>
    <cellStyle name="백_토목내역서_파주 북시티(전체)제출(변경전)_금호건설 샘플내역" xfId="1783" xr:uid="{00000000-0005-0000-0000-0000F7060000}"/>
    <cellStyle name="백_토목내역서_파주 북시티(전체)제출(변경전)_금호건설(오류3구역)AA" xfId="1784" xr:uid="{00000000-0005-0000-0000-0000F8060000}"/>
    <cellStyle name="백_토목내역서_파주 북시티(전체)제출(변경전)_면목동 용마산어울림 가실행작성(04.11.30)" xfId="1785" xr:uid="{00000000-0005-0000-0000-0000F9060000}"/>
    <cellStyle name="백_토목내역서_파주 북시티(전체)제출(변경전)_성남올림픽 어을림 가실행작성" xfId="1786" xr:uid="{00000000-0005-0000-0000-0000FA060000}"/>
    <cellStyle name="백_토목내역서_파주 북시티(전체)제출(변경전)_오류동(가실행작성중)" xfId="1787" xr:uid="{00000000-0005-0000-0000-0000FB060000}"/>
    <cellStyle name="백_토목내역서_파주 북시티(전체)제출(변경전)_오류동(가실행작성중)-1" xfId="1788" xr:uid="{00000000-0005-0000-0000-0000FC060000}"/>
    <cellStyle name="백_파주 BOOK CITY(통보용)" xfId="1789" xr:uid="{00000000-0005-0000-0000-0000FD060000}"/>
    <cellStyle name="백_파주 BOOK CITY(통보용)_금호건설 샘플내역" xfId="1790" xr:uid="{00000000-0005-0000-0000-0000FE060000}"/>
    <cellStyle name="백_파주 BOOK CITY(통보용)_금호건설(오류3구역)AA" xfId="1791" xr:uid="{00000000-0005-0000-0000-0000FF060000}"/>
    <cellStyle name="백_파주 BOOK CITY(통보용)_면목동 용마산어울림 가실행작성(04.11.30)" xfId="1792" xr:uid="{00000000-0005-0000-0000-000000070000}"/>
    <cellStyle name="백_파주 BOOK CITY(통보용)_성남올림픽 어을림 가실행작성" xfId="1793" xr:uid="{00000000-0005-0000-0000-000001070000}"/>
    <cellStyle name="백_파주 BOOK CITY(통보용)_오류동(가실행작성중)" xfId="1794" xr:uid="{00000000-0005-0000-0000-000002070000}"/>
    <cellStyle name="백_파주 BOOK CITY(통보용)_오류동(가실행작성중)-1" xfId="1795" xr:uid="{00000000-0005-0000-0000-000003070000}"/>
    <cellStyle name="백_파주 BOOK CITY가실행내역" xfId="1796" xr:uid="{00000000-0005-0000-0000-000004070000}"/>
    <cellStyle name="백_파주 BOOK CITY가실행내역_금호건설 샘플내역" xfId="1797" xr:uid="{00000000-0005-0000-0000-000005070000}"/>
    <cellStyle name="백_파주 BOOK CITY가실행내역_금호건설(오류3구역)AA" xfId="1798" xr:uid="{00000000-0005-0000-0000-000006070000}"/>
    <cellStyle name="백_파주 BOOK CITY가실행내역_면목동 용마산어울림 가실행작성(04.11.30)" xfId="1799" xr:uid="{00000000-0005-0000-0000-000007070000}"/>
    <cellStyle name="백_파주 BOOK CITY가실행내역_성남올림픽 어을림 가실행작성" xfId="1800" xr:uid="{00000000-0005-0000-0000-000008070000}"/>
    <cellStyle name="백_파주 BOOK CITY가실행내역_오류동(가실행작성중)" xfId="1801" xr:uid="{00000000-0005-0000-0000-000009070000}"/>
    <cellStyle name="백_파주 BOOK CITY가실행내역_오류동(가실행작성중)-1" xfId="1802" xr:uid="{00000000-0005-0000-0000-00000A070000}"/>
    <cellStyle name="백_파주 북시티(이채)제출" xfId="1803" xr:uid="{00000000-0005-0000-0000-00000B070000}"/>
    <cellStyle name="백_파주 북시티(이채)제출_금호건설 샘플내역" xfId="1804" xr:uid="{00000000-0005-0000-0000-00000C070000}"/>
    <cellStyle name="백_파주 북시티(이채)제출_금호건설(오류3구역)AA" xfId="1805" xr:uid="{00000000-0005-0000-0000-00000D070000}"/>
    <cellStyle name="백_파주 북시티(이채)제출_면목동 용마산어울림 가실행작성(04.11.30)" xfId="1806" xr:uid="{00000000-0005-0000-0000-00000E070000}"/>
    <cellStyle name="백_파주 북시티(이채)제출_성남올림픽 어을림 가실행작성" xfId="1807" xr:uid="{00000000-0005-0000-0000-00000F070000}"/>
    <cellStyle name="백_파주 북시티(이채)제출_오류동(가실행작성중)" xfId="1808" xr:uid="{00000000-0005-0000-0000-000010070000}"/>
    <cellStyle name="백_파주 북시티(이채)제출_오류동(가실행작성중)-1" xfId="1809" xr:uid="{00000000-0005-0000-0000-000011070000}"/>
    <cellStyle name="백_파주 북시티(전체)제출(변경전)" xfId="1810" xr:uid="{00000000-0005-0000-0000-000012070000}"/>
    <cellStyle name="백_파주 북시티(전체)제출(변경전)_금호건설 샘플내역" xfId="1811" xr:uid="{00000000-0005-0000-0000-000013070000}"/>
    <cellStyle name="백_파주 북시티(전체)제출(변경전)_금호건설(오류3구역)AA" xfId="1812" xr:uid="{00000000-0005-0000-0000-000014070000}"/>
    <cellStyle name="백_파주 북시티(전체)제출(변경전)_면목동 용마산어울림 가실행작성(04.11.30)" xfId="1813" xr:uid="{00000000-0005-0000-0000-000015070000}"/>
    <cellStyle name="백_파주 북시티(전체)제출(변경전)_성남올림픽 어을림 가실행작성" xfId="1814" xr:uid="{00000000-0005-0000-0000-000016070000}"/>
    <cellStyle name="백_파주 북시티(전체)제출(변경전)_오류동(가실행작성중)" xfId="1815" xr:uid="{00000000-0005-0000-0000-000017070000}"/>
    <cellStyle name="백_파주 북시티(전체)제출(변경전)_오류동(가실행작성중)-1" xfId="1816" xr:uid="{00000000-0005-0000-0000-000018070000}"/>
    <cellStyle name="백분율 [△1]" xfId="1817" xr:uid="{00000000-0005-0000-0000-000019070000}"/>
    <cellStyle name="백분율 [△2]" xfId="1818" xr:uid="{00000000-0005-0000-0000-00001A070000}"/>
    <cellStyle name="백분율 [0]" xfId="1819" xr:uid="{00000000-0005-0000-0000-00001B070000}"/>
    <cellStyle name="백분율 [2]" xfId="1820" xr:uid="{00000000-0005-0000-0000-00001C070000}"/>
    <cellStyle name="백분율 2" xfId="1821" xr:uid="{00000000-0005-0000-0000-00001D070000}"/>
    <cellStyle name="백분율 2 2" xfId="1822" xr:uid="{00000000-0005-0000-0000-00001E070000}"/>
    <cellStyle name="백분율 3" xfId="1823" xr:uid="{00000000-0005-0000-0000-00001F070000}"/>
    <cellStyle name="백분율 4" xfId="1824" xr:uid="{00000000-0005-0000-0000-000020070000}"/>
    <cellStyle name="백분율 5" xfId="1825" xr:uid="{00000000-0005-0000-0000-000021070000}"/>
    <cellStyle name="백분율［△1］" xfId="1826" xr:uid="{00000000-0005-0000-0000-000022070000}"/>
    <cellStyle name="백분율［△2］" xfId="1827" xr:uid="{00000000-0005-0000-0000-000023070000}"/>
    <cellStyle name="보통" xfId="1828" builtinId="28" customBuiltin="1"/>
    <cellStyle name="보통 2" xfId="1829" xr:uid="{00000000-0005-0000-0000-000025070000}"/>
    <cellStyle name="보통 2 2" xfId="1830" xr:uid="{00000000-0005-0000-0000-000026070000}"/>
    <cellStyle name="보통 3" xfId="1831" xr:uid="{00000000-0005-0000-0000-000027070000}"/>
    <cellStyle name="보통 3 2" xfId="1832" xr:uid="{00000000-0005-0000-0000-000028070000}"/>
    <cellStyle name="보통 4" xfId="1833" xr:uid="{00000000-0005-0000-0000-000029070000}"/>
    <cellStyle name="보통 5" xfId="1834" xr:uid="{00000000-0005-0000-0000-00002A070000}"/>
    <cellStyle name="보통 6" xfId="1835" xr:uid="{00000000-0005-0000-0000-00002B070000}"/>
    <cellStyle name="보통 7" xfId="1836" xr:uid="{00000000-0005-0000-0000-00002C070000}"/>
    <cellStyle name="보통 8" xfId="1837" xr:uid="{00000000-0005-0000-0000-00002D070000}"/>
    <cellStyle name="본문체" xfId="1838" xr:uid="{00000000-0005-0000-0000-00002E070000}"/>
    <cellStyle name="뷭?" xfId="1839" xr:uid="{00000000-0005-0000-0000-00002F070000}"/>
    <cellStyle name="뷭__W9 ROLL-UP_장주임3_관리비-대규모" xfId="1840" xr:uid="{00000000-0005-0000-0000-000030070000}"/>
    <cellStyle name="선택영역의 가운데로" xfId="1841" xr:uid="{00000000-0005-0000-0000-000031070000}"/>
    <cellStyle name="설계서" xfId="1842" xr:uid="{00000000-0005-0000-0000-000032070000}"/>
    <cellStyle name="설계서-내용" xfId="1843" xr:uid="{00000000-0005-0000-0000-000033070000}"/>
    <cellStyle name="설계서-내용-우" xfId="1844" xr:uid="{00000000-0005-0000-0000-000034070000}"/>
    <cellStyle name="설계서-소제목" xfId="1845" xr:uid="{00000000-0005-0000-0000-000035070000}"/>
    <cellStyle name="설계서-타이틀" xfId="1846" xr:uid="{00000000-0005-0000-0000-000036070000}"/>
    <cellStyle name="설명 텍스트" xfId="1847" builtinId="53" customBuiltin="1"/>
    <cellStyle name="설명 텍스트 2" xfId="1848" xr:uid="{00000000-0005-0000-0000-000038070000}"/>
    <cellStyle name="설명 텍스트 2 2" xfId="1849" xr:uid="{00000000-0005-0000-0000-000039070000}"/>
    <cellStyle name="설명 텍스트 3" xfId="1850" xr:uid="{00000000-0005-0000-0000-00003A070000}"/>
    <cellStyle name="설명 텍스트 4" xfId="1851" xr:uid="{00000000-0005-0000-0000-00003B070000}"/>
    <cellStyle name="설명 텍스트 5" xfId="1852" xr:uid="{00000000-0005-0000-0000-00003C070000}"/>
    <cellStyle name="설명 텍스트 6" xfId="1853" xr:uid="{00000000-0005-0000-0000-00003D070000}"/>
    <cellStyle name="설명 텍스트 7" xfId="1854" xr:uid="{00000000-0005-0000-0000-00003E070000}"/>
    <cellStyle name="셀 확인" xfId="1855" builtinId="23" customBuiltin="1"/>
    <cellStyle name="셀 확인 2" xfId="1856" xr:uid="{00000000-0005-0000-0000-000040070000}"/>
    <cellStyle name="셀 확인 2 2" xfId="1857" xr:uid="{00000000-0005-0000-0000-000041070000}"/>
    <cellStyle name="셀 확인 3" xfId="1858" xr:uid="{00000000-0005-0000-0000-000042070000}"/>
    <cellStyle name="셀 확인 4" xfId="1859" xr:uid="{00000000-0005-0000-0000-000043070000}"/>
    <cellStyle name="셀 확인 5" xfId="1860" xr:uid="{00000000-0005-0000-0000-000044070000}"/>
    <cellStyle name="셀 확인 6" xfId="1861" xr:uid="{00000000-0005-0000-0000-000045070000}"/>
    <cellStyle name="셀 확인 7" xfId="1862" xr:uid="{00000000-0005-0000-0000-000046070000}"/>
    <cellStyle name="수량" xfId="1863" xr:uid="{00000000-0005-0000-0000-000047070000}"/>
    <cellStyle name="숫자" xfId="1864" xr:uid="{00000000-0005-0000-0000-000048070000}"/>
    <cellStyle name="숫자(R)" xfId="1865" xr:uid="{00000000-0005-0000-0000-000049070000}"/>
    <cellStyle name="쉼표 [0]" xfId="1866" builtinId="6"/>
    <cellStyle name="쉼표 [0] 10" xfId="1867" xr:uid="{00000000-0005-0000-0000-00004B070000}"/>
    <cellStyle name="쉼표 [0] 10 10" xfId="1868" xr:uid="{00000000-0005-0000-0000-00004C070000}"/>
    <cellStyle name="쉼표 [0] 10 5" xfId="3216" xr:uid="{00000000-0005-0000-0000-00004D070000}"/>
    <cellStyle name="쉼표 [0] 100" xfId="1869" xr:uid="{00000000-0005-0000-0000-00004E070000}"/>
    <cellStyle name="쉼표 [0] 11" xfId="1870" xr:uid="{00000000-0005-0000-0000-00004F070000}"/>
    <cellStyle name="쉼표 [0] 12" xfId="1871" xr:uid="{00000000-0005-0000-0000-000050070000}"/>
    <cellStyle name="쉼표 [0] 13" xfId="1872" xr:uid="{00000000-0005-0000-0000-000051070000}"/>
    <cellStyle name="쉼표 [0] 14" xfId="1873" xr:uid="{00000000-0005-0000-0000-000052070000}"/>
    <cellStyle name="쉼표 [0] 15" xfId="1874" xr:uid="{00000000-0005-0000-0000-000053070000}"/>
    <cellStyle name="쉼표 [0] 16" xfId="1875" xr:uid="{00000000-0005-0000-0000-000054070000}"/>
    <cellStyle name="쉼표 [0] 16 2" xfId="1876" xr:uid="{00000000-0005-0000-0000-000055070000}"/>
    <cellStyle name="쉼표 [0] 16 3" xfId="1877" xr:uid="{00000000-0005-0000-0000-000056070000}"/>
    <cellStyle name="쉼표 [0] 17" xfId="1878" xr:uid="{00000000-0005-0000-0000-000057070000}"/>
    <cellStyle name="쉼표 [0] 17 2" xfId="1879" xr:uid="{00000000-0005-0000-0000-000058070000}"/>
    <cellStyle name="쉼표 [0] 18" xfId="1880" xr:uid="{00000000-0005-0000-0000-000059070000}"/>
    <cellStyle name="쉼표 [0] 18 2" xfId="1881" xr:uid="{00000000-0005-0000-0000-00005A070000}"/>
    <cellStyle name="쉼표 [0] 18 3" xfId="1882" xr:uid="{00000000-0005-0000-0000-00005B070000}"/>
    <cellStyle name="쉼표 [0] 19" xfId="1883" xr:uid="{00000000-0005-0000-0000-00005C070000}"/>
    <cellStyle name="쉼표 [0] 19 2" xfId="1884" xr:uid="{00000000-0005-0000-0000-00005D070000}"/>
    <cellStyle name="쉼표 [0] 2" xfId="1885" xr:uid="{00000000-0005-0000-0000-00005E070000}"/>
    <cellStyle name="쉼표 [0] 2 10" xfId="1886" xr:uid="{00000000-0005-0000-0000-00005F070000}"/>
    <cellStyle name="쉼표 [0] 2 10 2" xfId="3210" xr:uid="{00000000-0005-0000-0000-000060070000}"/>
    <cellStyle name="쉼표 [0] 2 11" xfId="1887" xr:uid="{00000000-0005-0000-0000-000061070000}"/>
    <cellStyle name="쉼표 [0] 2 11 2" xfId="1888" xr:uid="{00000000-0005-0000-0000-000062070000}"/>
    <cellStyle name="쉼표 [0] 2 12" xfId="1889" xr:uid="{00000000-0005-0000-0000-000063070000}"/>
    <cellStyle name="쉼표 [0] 2 12 2" xfId="1890" xr:uid="{00000000-0005-0000-0000-000064070000}"/>
    <cellStyle name="쉼표 [0] 2 12 3" xfId="1891" xr:uid="{00000000-0005-0000-0000-000065070000}"/>
    <cellStyle name="쉼표 [0] 2 12 4" xfId="1892" xr:uid="{00000000-0005-0000-0000-000066070000}"/>
    <cellStyle name="쉼표 [0] 2 12 5" xfId="1893" xr:uid="{00000000-0005-0000-0000-000067070000}"/>
    <cellStyle name="쉼표 [0] 2 12 6" xfId="1894" xr:uid="{00000000-0005-0000-0000-000068070000}"/>
    <cellStyle name="쉼표 [0] 2 12 7" xfId="1895" xr:uid="{00000000-0005-0000-0000-000069070000}"/>
    <cellStyle name="쉼표 [0] 2 2" xfId="1896" xr:uid="{00000000-0005-0000-0000-00006A070000}"/>
    <cellStyle name="쉼표 [0] 2 2 2" xfId="1897" xr:uid="{00000000-0005-0000-0000-00006B070000}"/>
    <cellStyle name="쉼표 [0] 2 2 3" xfId="1898" xr:uid="{00000000-0005-0000-0000-00006C070000}"/>
    <cellStyle name="쉼표 [0] 2 2 4" xfId="1899" xr:uid="{00000000-0005-0000-0000-00006D070000}"/>
    <cellStyle name="쉼표 [0] 2 2 5" xfId="1900" xr:uid="{00000000-0005-0000-0000-00006E070000}"/>
    <cellStyle name="쉼표 [0] 2 3" xfId="1901" xr:uid="{00000000-0005-0000-0000-00006F070000}"/>
    <cellStyle name="쉼표 [0] 2 3 2" xfId="1902" xr:uid="{00000000-0005-0000-0000-000070070000}"/>
    <cellStyle name="쉼표 [0] 2 3 3" xfId="1903" xr:uid="{00000000-0005-0000-0000-000071070000}"/>
    <cellStyle name="쉼표 [0] 2 3 4" xfId="1904" xr:uid="{00000000-0005-0000-0000-000072070000}"/>
    <cellStyle name="쉼표 [0] 2 3 5" xfId="1905" xr:uid="{00000000-0005-0000-0000-000073070000}"/>
    <cellStyle name="쉼표 [0] 2 4" xfId="1906" xr:uid="{00000000-0005-0000-0000-000074070000}"/>
    <cellStyle name="쉼표 [0] 2 4 2" xfId="3217" xr:uid="{DED657D6-B937-43CA-9CF9-32AB0BD46156}"/>
    <cellStyle name="쉼표 [0] 2 5" xfId="1907" xr:uid="{00000000-0005-0000-0000-000075070000}"/>
    <cellStyle name="쉼표 [0] 2 6" xfId="1908" xr:uid="{00000000-0005-0000-0000-000076070000}"/>
    <cellStyle name="쉼표 [0] 2 7" xfId="1909" xr:uid="{00000000-0005-0000-0000-000077070000}"/>
    <cellStyle name="쉼표 [0] 2 8" xfId="1910" xr:uid="{00000000-0005-0000-0000-000078070000}"/>
    <cellStyle name="쉼표 [0] 2 9" xfId="1911" xr:uid="{00000000-0005-0000-0000-000079070000}"/>
    <cellStyle name="쉼표 [0] 2_담소리 견적서" xfId="1912" xr:uid="{00000000-0005-0000-0000-00007A070000}"/>
    <cellStyle name="쉼표 [0] 20" xfId="3234" xr:uid="{A6B8550D-8586-4ABD-9DC6-A3C77AEAF1D8}"/>
    <cellStyle name="쉼표 [0] 22" xfId="3220" xr:uid="{742AB839-E995-4E7D-B133-C1CF7B274930}"/>
    <cellStyle name="쉼표 [0] 23" xfId="1913" xr:uid="{00000000-0005-0000-0000-00007B070000}"/>
    <cellStyle name="쉼표 [0] 24 2" xfId="3222" xr:uid="{18BED55F-4BC1-4F08-BF02-41B4557B31FE}"/>
    <cellStyle name="쉼표 [0] 24 2 2" xfId="3224" xr:uid="{B4E81B9C-597B-46DB-A3D6-8F39DA278299}"/>
    <cellStyle name="쉼표 [0] 25" xfId="3207" xr:uid="{00000000-0005-0000-0000-00007C070000}"/>
    <cellStyle name="쉼표 [0] 26" xfId="1914" xr:uid="{00000000-0005-0000-0000-00007D070000}"/>
    <cellStyle name="쉼표 [0] 3" xfId="1915" xr:uid="{00000000-0005-0000-0000-00007E070000}"/>
    <cellStyle name="쉼표 [0] 3 10" xfId="1916" xr:uid="{00000000-0005-0000-0000-00007F070000}"/>
    <cellStyle name="쉼표 [0] 3 11" xfId="1917" xr:uid="{00000000-0005-0000-0000-000080070000}"/>
    <cellStyle name="쉼표 [0] 3 2" xfId="1918" xr:uid="{00000000-0005-0000-0000-000081070000}"/>
    <cellStyle name="쉼표 [0] 3 2 2" xfId="1919" xr:uid="{00000000-0005-0000-0000-000082070000}"/>
    <cellStyle name="쉼표 [0] 3 2 3" xfId="1920" xr:uid="{00000000-0005-0000-0000-000083070000}"/>
    <cellStyle name="쉼표 [0] 3 3" xfId="1921" xr:uid="{00000000-0005-0000-0000-000084070000}"/>
    <cellStyle name="쉼표 [0] 3 4" xfId="1922" xr:uid="{00000000-0005-0000-0000-000085070000}"/>
    <cellStyle name="쉼표 [0] 3 5" xfId="1923" xr:uid="{00000000-0005-0000-0000-000086070000}"/>
    <cellStyle name="쉼표 [0] 3 6" xfId="1924" xr:uid="{00000000-0005-0000-0000-000087070000}"/>
    <cellStyle name="쉼표 [0] 3 7" xfId="1925" xr:uid="{00000000-0005-0000-0000-000088070000}"/>
    <cellStyle name="쉼표 [0] 3 8" xfId="1926" xr:uid="{00000000-0005-0000-0000-000089070000}"/>
    <cellStyle name="쉼표 [0] 3 9" xfId="1927" xr:uid="{00000000-0005-0000-0000-00008A070000}"/>
    <cellStyle name="쉼표 [0] 4" xfId="1928" xr:uid="{00000000-0005-0000-0000-00008B070000}"/>
    <cellStyle name="쉼표 [0] 4 2" xfId="1929" xr:uid="{00000000-0005-0000-0000-00008C070000}"/>
    <cellStyle name="쉼표 [0] 4 3" xfId="1930" xr:uid="{00000000-0005-0000-0000-00008D070000}"/>
    <cellStyle name="쉼표 [0] 5" xfId="1931" xr:uid="{00000000-0005-0000-0000-00008E070000}"/>
    <cellStyle name="쉼표 [0] 5 2" xfId="1932" xr:uid="{00000000-0005-0000-0000-00008F070000}"/>
    <cellStyle name="쉼표 [0] 5 2 2" xfId="1933" xr:uid="{00000000-0005-0000-0000-000090070000}"/>
    <cellStyle name="쉼표 [0] 5 3" xfId="1934" xr:uid="{00000000-0005-0000-0000-000091070000}"/>
    <cellStyle name="쉼표 [0] 5 3 2" xfId="1935" xr:uid="{00000000-0005-0000-0000-000092070000}"/>
    <cellStyle name="쉼표 [0] 5 4" xfId="1936" xr:uid="{00000000-0005-0000-0000-000093070000}"/>
    <cellStyle name="쉼표 [0] 6" xfId="1937" xr:uid="{00000000-0005-0000-0000-000094070000}"/>
    <cellStyle name="쉼표 [0] 6 2" xfId="1938" xr:uid="{00000000-0005-0000-0000-000095070000}"/>
    <cellStyle name="쉼표 [0] 6 2 2" xfId="1939" xr:uid="{00000000-0005-0000-0000-000096070000}"/>
    <cellStyle name="쉼표 [0] 6 3" xfId="1940" xr:uid="{00000000-0005-0000-0000-000097070000}"/>
    <cellStyle name="쉼표 [0] 7" xfId="1941" xr:uid="{00000000-0005-0000-0000-000098070000}"/>
    <cellStyle name="쉼표 [0] 7 2" xfId="1942" xr:uid="{00000000-0005-0000-0000-000099070000}"/>
    <cellStyle name="쉼표 [0] 7 3" xfId="1943" xr:uid="{00000000-0005-0000-0000-00009A070000}"/>
    <cellStyle name="쉼표 [0] 8" xfId="1944" xr:uid="{00000000-0005-0000-0000-00009B070000}"/>
    <cellStyle name="쉼표 [0] 8 2" xfId="1945" xr:uid="{00000000-0005-0000-0000-00009C070000}"/>
    <cellStyle name="쉼표 [0] 9" xfId="1946" xr:uid="{00000000-0005-0000-0000-00009D070000}"/>
    <cellStyle name="쉼표 [0] 9 2" xfId="1947" xr:uid="{00000000-0005-0000-0000-00009E070000}"/>
    <cellStyle name="쉼표 [0] 9 3" xfId="1948" xr:uid="{00000000-0005-0000-0000-00009F070000}"/>
    <cellStyle name="쉼표 [0] 9 4" xfId="1949" xr:uid="{00000000-0005-0000-0000-0000A0070000}"/>
    <cellStyle name="쉼표 10" xfId="1950" xr:uid="{00000000-0005-0000-0000-0000A2070000}"/>
    <cellStyle name="쉼표 11" xfId="1951" xr:uid="{00000000-0005-0000-0000-0000A3070000}"/>
    <cellStyle name="쉼표 12" xfId="1952" xr:uid="{00000000-0005-0000-0000-0000A4070000}"/>
    <cellStyle name="쉼표 13" xfId="1953" xr:uid="{00000000-0005-0000-0000-0000A5070000}"/>
    <cellStyle name="쉼표 14" xfId="1954" xr:uid="{00000000-0005-0000-0000-0000A6070000}"/>
    <cellStyle name="쉼표 15" xfId="1955" xr:uid="{00000000-0005-0000-0000-0000A7070000}"/>
    <cellStyle name="쉼표 16" xfId="1956" xr:uid="{00000000-0005-0000-0000-0000A8070000}"/>
    <cellStyle name="쉼표 17" xfId="1957" xr:uid="{00000000-0005-0000-0000-0000A9070000}"/>
    <cellStyle name="쉼표 18" xfId="1958" xr:uid="{00000000-0005-0000-0000-0000AA070000}"/>
    <cellStyle name="쉼표 19" xfId="1959" xr:uid="{00000000-0005-0000-0000-0000AB070000}"/>
    <cellStyle name="쉼표 2" xfId="1960" xr:uid="{00000000-0005-0000-0000-0000AC070000}"/>
    <cellStyle name="쉼표 2 2" xfId="1961" xr:uid="{00000000-0005-0000-0000-0000AD070000}"/>
    <cellStyle name="쉼표 20" xfId="1962" xr:uid="{00000000-0005-0000-0000-0000AE070000}"/>
    <cellStyle name="쉼표 21" xfId="1963" xr:uid="{00000000-0005-0000-0000-0000AF070000}"/>
    <cellStyle name="쉼표 21 2" xfId="1964" xr:uid="{00000000-0005-0000-0000-0000B0070000}"/>
    <cellStyle name="쉼표 21 3" xfId="1965" xr:uid="{00000000-0005-0000-0000-0000B1070000}"/>
    <cellStyle name="쉼표 22" xfId="1966" xr:uid="{00000000-0005-0000-0000-0000B2070000}"/>
    <cellStyle name="쉼표 22 2" xfId="1967" xr:uid="{00000000-0005-0000-0000-0000B3070000}"/>
    <cellStyle name="쉼표 22 3" xfId="1968" xr:uid="{00000000-0005-0000-0000-0000B4070000}"/>
    <cellStyle name="쉼표 23" xfId="1969" xr:uid="{00000000-0005-0000-0000-0000B5070000}"/>
    <cellStyle name="쉼표 23 2" xfId="1970" xr:uid="{00000000-0005-0000-0000-0000B6070000}"/>
    <cellStyle name="쉼표 23 3" xfId="1971" xr:uid="{00000000-0005-0000-0000-0000B7070000}"/>
    <cellStyle name="쉼표 24" xfId="1972" xr:uid="{00000000-0005-0000-0000-0000B8070000}"/>
    <cellStyle name="쉼표 24 2" xfId="1973" xr:uid="{00000000-0005-0000-0000-0000B9070000}"/>
    <cellStyle name="쉼표 24 3" xfId="1974" xr:uid="{00000000-0005-0000-0000-0000BA070000}"/>
    <cellStyle name="쉼표 25" xfId="1975" xr:uid="{00000000-0005-0000-0000-0000BB070000}"/>
    <cellStyle name="쉼표 25 2" xfId="1976" xr:uid="{00000000-0005-0000-0000-0000BC070000}"/>
    <cellStyle name="쉼표 25 3" xfId="1977" xr:uid="{00000000-0005-0000-0000-0000BD070000}"/>
    <cellStyle name="쉼표 26" xfId="1978" xr:uid="{00000000-0005-0000-0000-0000BE070000}"/>
    <cellStyle name="쉼표 27" xfId="1979" xr:uid="{00000000-0005-0000-0000-0000BF070000}"/>
    <cellStyle name="쉼표 28" xfId="1980" xr:uid="{00000000-0005-0000-0000-0000C0070000}"/>
    <cellStyle name="쉼표 29" xfId="1981" xr:uid="{00000000-0005-0000-0000-0000C1070000}"/>
    <cellStyle name="쉼표 3" xfId="1982" xr:uid="{00000000-0005-0000-0000-0000C2070000}"/>
    <cellStyle name="쉼표 30" xfId="1983" xr:uid="{00000000-0005-0000-0000-0000C3070000}"/>
    <cellStyle name="쉼표 31" xfId="1984" xr:uid="{00000000-0005-0000-0000-0000C4070000}"/>
    <cellStyle name="쉼표 32" xfId="1985" xr:uid="{00000000-0005-0000-0000-0000C5070000}"/>
    <cellStyle name="쉼표 33" xfId="1986" xr:uid="{00000000-0005-0000-0000-0000C6070000}"/>
    <cellStyle name="쉼표 34" xfId="1987" xr:uid="{00000000-0005-0000-0000-0000C7070000}"/>
    <cellStyle name="쉼표 4" xfId="1988" xr:uid="{00000000-0005-0000-0000-0000C8070000}"/>
    <cellStyle name="쉼표 5" xfId="1989" xr:uid="{00000000-0005-0000-0000-0000C9070000}"/>
    <cellStyle name="쉼표 6" xfId="1990" xr:uid="{00000000-0005-0000-0000-0000CA070000}"/>
    <cellStyle name="쉼표 7" xfId="1991" xr:uid="{00000000-0005-0000-0000-0000CB070000}"/>
    <cellStyle name="쉼표 8" xfId="1992" xr:uid="{00000000-0005-0000-0000-0000CC070000}"/>
    <cellStyle name="쉼표 9" xfId="1993" xr:uid="{00000000-0005-0000-0000-0000CD070000}"/>
    <cellStyle name="스타일 1" xfId="1994" xr:uid="{00000000-0005-0000-0000-0000CE070000}"/>
    <cellStyle name="스타일 1 2" xfId="1995" xr:uid="{00000000-0005-0000-0000-0000CF070000}"/>
    <cellStyle name="스타일 1 2 2" xfId="1996" xr:uid="{00000000-0005-0000-0000-0000D0070000}"/>
    <cellStyle name="스타일 1 2 2 2" xfId="3211" xr:uid="{00000000-0005-0000-0000-0000D1070000}"/>
    <cellStyle name="스타일 1 3" xfId="1997" xr:uid="{00000000-0005-0000-0000-0000D2070000}"/>
    <cellStyle name="스타일 10" xfId="1998" xr:uid="{00000000-0005-0000-0000-0000D3070000}"/>
    <cellStyle name="스타일 100" xfId="1999" xr:uid="{00000000-0005-0000-0000-0000D4070000}"/>
    <cellStyle name="스타일 101" xfId="2000" xr:uid="{00000000-0005-0000-0000-0000D5070000}"/>
    <cellStyle name="스타일 102" xfId="2001" xr:uid="{00000000-0005-0000-0000-0000D6070000}"/>
    <cellStyle name="스타일 103" xfId="2002" xr:uid="{00000000-0005-0000-0000-0000D7070000}"/>
    <cellStyle name="스타일 104" xfId="2003" xr:uid="{00000000-0005-0000-0000-0000D8070000}"/>
    <cellStyle name="스타일 105" xfId="2004" xr:uid="{00000000-0005-0000-0000-0000D9070000}"/>
    <cellStyle name="스타일 106" xfId="2005" xr:uid="{00000000-0005-0000-0000-0000DA070000}"/>
    <cellStyle name="스타일 107" xfId="2006" xr:uid="{00000000-0005-0000-0000-0000DB070000}"/>
    <cellStyle name="스타일 108" xfId="2007" xr:uid="{00000000-0005-0000-0000-0000DC070000}"/>
    <cellStyle name="스타일 109" xfId="2008" xr:uid="{00000000-0005-0000-0000-0000DD070000}"/>
    <cellStyle name="스타일 11" xfId="2009" xr:uid="{00000000-0005-0000-0000-0000DE070000}"/>
    <cellStyle name="스타일 110" xfId="2010" xr:uid="{00000000-0005-0000-0000-0000DF070000}"/>
    <cellStyle name="스타일 111" xfId="2011" xr:uid="{00000000-0005-0000-0000-0000E0070000}"/>
    <cellStyle name="스타일 112" xfId="2012" xr:uid="{00000000-0005-0000-0000-0000E1070000}"/>
    <cellStyle name="스타일 113" xfId="2013" xr:uid="{00000000-0005-0000-0000-0000E2070000}"/>
    <cellStyle name="스타일 114" xfId="2014" xr:uid="{00000000-0005-0000-0000-0000E3070000}"/>
    <cellStyle name="스타일 115" xfId="2015" xr:uid="{00000000-0005-0000-0000-0000E4070000}"/>
    <cellStyle name="스타일 116" xfId="2016" xr:uid="{00000000-0005-0000-0000-0000E5070000}"/>
    <cellStyle name="스타일 117" xfId="2017" xr:uid="{00000000-0005-0000-0000-0000E6070000}"/>
    <cellStyle name="스타일 118" xfId="2018" xr:uid="{00000000-0005-0000-0000-0000E7070000}"/>
    <cellStyle name="스타일 119" xfId="2019" xr:uid="{00000000-0005-0000-0000-0000E8070000}"/>
    <cellStyle name="스타일 12" xfId="2020" xr:uid="{00000000-0005-0000-0000-0000E9070000}"/>
    <cellStyle name="스타일 120" xfId="2021" xr:uid="{00000000-0005-0000-0000-0000EA070000}"/>
    <cellStyle name="스타일 121" xfId="2022" xr:uid="{00000000-0005-0000-0000-0000EB070000}"/>
    <cellStyle name="스타일 122" xfId="2023" xr:uid="{00000000-0005-0000-0000-0000EC070000}"/>
    <cellStyle name="스타일 123" xfId="2024" xr:uid="{00000000-0005-0000-0000-0000ED070000}"/>
    <cellStyle name="스타일 124" xfId="2025" xr:uid="{00000000-0005-0000-0000-0000EE070000}"/>
    <cellStyle name="스타일 125" xfId="2026" xr:uid="{00000000-0005-0000-0000-0000EF070000}"/>
    <cellStyle name="스타일 126" xfId="2027" xr:uid="{00000000-0005-0000-0000-0000F0070000}"/>
    <cellStyle name="스타일 127" xfId="2028" xr:uid="{00000000-0005-0000-0000-0000F1070000}"/>
    <cellStyle name="스타일 128" xfId="2029" xr:uid="{00000000-0005-0000-0000-0000F2070000}"/>
    <cellStyle name="스타일 129" xfId="2030" xr:uid="{00000000-0005-0000-0000-0000F3070000}"/>
    <cellStyle name="스타일 13" xfId="2031" xr:uid="{00000000-0005-0000-0000-0000F4070000}"/>
    <cellStyle name="스타일 130" xfId="2032" xr:uid="{00000000-0005-0000-0000-0000F5070000}"/>
    <cellStyle name="스타일 131" xfId="2033" xr:uid="{00000000-0005-0000-0000-0000F6070000}"/>
    <cellStyle name="스타일 132" xfId="2034" xr:uid="{00000000-0005-0000-0000-0000F7070000}"/>
    <cellStyle name="스타일 133" xfId="2035" xr:uid="{00000000-0005-0000-0000-0000F8070000}"/>
    <cellStyle name="스타일 134" xfId="2036" xr:uid="{00000000-0005-0000-0000-0000F9070000}"/>
    <cellStyle name="스타일 135" xfId="2037" xr:uid="{00000000-0005-0000-0000-0000FA070000}"/>
    <cellStyle name="스타일 136" xfId="2038" xr:uid="{00000000-0005-0000-0000-0000FB070000}"/>
    <cellStyle name="스타일 137" xfId="2039" xr:uid="{00000000-0005-0000-0000-0000FC070000}"/>
    <cellStyle name="스타일 138" xfId="2040" xr:uid="{00000000-0005-0000-0000-0000FD070000}"/>
    <cellStyle name="스타일 139" xfId="2041" xr:uid="{00000000-0005-0000-0000-0000FE070000}"/>
    <cellStyle name="스타일 14" xfId="2042" xr:uid="{00000000-0005-0000-0000-0000FF070000}"/>
    <cellStyle name="스타일 140" xfId="2043" xr:uid="{00000000-0005-0000-0000-000000080000}"/>
    <cellStyle name="스타일 141" xfId="2044" xr:uid="{00000000-0005-0000-0000-000001080000}"/>
    <cellStyle name="스타일 142" xfId="2045" xr:uid="{00000000-0005-0000-0000-000002080000}"/>
    <cellStyle name="스타일 143" xfId="2046" xr:uid="{00000000-0005-0000-0000-000003080000}"/>
    <cellStyle name="스타일 144" xfId="2047" xr:uid="{00000000-0005-0000-0000-000004080000}"/>
    <cellStyle name="스타일 145" xfId="2048" xr:uid="{00000000-0005-0000-0000-000005080000}"/>
    <cellStyle name="스타일 146" xfId="2049" xr:uid="{00000000-0005-0000-0000-000006080000}"/>
    <cellStyle name="스타일 147" xfId="2050" xr:uid="{00000000-0005-0000-0000-000007080000}"/>
    <cellStyle name="스타일 148" xfId="2051" xr:uid="{00000000-0005-0000-0000-000008080000}"/>
    <cellStyle name="스타일 149" xfId="2052" xr:uid="{00000000-0005-0000-0000-000009080000}"/>
    <cellStyle name="스타일 15" xfId="2053" xr:uid="{00000000-0005-0000-0000-00000A080000}"/>
    <cellStyle name="스타일 150" xfId="2054" xr:uid="{00000000-0005-0000-0000-00000B080000}"/>
    <cellStyle name="스타일 151" xfId="2055" xr:uid="{00000000-0005-0000-0000-00000C080000}"/>
    <cellStyle name="스타일 152" xfId="2056" xr:uid="{00000000-0005-0000-0000-00000D080000}"/>
    <cellStyle name="스타일 153" xfId="2057" xr:uid="{00000000-0005-0000-0000-00000E080000}"/>
    <cellStyle name="스타일 154" xfId="2058" xr:uid="{00000000-0005-0000-0000-00000F080000}"/>
    <cellStyle name="스타일 155" xfId="2059" xr:uid="{00000000-0005-0000-0000-000010080000}"/>
    <cellStyle name="스타일 156" xfId="2060" xr:uid="{00000000-0005-0000-0000-000011080000}"/>
    <cellStyle name="스타일 157" xfId="2061" xr:uid="{00000000-0005-0000-0000-000012080000}"/>
    <cellStyle name="스타일 158" xfId="2062" xr:uid="{00000000-0005-0000-0000-000013080000}"/>
    <cellStyle name="스타일 159" xfId="2063" xr:uid="{00000000-0005-0000-0000-000014080000}"/>
    <cellStyle name="스타일 16" xfId="2064" xr:uid="{00000000-0005-0000-0000-000015080000}"/>
    <cellStyle name="스타일 160" xfId="2065" xr:uid="{00000000-0005-0000-0000-000016080000}"/>
    <cellStyle name="스타일 161" xfId="2066" xr:uid="{00000000-0005-0000-0000-000017080000}"/>
    <cellStyle name="스타일 162" xfId="2067" xr:uid="{00000000-0005-0000-0000-000018080000}"/>
    <cellStyle name="스타일 163" xfId="2068" xr:uid="{00000000-0005-0000-0000-000019080000}"/>
    <cellStyle name="스타일 164" xfId="2069" xr:uid="{00000000-0005-0000-0000-00001A080000}"/>
    <cellStyle name="스타일 165" xfId="2070" xr:uid="{00000000-0005-0000-0000-00001B080000}"/>
    <cellStyle name="스타일 166" xfId="2071" xr:uid="{00000000-0005-0000-0000-00001C080000}"/>
    <cellStyle name="스타일 167" xfId="2072" xr:uid="{00000000-0005-0000-0000-00001D080000}"/>
    <cellStyle name="스타일 168" xfId="2073" xr:uid="{00000000-0005-0000-0000-00001E080000}"/>
    <cellStyle name="스타일 169" xfId="2074" xr:uid="{00000000-0005-0000-0000-00001F080000}"/>
    <cellStyle name="스타일 17" xfId="2075" xr:uid="{00000000-0005-0000-0000-000020080000}"/>
    <cellStyle name="스타일 170" xfId="2076" xr:uid="{00000000-0005-0000-0000-000021080000}"/>
    <cellStyle name="스타일 171" xfId="2077" xr:uid="{00000000-0005-0000-0000-000022080000}"/>
    <cellStyle name="스타일 172" xfId="2078" xr:uid="{00000000-0005-0000-0000-000023080000}"/>
    <cellStyle name="스타일 173" xfId="2079" xr:uid="{00000000-0005-0000-0000-000024080000}"/>
    <cellStyle name="스타일 174" xfId="2080" xr:uid="{00000000-0005-0000-0000-000025080000}"/>
    <cellStyle name="스타일 175" xfId="2081" xr:uid="{00000000-0005-0000-0000-000026080000}"/>
    <cellStyle name="스타일 176" xfId="2082" xr:uid="{00000000-0005-0000-0000-000027080000}"/>
    <cellStyle name="스타일 177" xfId="2083" xr:uid="{00000000-0005-0000-0000-000028080000}"/>
    <cellStyle name="스타일 178" xfId="2084" xr:uid="{00000000-0005-0000-0000-000029080000}"/>
    <cellStyle name="스타일 179" xfId="2085" xr:uid="{00000000-0005-0000-0000-00002A080000}"/>
    <cellStyle name="스타일 18" xfId="2086" xr:uid="{00000000-0005-0000-0000-00002B080000}"/>
    <cellStyle name="스타일 180" xfId="2087" xr:uid="{00000000-0005-0000-0000-00002C080000}"/>
    <cellStyle name="스타일 181" xfId="2088" xr:uid="{00000000-0005-0000-0000-00002D080000}"/>
    <cellStyle name="스타일 182" xfId="2089" xr:uid="{00000000-0005-0000-0000-00002E080000}"/>
    <cellStyle name="스타일 183" xfId="2090" xr:uid="{00000000-0005-0000-0000-00002F080000}"/>
    <cellStyle name="스타일 184" xfId="2091" xr:uid="{00000000-0005-0000-0000-000030080000}"/>
    <cellStyle name="스타일 185" xfId="2092" xr:uid="{00000000-0005-0000-0000-000031080000}"/>
    <cellStyle name="스타일 186" xfId="2093" xr:uid="{00000000-0005-0000-0000-000032080000}"/>
    <cellStyle name="스타일 187" xfId="2094" xr:uid="{00000000-0005-0000-0000-000033080000}"/>
    <cellStyle name="스타일 188" xfId="2095" xr:uid="{00000000-0005-0000-0000-000034080000}"/>
    <cellStyle name="스타일 189" xfId="2096" xr:uid="{00000000-0005-0000-0000-000035080000}"/>
    <cellStyle name="스타일 19" xfId="2097" xr:uid="{00000000-0005-0000-0000-000036080000}"/>
    <cellStyle name="스타일 190" xfId="2098" xr:uid="{00000000-0005-0000-0000-000037080000}"/>
    <cellStyle name="스타일 191" xfId="2099" xr:uid="{00000000-0005-0000-0000-000038080000}"/>
    <cellStyle name="스타일 192" xfId="2100" xr:uid="{00000000-0005-0000-0000-000039080000}"/>
    <cellStyle name="스타일 193" xfId="2101" xr:uid="{00000000-0005-0000-0000-00003A080000}"/>
    <cellStyle name="스타일 194" xfId="2102" xr:uid="{00000000-0005-0000-0000-00003B080000}"/>
    <cellStyle name="스타일 195" xfId="2103" xr:uid="{00000000-0005-0000-0000-00003C080000}"/>
    <cellStyle name="스타일 196" xfId="2104" xr:uid="{00000000-0005-0000-0000-00003D080000}"/>
    <cellStyle name="스타일 197" xfId="2105" xr:uid="{00000000-0005-0000-0000-00003E080000}"/>
    <cellStyle name="스타일 198" xfId="2106" xr:uid="{00000000-0005-0000-0000-00003F080000}"/>
    <cellStyle name="스타일 199" xfId="2107" xr:uid="{00000000-0005-0000-0000-000040080000}"/>
    <cellStyle name="스타일 2" xfId="2108" xr:uid="{00000000-0005-0000-0000-000041080000}"/>
    <cellStyle name="스타일 20" xfId="2109" xr:uid="{00000000-0005-0000-0000-000042080000}"/>
    <cellStyle name="스타일 200" xfId="2110" xr:uid="{00000000-0005-0000-0000-000043080000}"/>
    <cellStyle name="스타일 201" xfId="2111" xr:uid="{00000000-0005-0000-0000-000044080000}"/>
    <cellStyle name="스타일 202" xfId="2112" xr:uid="{00000000-0005-0000-0000-000045080000}"/>
    <cellStyle name="스타일 203" xfId="2113" xr:uid="{00000000-0005-0000-0000-000046080000}"/>
    <cellStyle name="스타일 204" xfId="2114" xr:uid="{00000000-0005-0000-0000-000047080000}"/>
    <cellStyle name="스타일 205" xfId="2115" xr:uid="{00000000-0005-0000-0000-000048080000}"/>
    <cellStyle name="스타일 206" xfId="2116" xr:uid="{00000000-0005-0000-0000-000049080000}"/>
    <cellStyle name="스타일 207" xfId="2117" xr:uid="{00000000-0005-0000-0000-00004A080000}"/>
    <cellStyle name="스타일 208" xfId="2118" xr:uid="{00000000-0005-0000-0000-00004B080000}"/>
    <cellStyle name="스타일 209" xfId="2119" xr:uid="{00000000-0005-0000-0000-00004C080000}"/>
    <cellStyle name="스타일 21" xfId="2120" xr:uid="{00000000-0005-0000-0000-00004D080000}"/>
    <cellStyle name="스타일 210" xfId="2121" xr:uid="{00000000-0005-0000-0000-00004E080000}"/>
    <cellStyle name="스타일 211" xfId="2122" xr:uid="{00000000-0005-0000-0000-00004F080000}"/>
    <cellStyle name="스타일 212" xfId="2123" xr:uid="{00000000-0005-0000-0000-000050080000}"/>
    <cellStyle name="스타일 213" xfId="2124" xr:uid="{00000000-0005-0000-0000-000051080000}"/>
    <cellStyle name="스타일 214" xfId="2125" xr:uid="{00000000-0005-0000-0000-000052080000}"/>
    <cellStyle name="스타일 215" xfId="2126" xr:uid="{00000000-0005-0000-0000-000053080000}"/>
    <cellStyle name="스타일 216" xfId="2127" xr:uid="{00000000-0005-0000-0000-000054080000}"/>
    <cellStyle name="스타일 217" xfId="2128" xr:uid="{00000000-0005-0000-0000-000055080000}"/>
    <cellStyle name="스타일 218" xfId="2129" xr:uid="{00000000-0005-0000-0000-000056080000}"/>
    <cellStyle name="스타일 219" xfId="2130" xr:uid="{00000000-0005-0000-0000-000057080000}"/>
    <cellStyle name="스타일 22" xfId="2131" xr:uid="{00000000-0005-0000-0000-000058080000}"/>
    <cellStyle name="스타일 220" xfId="2132" xr:uid="{00000000-0005-0000-0000-000059080000}"/>
    <cellStyle name="스타일 221" xfId="2133" xr:uid="{00000000-0005-0000-0000-00005A080000}"/>
    <cellStyle name="스타일 222" xfId="2134" xr:uid="{00000000-0005-0000-0000-00005B080000}"/>
    <cellStyle name="스타일 223" xfId="2135" xr:uid="{00000000-0005-0000-0000-00005C080000}"/>
    <cellStyle name="스타일 224" xfId="2136" xr:uid="{00000000-0005-0000-0000-00005D080000}"/>
    <cellStyle name="스타일 225" xfId="2137" xr:uid="{00000000-0005-0000-0000-00005E080000}"/>
    <cellStyle name="스타일 226" xfId="2138" xr:uid="{00000000-0005-0000-0000-00005F080000}"/>
    <cellStyle name="스타일 227" xfId="2139" xr:uid="{00000000-0005-0000-0000-000060080000}"/>
    <cellStyle name="스타일 228" xfId="2140" xr:uid="{00000000-0005-0000-0000-000061080000}"/>
    <cellStyle name="스타일 229" xfId="2141" xr:uid="{00000000-0005-0000-0000-000062080000}"/>
    <cellStyle name="스타일 23" xfId="2142" xr:uid="{00000000-0005-0000-0000-000063080000}"/>
    <cellStyle name="스타일 230" xfId="2143" xr:uid="{00000000-0005-0000-0000-000064080000}"/>
    <cellStyle name="스타일 231" xfId="2144" xr:uid="{00000000-0005-0000-0000-000065080000}"/>
    <cellStyle name="스타일 232" xfId="2145" xr:uid="{00000000-0005-0000-0000-000066080000}"/>
    <cellStyle name="스타일 233" xfId="2146" xr:uid="{00000000-0005-0000-0000-000067080000}"/>
    <cellStyle name="스타일 234" xfId="2147" xr:uid="{00000000-0005-0000-0000-000068080000}"/>
    <cellStyle name="스타일 235" xfId="2148" xr:uid="{00000000-0005-0000-0000-000069080000}"/>
    <cellStyle name="스타일 236" xfId="2149" xr:uid="{00000000-0005-0000-0000-00006A080000}"/>
    <cellStyle name="스타일 237" xfId="2150" xr:uid="{00000000-0005-0000-0000-00006B080000}"/>
    <cellStyle name="스타일 238" xfId="2151" xr:uid="{00000000-0005-0000-0000-00006C080000}"/>
    <cellStyle name="스타일 239" xfId="2152" xr:uid="{00000000-0005-0000-0000-00006D080000}"/>
    <cellStyle name="스타일 24" xfId="2153" xr:uid="{00000000-0005-0000-0000-00006E080000}"/>
    <cellStyle name="스타일 240" xfId="2154" xr:uid="{00000000-0005-0000-0000-00006F080000}"/>
    <cellStyle name="스타일 241" xfId="2155" xr:uid="{00000000-0005-0000-0000-000070080000}"/>
    <cellStyle name="스타일 242" xfId="2156" xr:uid="{00000000-0005-0000-0000-000071080000}"/>
    <cellStyle name="스타일 243" xfId="2157" xr:uid="{00000000-0005-0000-0000-000072080000}"/>
    <cellStyle name="스타일 244" xfId="2158" xr:uid="{00000000-0005-0000-0000-000073080000}"/>
    <cellStyle name="스타일 245" xfId="2159" xr:uid="{00000000-0005-0000-0000-000074080000}"/>
    <cellStyle name="스타일 246" xfId="2160" xr:uid="{00000000-0005-0000-0000-000075080000}"/>
    <cellStyle name="스타일 247" xfId="2161" xr:uid="{00000000-0005-0000-0000-000076080000}"/>
    <cellStyle name="스타일 248" xfId="2162" xr:uid="{00000000-0005-0000-0000-000077080000}"/>
    <cellStyle name="스타일 249" xfId="2163" xr:uid="{00000000-0005-0000-0000-000078080000}"/>
    <cellStyle name="스타일 25" xfId="2164" xr:uid="{00000000-0005-0000-0000-000079080000}"/>
    <cellStyle name="스타일 250" xfId="2165" xr:uid="{00000000-0005-0000-0000-00007A080000}"/>
    <cellStyle name="스타일 251" xfId="2166" xr:uid="{00000000-0005-0000-0000-00007B080000}"/>
    <cellStyle name="스타일 252" xfId="2167" xr:uid="{00000000-0005-0000-0000-00007C080000}"/>
    <cellStyle name="스타일 253" xfId="2168" xr:uid="{00000000-0005-0000-0000-00007D080000}"/>
    <cellStyle name="스타일 254" xfId="2169" xr:uid="{00000000-0005-0000-0000-00007E080000}"/>
    <cellStyle name="스타일 255" xfId="2170" xr:uid="{00000000-0005-0000-0000-00007F080000}"/>
    <cellStyle name="스타일 26" xfId="2171" xr:uid="{00000000-0005-0000-0000-000080080000}"/>
    <cellStyle name="스타일 27" xfId="2172" xr:uid="{00000000-0005-0000-0000-000081080000}"/>
    <cellStyle name="스타일 28" xfId="2173" xr:uid="{00000000-0005-0000-0000-000082080000}"/>
    <cellStyle name="스타일 29" xfId="2174" xr:uid="{00000000-0005-0000-0000-000083080000}"/>
    <cellStyle name="스타일 3" xfId="2175" xr:uid="{00000000-0005-0000-0000-000084080000}"/>
    <cellStyle name="스타일 30" xfId="2176" xr:uid="{00000000-0005-0000-0000-000085080000}"/>
    <cellStyle name="스타일 31" xfId="2177" xr:uid="{00000000-0005-0000-0000-000086080000}"/>
    <cellStyle name="스타일 32" xfId="2178" xr:uid="{00000000-0005-0000-0000-000087080000}"/>
    <cellStyle name="스타일 33" xfId="2179" xr:uid="{00000000-0005-0000-0000-000088080000}"/>
    <cellStyle name="스타일 34" xfId="2180" xr:uid="{00000000-0005-0000-0000-000089080000}"/>
    <cellStyle name="스타일 35" xfId="2181" xr:uid="{00000000-0005-0000-0000-00008A080000}"/>
    <cellStyle name="스타일 36" xfId="2182" xr:uid="{00000000-0005-0000-0000-00008B080000}"/>
    <cellStyle name="스타일 37" xfId="2183" xr:uid="{00000000-0005-0000-0000-00008C080000}"/>
    <cellStyle name="스타일 38" xfId="2184" xr:uid="{00000000-0005-0000-0000-00008D080000}"/>
    <cellStyle name="스타일 39" xfId="2185" xr:uid="{00000000-0005-0000-0000-00008E080000}"/>
    <cellStyle name="스타일 4" xfId="2186" xr:uid="{00000000-0005-0000-0000-00008F080000}"/>
    <cellStyle name="스타일 40" xfId="2187" xr:uid="{00000000-0005-0000-0000-000090080000}"/>
    <cellStyle name="스타일 41" xfId="2188" xr:uid="{00000000-0005-0000-0000-000091080000}"/>
    <cellStyle name="스타일 42" xfId="2189" xr:uid="{00000000-0005-0000-0000-000092080000}"/>
    <cellStyle name="스타일 43" xfId="2190" xr:uid="{00000000-0005-0000-0000-000093080000}"/>
    <cellStyle name="스타일 44" xfId="2191" xr:uid="{00000000-0005-0000-0000-000094080000}"/>
    <cellStyle name="스타일 45" xfId="2192" xr:uid="{00000000-0005-0000-0000-000095080000}"/>
    <cellStyle name="스타일 46" xfId="2193" xr:uid="{00000000-0005-0000-0000-000096080000}"/>
    <cellStyle name="스타일 47" xfId="2194" xr:uid="{00000000-0005-0000-0000-000097080000}"/>
    <cellStyle name="스타일 48" xfId="2195" xr:uid="{00000000-0005-0000-0000-000098080000}"/>
    <cellStyle name="스타일 49" xfId="2196" xr:uid="{00000000-0005-0000-0000-000099080000}"/>
    <cellStyle name="스타일 5" xfId="2197" xr:uid="{00000000-0005-0000-0000-00009A080000}"/>
    <cellStyle name="스타일 50" xfId="2198" xr:uid="{00000000-0005-0000-0000-00009B080000}"/>
    <cellStyle name="스타일 51" xfId="2199" xr:uid="{00000000-0005-0000-0000-00009C080000}"/>
    <cellStyle name="스타일 52" xfId="2200" xr:uid="{00000000-0005-0000-0000-00009D080000}"/>
    <cellStyle name="스타일 53" xfId="2201" xr:uid="{00000000-0005-0000-0000-00009E080000}"/>
    <cellStyle name="스타일 54" xfId="2202" xr:uid="{00000000-0005-0000-0000-00009F080000}"/>
    <cellStyle name="스타일 55" xfId="2203" xr:uid="{00000000-0005-0000-0000-0000A0080000}"/>
    <cellStyle name="스타일 56" xfId="2204" xr:uid="{00000000-0005-0000-0000-0000A1080000}"/>
    <cellStyle name="스타일 57" xfId="2205" xr:uid="{00000000-0005-0000-0000-0000A2080000}"/>
    <cellStyle name="스타일 58" xfId="2206" xr:uid="{00000000-0005-0000-0000-0000A3080000}"/>
    <cellStyle name="스타일 59" xfId="2207" xr:uid="{00000000-0005-0000-0000-0000A4080000}"/>
    <cellStyle name="스타일 6" xfId="2208" xr:uid="{00000000-0005-0000-0000-0000A5080000}"/>
    <cellStyle name="스타일 60" xfId="2209" xr:uid="{00000000-0005-0000-0000-0000A6080000}"/>
    <cellStyle name="스타일 61" xfId="2210" xr:uid="{00000000-0005-0000-0000-0000A7080000}"/>
    <cellStyle name="스타일 62" xfId="2211" xr:uid="{00000000-0005-0000-0000-0000A8080000}"/>
    <cellStyle name="스타일 63" xfId="2212" xr:uid="{00000000-0005-0000-0000-0000A9080000}"/>
    <cellStyle name="스타일 64" xfId="2213" xr:uid="{00000000-0005-0000-0000-0000AA080000}"/>
    <cellStyle name="스타일 65" xfId="2214" xr:uid="{00000000-0005-0000-0000-0000AB080000}"/>
    <cellStyle name="스타일 66" xfId="2215" xr:uid="{00000000-0005-0000-0000-0000AC080000}"/>
    <cellStyle name="스타일 67" xfId="2216" xr:uid="{00000000-0005-0000-0000-0000AD080000}"/>
    <cellStyle name="스타일 68" xfId="2217" xr:uid="{00000000-0005-0000-0000-0000AE080000}"/>
    <cellStyle name="스타일 69" xfId="2218" xr:uid="{00000000-0005-0000-0000-0000AF080000}"/>
    <cellStyle name="스타일 7" xfId="2219" xr:uid="{00000000-0005-0000-0000-0000B0080000}"/>
    <cellStyle name="스타일 70" xfId="2220" xr:uid="{00000000-0005-0000-0000-0000B1080000}"/>
    <cellStyle name="스타일 71" xfId="2221" xr:uid="{00000000-0005-0000-0000-0000B2080000}"/>
    <cellStyle name="스타일 72" xfId="2222" xr:uid="{00000000-0005-0000-0000-0000B3080000}"/>
    <cellStyle name="스타일 73" xfId="2223" xr:uid="{00000000-0005-0000-0000-0000B4080000}"/>
    <cellStyle name="스타일 74" xfId="2224" xr:uid="{00000000-0005-0000-0000-0000B5080000}"/>
    <cellStyle name="스타일 75" xfId="2225" xr:uid="{00000000-0005-0000-0000-0000B6080000}"/>
    <cellStyle name="스타일 76" xfId="2226" xr:uid="{00000000-0005-0000-0000-0000B7080000}"/>
    <cellStyle name="스타일 77" xfId="2227" xr:uid="{00000000-0005-0000-0000-0000B8080000}"/>
    <cellStyle name="스타일 78" xfId="2228" xr:uid="{00000000-0005-0000-0000-0000B9080000}"/>
    <cellStyle name="스타일 79" xfId="2229" xr:uid="{00000000-0005-0000-0000-0000BA080000}"/>
    <cellStyle name="스타일 8" xfId="2230" xr:uid="{00000000-0005-0000-0000-0000BB080000}"/>
    <cellStyle name="스타일 80" xfId="2231" xr:uid="{00000000-0005-0000-0000-0000BC080000}"/>
    <cellStyle name="스타일 81" xfId="2232" xr:uid="{00000000-0005-0000-0000-0000BD080000}"/>
    <cellStyle name="스타일 82" xfId="2233" xr:uid="{00000000-0005-0000-0000-0000BE080000}"/>
    <cellStyle name="스타일 83" xfId="2234" xr:uid="{00000000-0005-0000-0000-0000BF080000}"/>
    <cellStyle name="스타일 84" xfId="2235" xr:uid="{00000000-0005-0000-0000-0000C0080000}"/>
    <cellStyle name="스타일 85" xfId="2236" xr:uid="{00000000-0005-0000-0000-0000C1080000}"/>
    <cellStyle name="스타일 86" xfId="2237" xr:uid="{00000000-0005-0000-0000-0000C2080000}"/>
    <cellStyle name="스타일 87" xfId="2238" xr:uid="{00000000-0005-0000-0000-0000C3080000}"/>
    <cellStyle name="스타일 88" xfId="2239" xr:uid="{00000000-0005-0000-0000-0000C4080000}"/>
    <cellStyle name="스타일 89" xfId="2240" xr:uid="{00000000-0005-0000-0000-0000C5080000}"/>
    <cellStyle name="스타일 9" xfId="2241" xr:uid="{00000000-0005-0000-0000-0000C6080000}"/>
    <cellStyle name="스타일 90" xfId="2242" xr:uid="{00000000-0005-0000-0000-0000C7080000}"/>
    <cellStyle name="스타일 91" xfId="2243" xr:uid="{00000000-0005-0000-0000-0000C8080000}"/>
    <cellStyle name="스타일 92" xfId="2244" xr:uid="{00000000-0005-0000-0000-0000C9080000}"/>
    <cellStyle name="스타일 93" xfId="2245" xr:uid="{00000000-0005-0000-0000-0000CA080000}"/>
    <cellStyle name="스타일 94" xfId="2246" xr:uid="{00000000-0005-0000-0000-0000CB080000}"/>
    <cellStyle name="스타일 95" xfId="2247" xr:uid="{00000000-0005-0000-0000-0000CC080000}"/>
    <cellStyle name="스타일 96" xfId="2248" xr:uid="{00000000-0005-0000-0000-0000CD080000}"/>
    <cellStyle name="스타일 97" xfId="2249" xr:uid="{00000000-0005-0000-0000-0000CE080000}"/>
    <cellStyle name="스타일 98" xfId="2250" xr:uid="{00000000-0005-0000-0000-0000CF080000}"/>
    <cellStyle name="스타일 99" xfId="2251" xr:uid="{00000000-0005-0000-0000-0000D0080000}"/>
    <cellStyle name="안건회계법인" xfId="2252" xr:uid="{00000000-0005-0000-0000-0000D1080000}"/>
    <cellStyle name="연결된 셀" xfId="2253" builtinId="24" customBuiltin="1"/>
    <cellStyle name="연결된 셀 2" xfId="2254" xr:uid="{00000000-0005-0000-0000-0000D3080000}"/>
    <cellStyle name="연결된 셀 2 2" xfId="2255" xr:uid="{00000000-0005-0000-0000-0000D4080000}"/>
    <cellStyle name="연결된 셀 2 3" xfId="2256" xr:uid="{00000000-0005-0000-0000-0000D5080000}"/>
    <cellStyle name="연결된 셀 3" xfId="2257" xr:uid="{00000000-0005-0000-0000-0000D6080000}"/>
    <cellStyle name="연결된 셀 3 2" xfId="2258" xr:uid="{00000000-0005-0000-0000-0000D7080000}"/>
    <cellStyle name="연결된 셀 4" xfId="2259" xr:uid="{00000000-0005-0000-0000-0000D8080000}"/>
    <cellStyle name="연결된 셀 5" xfId="2260" xr:uid="{00000000-0005-0000-0000-0000D9080000}"/>
    <cellStyle name="연결된 셀 6" xfId="2261" xr:uid="{00000000-0005-0000-0000-0000DA080000}"/>
    <cellStyle name="연결된 셀 7" xfId="2262" xr:uid="{00000000-0005-0000-0000-0000DB080000}"/>
    <cellStyle name="요약" xfId="2263" builtinId="25" customBuiltin="1"/>
    <cellStyle name="요약 10 2" xfId="2264" xr:uid="{00000000-0005-0000-0000-0000DD080000}"/>
    <cellStyle name="요약 11 2" xfId="2265" xr:uid="{00000000-0005-0000-0000-0000DE080000}"/>
    <cellStyle name="요약 12 2" xfId="2266" xr:uid="{00000000-0005-0000-0000-0000DF080000}"/>
    <cellStyle name="요약 13 2" xfId="2267" xr:uid="{00000000-0005-0000-0000-0000E0080000}"/>
    <cellStyle name="요약 14 2" xfId="2268" xr:uid="{00000000-0005-0000-0000-0000E1080000}"/>
    <cellStyle name="요약 15 2" xfId="2269" xr:uid="{00000000-0005-0000-0000-0000E2080000}"/>
    <cellStyle name="요약 2" xfId="2270" xr:uid="{00000000-0005-0000-0000-0000E3080000}"/>
    <cellStyle name="요약 2 2" xfId="2271" xr:uid="{00000000-0005-0000-0000-0000E4080000}"/>
    <cellStyle name="요약 3" xfId="2272" xr:uid="{00000000-0005-0000-0000-0000E5080000}"/>
    <cellStyle name="요약 3 2" xfId="2273" xr:uid="{00000000-0005-0000-0000-0000E6080000}"/>
    <cellStyle name="요약 4" xfId="2274" xr:uid="{00000000-0005-0000-0000-0000E7080000}"/>
    <cellStyle name="요약 5" xfId="2275" xr:uid="{00000000-0005-0000-0000-0000E8080000}"/>
    <cellStyle name="요약 6" xfId="2276" xr:uid="{00000000-0005-0000-0000-0000E9080000}"/>
    <cellStyle name="요약 7" xfId="2277" xr:uid="{00000000-0005-0000-0000-0000EA080000}"/>
    <cellStyle name="요약 8" xfId="2278" xr:uid="{00000000-0005-0000-0000-0000EB080000}"/>
    <cellStyle name="요약 8 2" xfId="2279" xr:uid="{00000000-0005-0000-0000-0000EC080000}"/>
    <cellStyle name="요약 9" xfId="2280" xr:uid="{00000000-0005-0000-0000-0000ED080000}"/>
    <cellStyle name="원" xfId="2281" xr:uid="{00000000-0005-0000-0000-0000EE080000}"/>
    <cellStyle name="유영" xfId="2282" xr:uid="{00000000-0005-0000-0000-0000EF080000}"/>
    <cellStyle name="일위대가" xfId="2283" xr:uid="{00000000-0005-0000-0000-0000F0080000}"/>
    <cellStyle name="입력" xfId="2284" builtinId="20" customBuiltin="1"/>
    <cellStyle name="입력 2" xfId="2285" xr:uid="{00000000-0005-0000-0000-0000F2080000}"/>
    <cellStyle name="입력 2 2" xfId="2286" xr:uid="{00000000-0005-0000-0000-0000F3080000}"/>
    <cellStyle name="입력 3" xfId="2287" xr:uid="{00000000-0005-0000-0000-0000F4080000}"/>
    <cellStyle name="입력 3 2" xfId="2288" xr:uid="{00000000-0005-0000-0000-0000F5080000}"/>
    <cellStyle name="입력 4" xfId="2289" xr:uid="{00000000-0005-0000-0000-0000F6080000}"/>
    <cellStyle name="입력 5" xfId="2290" xr:uid="{00000000-0005-0000-0000-0000F7080000}"/>
    <cellStyle name="입력 6" xfId="2291" xr:uid="{00000000-0005-0000-0000-0000F8080000}"/>
    <cellStyle name="입력 7" xfId="2292" xr:uid="{00000000-0005-0000-0000-0000F9080000}"/>
    <cellStyle name="입력 8" xfId="2293" xr:uid="{00000000-0005-0000-0000-0000FA080000}"/>
    <cellStyle name="자리수" xfId="2294" xr:uid="{00000000-0005-0000-0000-0000FB080000}"/>
    <cellStyle name="자리수0" xfId="2295" xr:uid="{00000000-0005-0000-0000-0000FC080000}"/>
    <cellStyle name="제목" xfId="2296" builtinId="15" customBuiltin="1"/>
    <cellStyle name="제목 1" xfId="2297" builtinId="16" customBuiltin="1"/>
    <cellStyle name="제목 1 10 2" xfId="2298" xr:uid="{00000000-0005-0000-0000-0000FF080000}"/>
    <cellStyle name="제목 1 11 2" xfId="2299" xr:uid="{00000000-0005-0000-0000-000000090000}"/>
    <cellStyle name="제목 1 12 2" xfId="2300" xr:uid="{00000000-0005-0000-0000-000001090000}"/>
    <cellStyle name="제목 1 13 2" xfId="2301" xr:uid="{00000000-0005-0000-0000-000002090000}"/>
    <cellStyle name="제목 1 14 2" xfId="2302" xr:uid="{00000000-0005-0000-0000-000003090000}"/>
    <cellStyle name="제목 1 15 2" xfId="2303" xr:uid="{00000000-0005-0000-0000-000004090000}"/>
    <cellStyle name="제목 1 2" xfId="2304" xr:uid="{00000000-0005-0000-0000-000005090000}"/>
    <cellStyle name="제목 1 3" xfId="2305" xr:uid="{00000000-0005-0000-0000-000006090000}"/>
    <cellStyle name="제목 1 3 2" xfId="2306" xr:uid="{00000000-0005-0000-0000-000007090000}"/>
    <cellStyle name="제목 1 4" xfId="2307" xr:uid="{00000000-0005-0000-0000-000008090000}"/>
    <cellStyle name="제목 1 5" xfId="2308" xr:uid="{00000000-0005-0000-0000-000009090000}"/>
    <cellStyle name="제목 1 6" xfId="2309" xr:uid="{00000000-0005-0000-0000-00000A090000}"/>
    <cellStyle name="제목 1 7" xfId="2310" xr:uid="{00000000-0005-0000-0000-00000B090000}"/>
    <cellStyle name="제목 1 8 2" xfId="2311" xr:uid="{00000000-0005-0000-0000-00000C090000}"/>
    <cellStyle name="제목 1 9" xfId="2312" xr:uid="{00000000-0005-0000-0000-00000D090000}"/>
    <cellStyle name="제목 10" xfId="2313" xr:uid="{00000000-0005-0000-0000-00000E090000}"/>
    <cellStyle name="제목 11 2" xfId="2314" xr:uid="{00000000-0005-0000-0000-00000F090000}"/>
    <cellStyle name="제목 12 2" xfId="2315" xr:uid="{00000000-0005-0000-0000-000010090000}"/>
    <cellStyle name="제목 13 2" xfId="2316" xr:uid="{00000000-0005-0000-0000-000011090000}"/>
    <cellStyle name="제목 14 2" xfId="2317" xr:uid="{00000000-0005-0000-0000-000012090000}"/>
    <cellStyle name="제목 15 2" xfId="2318" xr:uid="{00000000-0005-0000-0000-000013090000}"/>
    <cellStyle name="제목 16 2" xfId="2319" xr:uid="{00000000-0005-0000-0000-000014090000}"/>
    <cellStyle name="제목 17 2" xfId="2320" xr:uid="{00000000-0005-0000-0000-000015090000}"/>
    <cellStyle name="제목 2" xfId="2321" builtinId="17" customBuiltin="1"/>
    <cellStyle name="제목 2 10 2" xfId="2322" xr:uid="{00000000-0005-0000-0000-000017090000}"/>
    <cellStyle name="제목 2 11 2" xfId="2323" xr:uid="{00000000-0005-0000-0000-000018090000}"/>
    <cellStyle name="제목 2 12 2" xfId="2324" xr:uid="{00000000-0005-0000-0000-000019090000}"/>
    <cellStyle name="제목 2 13 2" xfId="2325" xr:uid="{00000000-0005-0000-0000-00001A090000}"/>
    <cellStyle name="제목 2 14 2" xfId="2326" xr:uid="{00000000-0005-0000-0000-00001B090000}"/>
    <cellStyle name="제목 2 15 2" xfId="2327" xr:uid="{00000000-0005-0000-0000-00001C090000}"/>
    <cellStyle name="제목 2 2" xfId="2328" xr:uid="{00000000-0005-0000-0000-00001D090000}"/>
    <cellStyle name="제목 2 3" xfId="2329" xr:uid="{00000000-0005-0000-0000-00001E090000}"/>
    <cellStyle name="제목 2 3 2" xfId="2330" xr:uid="{00000000-0005-0000-0000-00001F090000}"/>
    <cellStyle name="제목 2 4" xfId="2331" xr:uid="{00000000-0005-0000-0000-000020090000}"/>
    <cellStyle name="제목 2 5" xfId="2332" xr:uid="{00000000-0005-0000-0000-000021090000}"/>
    <cellStyle name="제목 2 6" xfId="2333" xr:uid="{00000000-0005-0000-0000-000022090000}"/>
    <cellStyle name="제목 2 7" xfId="2334" xr:uid="{00000000-0005-0000-0000-000023090000}"/>
    <cellStyle name="제목 2 8 2" xfId="2335" xr:uid="{00000000-0005-0000-0000-000024090000}"/>
    <cellStyle name="제목 2 9" xfId="2336" xr:uid="{00000000-0005-0000-0000-000025090000}"/>
    <cellStyle name="제목 3" xfId="2337" builtinId="18" customBuiltin="1"/>
    <cellStyle name="제목 3 10 2" xfId="2338" xr:uid="{00000000-0005-0000-0000-000027090000}"/>
    <cellStyle name="제목 3 11 2" xfId="2339" xr:uid="{00000000-0005-0000-0000-000028090000}"/>
    <cellStyle name="제목 3 12 2" xfId="2340" xr:uid="{00000000-0005-0000-0000-000029090000}"/>
    <cellStyle name="제목 3 13 2" xfId="2341" xr:uid="{00000000-0005-0000-0000-00002A090000}"/>
    <cellStyle name="제목 3 14 2" xfId="2342" xr:uid="{00000000-0005-0000-0000-00002B090000}"/>
    <cellStyle name="제목 3 15 2" xfId="2343" xr:uid="{00000000-0005-0000-0000-00002C090000}"/>
    <cellStyle name="제목 3 2" xfId="2344" xr:uid="{00000000-0005-0000-0000-00002D090000}"/>
    <cellStyle name="제목 3 3" xfId="2345" xr:uid="{00000000-0005-0000-0000-00002E090000}"/>
    <cellStyle name="제목 3 3 2" xfId="2346" xr:uid="{00000000-0005-0000-0000-00002F090000}"/>
    <cellStyle name="제목 3 4" xfId="2347" xr:uid="{00000000-0005-0000-0000-000030090000}"/>
    <cellStyle name="제목 3 5" xfId="2348" xr:uid="{00000000-0005-0000-0000-000031090000}"/>
    <cellStyle name="제목 3 6" xfId="2349" xr:uid="{00000000-0005-0000-0000-000032090000}"/>
    <cellStyle name="제목 3 7" xfId="2350" xr:uid="{00000000-0005-0000-0000-000033090000}"/>
    <cellStyle name="제목 3 8 2" xfId="2351" xr:uid="{00000000-0005-0000-0000-000034090000}"/>
    <cellStyle name="제목 3 9" xfId="2352" xr:uid="{00000000-0005-0000-0000-000035090000}"/>
    <cellStyle name="제목 4" xfId="2353" builtinId="19" customBuiltin="1"/>
    <cellStyle name="제목 4 10 2" xfId="2354" xr:uid="{00000000-0005-0000-0000-000037090000}"/>
    <cellStyle name="제목 4 11 2" xfId="2355" xr:uid="{00000000-0005-0000-0000-000038090000}"/>
    <cellStyle name="제목 4 12 2" xfId="2356" xr:uid="{00000000-0005-0000-0000-000039090000}"/>
    <cellStyle name="제목 4 13 2" xfId="2357" xr:uid="{00000000-0005-0000-0000-00003A090000}"/>
    <cellStyle name="제목 4 14 2" xfId="2358" xr:uid="{00000000-0005-0000-0000-00003B090000}"/>
    <cellStyle name="제목 4 2" xfId="2359" xr:uid="{00000000-0005-0000-0000-00003C090000}"/>
    <cellStyle name="제목 4 3" xfId="2360" xr:uid="{00000000-0005-0000-0000-00003D090000}"/>
    <cellStyle name="제목 4 3 2" xfId="2361" xr:uid="{00000000-0005-0000-0000-00003E090000}"/>
    <cellStyle name="제목 4 4" xfId="2362" xr:uid="{00000000-0005-0000-0000-00003F090000}"/>
    <cellStyle name="제목 4 5" xfId="2363" xr:uid="{00000000-0005-0000-0000-000040090000}"/>
    <cellStyle name="제목 4 6" xfId="2364" xr:uid="{00000000-0005-0000-0000-000041090000}"/>
    <cellStyle name="제목 4 7" xfId="2365" xr:uid="{00000000-0005-0000-0000-000042090000}"/>
    <cellStyle name="제목 4 8 2" xfId="2366" xr:uid="{00000000-0005-0000-0000-000043090000}"/>
    <cellStyle name="제목 4 9 2" xfId="2367" xr:uid="{00000000-0005-0000-0000-000044090000}"/>
    <cellStyle name="제목 5" xfId="2368" xr:uid="{00000000-0005-0000-0000-000045090000}"/>
    <cellStyle name="제목 6" xfId="2369" xr:uid="{00000000-0005-0000-0000-000046090000}"/>
    <cellStyle name="제목 6 2" xfId="2370" xr:uid="{00000000-0005-0000-0000-000047090000}"/>
    <cellStyle name="제목 7" xfId="2371" xr:uid="{00000000-0005-0000-0000-000048090000}"/>
    <cellStyle name="제목 8" xfId="2372" xr:uid="{00000000-0005-0000-0000-000049090000}"/>
    <cellStyle name="제목 9" xfId="2373" xr:uid="{00000000-0005-0000-0000-00004A090000}"/>
    <cellStyle name="좋음" xfId="2374" builtinId="26" customBuiltin="1"/>
    <cellStyle name="좋음 2" xfId="2375" xr:uid="{00000000-0005-0000-0000-00004C090000}"/>
    <cellStyle name="좋음 2 2" xfId="2376" xr:uid="{00000000-0005-0000-0000-00004D090000}"/>
    <cellStyle name="좋음 3" xfId="2377" xr:uid="{00000000-0005-0000-0000-00004E090000}"/>
    <cellStyle name="좋음 3 2" xfId="2378" xr:uid="{00000000-0005-0000-0000-00004F090000}"/>
    <cellStyle name="좋음 4" xfId="2379" xr:uid="{00000000-0005-0000-0000-000050090000}"/>
    <cellStyle name="좋음 5" xfId="2380" xr:uid="{00000000-0005-0000-0000-000051090000}"/>
    <cellStyle name="좋음 6" xfId="2381" xr:uid="{00000000-0005-0000-0000-000052090000}"/>
    <cellStyle name="좋음 7" xfId="2382" xr:uid="{00000000-0005-0000-0000-000053090000}"/>
    <cellStyle name="좋음 8" xfId="2383" xr:uid="{00000000-0005-0000-0000-000054090000}"/>
    <cellStyle name="지정되지 않음" xfId="2384" xr:uid="{00000000-0005-0000-0000-000055090000}"/>
    <cellStyle name="출력" xfId="2385" builtinId="21" customBuiltin="1"/>
    <cellStyle name="출력 10 2" xfId="2386" xr:uid="{00000000-0005-0000-0000-000057090000}"/>
    <cellStyle name="출력 11 2" xfId="2387" xr:uid="{00000000-0005-0000-0000-000058090000}"/>
    <cellStyle name="출력 12 2" xfId="2388" xr:uid="{00000000-0005-0000-0000-000059090000}"/>
    <cellStyle name="출력 13 2" xfId="2389" xr:uid="{00000000-0005-0000-0000-00005A090000}"/>
    <cellStyle name="출력 14 2" xfId="2390" xr:uid="{00000000-0005-0000-0000-00005B090000}"/>
    <cellStyle name="출력 2" xfId="2391" xr:uid="{00000000-0005-0000-0000-00005C090000}"/>
    <cellStyle name="출력 2 2" xfId="2392" xr:uid="{00000000-0005-0000-0000-00005D090000}"/>
    <cellStyle name="출력 3" xfId="2393" xr:uid="{00000000-0005-0000-0000-00005E090000}"/>
    <cellStyle name="출력 3 2" xfId="2394" xr:uid="{00000000-0005-0000-0000-00005F090000}"/>
    <cellStyle name="출력 4" xfId="2395" xr:uid="{00000000-0005-0000-0000-000060090000}"/>
    <cellStyle name="출력 5" xfId="2396" xr:uid="{00000000-0005-0000-0000-000061090000}"/>
    <cellStyle name="출력 6" xfId="2397" xr:uid="{00000000-0005-0000-0000-000062090000}"/>
    <cellStyle name="출력 7" xfId="2398" xr:uid="{00000000-0005-0000-0000-000063090000}"/>
    <cellStyle name="출력 8" xfId="2399" xr:uid="{00000000-0005-0000-0000-000064090000}"/>
    <cellStyle name="출력 8 2" xfId="2400" xr:uid="{00000000-0005-0000-0000-000065090000}"/>
    <cellStyle name="출력 9 2" xfId="2401" xr:uid="{00000000-0005-0000-0000-000066090000}"/>
    <cellStyle name="코드" xfId="2402" xr:uid="{00000000-0005-0000-0000-000067090000}"/>
    <cellStyle name="콤" xfId="2403" xr:uid="{00000000-0005-0000-0000-000068090000}"/>
    <cellStyle name="콤_BOOKCITY(전기)" xfId="2404" xr:uid="{00000000-0005-0000-0000-000069090000}"/>
    <cellStyle name="콤_BOOKCITY(전기)_금호건설 샘플내역" xfId="2405" xr:uid="{00000000-0005-0000-0000-00006A090000}"/>
    <cellStyle name="콤_BOOKCITY(전기)_금호건설(오류3구역)AA" xfId="2406" xr:uid="{00000000-0005-0000-0000-00006B090000}"/>
    <cellStyle name="콤_BOOKCITY(전기)_면목동 용마산어울림 가실행작성(04.11.30)" xfId="2407" xr:uid="{00000000-0005-0000-0000-00006C090000}"/>
    <cellStyle name="콤_BOOKCITY(전기)_성남올림픽 어을림 가실행작성" xfId="2408" xr:uid="{00000000-0005-0000-0000-00006D090000}"/>
    <cellStyle name="콤_BOOKCITY(전기)_오류동(가실행작성중)" xfId="2409" xr:uid="{00000000-0005-0000-0000-00006E090000}"/>
    <cellStyle name="콤_BOOKCITY(전기)_오류동(가실행작성중)-1" xfId="2410" xr:uid="{00000000-0005-0000-0000-00006F090000}"/>
    <cellStyle name="콤_공설운동진입(가실행)" xfId="2411" xr:uid="{00000000-0005-0000-0000-000070090000}"/>
    <cellStyle name="콤_공설운동진입(가실행)_BOOKCITY(전기)" xfId="2412" xr:uid="{00000000-0005-0000-0000-000071090000}"/>
    <cellStyle name="콤_공설운동진입(가실행)_BOOKCITY(전기)_금호건설 샘플내역" xfId="2413" xr:uid="{00000000-0005-0000-0000-000072090000}"/>
    <cellStyle name="콤_공설운동진입(가실행)_BOOKCITY(전기)_금호건설(오류3구역)AA" xfId="2414" xr:uid="{00000000-0005-0000-0000-000073090000}"/>
    <cellStyle name="콤_공설운동진입(가실행)_BOOKCITY(전기)_면목동 용마산어울림 가실행작성(04.11.30)" xfId="2415" xr:uid="{00000000-0005-0000-0000-000074090000}"/>
    <cellStyle name="콤_공설운동진입(가실행)_BOOKCITY(전기)_성남올림픽 어을림 가실행작성" xfId="2416" xr:uid="{00000000-0005-0000-0000-000075090000}"/>
    <cellStyle name="콤_공설운동진입(가실행)_BOOKCITY(전기)_오류동(가실행작성중)" xfId="2417" xr:uid="{00000000-0005-0000-0000-000076090000}"/>
    <cellStyle name="콤_공설운동진입(가실행)_BOOKCITY(전기)_오류동(가실행작성중)-1" xfId="2418" xr:uid="{00000000-0005-0000-0000-000077090000}"/>
    <cellStyle name="콤_공설운동진입(가실행)_금호건설 샘플내역" xfId="2419" xr:uid="{00000000-0005-0000-0000-000078090000}"/>
    <cellStyle name="콤_공설운동진입(가실행)_금호건설(오류3구역)AA" xfId="2420" xr:uid="{00000000-0005-0000-0000-000079090000}"/>
    <cellStyle name="콤_공설운동진입(가실행)_면목동 용마산어울림 가실행작성(04.11.30)" xfId="2421" xr:uid="{00000000-0005-0000-0000-00007A090000}"/>
    <cellStyle name="콤_공설운동진입(가실행)_사본 - 파주 북시티(이채)" xfId="2422" xr:uid="{00000000-0005-0000-0000-00007B090000}"/>
    <cellStyle name="콤_공설운동진입(가실행)_사본 - 파주 북시티(이채)_금호건설 샘플내역" xfId="2423" xr:uid="{00000000-0005-0000-0000-00007C090000}"/>
    <cellStyle name="콤_공설운동진입(가실행)_사본 - 파주 북시티(이채)_금호건설(오류3구역)AA" xfId="2424" xr:uid="{00000000-0005-0000-0000-00007D090000}"/>
    <cellStyle name="콤_공설운동진입(가실행)_사본 - 파주 북시티(이채)_면목동 용마산어울림 가실행작성(04.11.30)" xfId="2425" xr:uid="{00000000-0005-0000-0000-00007E090000}"/>
    <cellStyle name="콤_공설운동진입(가실행)_사본 - 파주 북시티(이채)_성남올림픽 어을림 가실행작성" xfId="2426" xr:uid="{00000000-0005-0000-0000-00007F090000}"/>
    <cellStyle name="콤_공설운동진입(가실행)_사본 - 파주 북시티(이채)_오류동(가실행작성중)" xfId="2427" xr:uid="{00000000-0005-0000-0000-000080090000}"/>
    <cellStyle name="콤_공설운동진입(가실행)_사본 - 파주 북시티(이채)_오류동(가실행작성중)-1" xfId="2428" xr:uid="{00000000-0005-0000-0000-000081090000}"/>
    <cellStyle name="콤_공설운동진입(가실행)_성남올림픽 어을림 가실행작성" xfId="2429" xr:uid="{00000000-0005-0000-0000-000082090000}"/>
    <cellStyle name="콤_공설운동진입(가실행)_오류동(가실행작성중)" xfId="2430" xr:uid="{00000000-0005-0000-0000-000083090000}"/>
    <cellStyle name="콤_공설운동진입(가실행)_오류동(가실행작성중)-1" xfId="2431" xr:uid="{00000000-0005-0000-0000-000084090000}"/>
    <cellStyle name="콤_공설운동진입(가실행)_파주 BOOK CITY(통보용)" xfId="2432" xr:uid="{00000000-0005-0000-0000-000085090000}"/>
    <cellStyle name="콤_공설운동진입(가실행)_파주 BOOK CITY(통보용)_금호건설 샘플내역" xfId="2433" xr:uid="{00000000-0005-0000-0000-000086090000}"/>
    <cellStyle name="콤_공설운동진입(가실행)_파주 BOOK CITY(통보용)_금호건설(오류3구역)AA" xfId="2434" xr:uid="{00000000-0005-0000-0000-000087090000}"/>
    <cellStyle name="콤_공설운동진입(가실행)_파주 BOOK CITY(통보용)_면목동 용마산어울림 가실행작성(04.11.30)" xfId="2435" xr:uid="{00000000-0005-0000-0000-000088090000}"/>
    <cellStyle name="콤_공설운동진입(가실행)_파주 BOOK CITY(통보용)_성남올림픽 어을림 가실행작성" xfId="2436" xr:uid="{00000000-0005-0000-0000-000089090000}"/>
    <cellStyle name="콤_공설운동진입(가실행)_파주 BOOK CITY(통보용)_오류동(가실행작성중)" xfId="2437" xr:uid="{00000000-0005-0000-0000-00008A090000}"/>
    <cellStyle name="콤_공설운동진입(가실행)_파주 BOOK CITY(통보용)_오류동(가실행작성중)-1" xfId="2438" xr:uid="{00000000-0005-0000-0000-00008B090000}"/>
    <cellStyle name="콤_공설운동진입(가실행)_파주 BOOK CITY가실행내역" xfId="2439" xr:uid="{00000000-0005-0000-0000-00008C090000}"/>
    <cellStyle name="콤_공설운동진입(가실행)_파주 BOOK CITY가실행내역_금호건설 샘플내역" xfId="2440" xr:uid="{00000000-0005-0000-0000-00008D090000}"/>
    <cellStyle name="콤_공설운동진입(가실행)_파주 BOOK CITY가실행내역_금호건설(오류3구역)AA" xfId="2441" xr:uid="{00000000-0005-0000-0000-00008E090000}"/>
    <cellStyle name="콤_공설운동진입(가실행)_파주 BOOK CITY가실행내역_면목동 용마산어울림 가실행작성(04.11.30)" xfId="2442" xr:uid="{00000000-0005-0000-0000-00008F090000}"/>
    <cellStyle name="콤_공설운동진입(가실행)_파주 BOOK CITY가실행내역_성남올림픽 어을림 가실행작성" xfId="2443" xr:uid="{00000000-0005-0000-0000-000090090000}"/>
    <cellStyle name="콤_공설운동진입(가실행)_파주 BOOK CITY가실행내역_오류동(가실행작성중)" xfId="2444" xr:uid="{00000000-0005-0000-0000-000091090000}"/>
    <cellStyle name="콤_공설운동진입(가실행)_파주 BOOK CITY가실행내역_오류동(가실행작성중)-1" xfId="2445" xr:uid="{00000000-0005-0000-0000-000092090000}"/>
    <cellStyle name="콤_공설운동진입(가실행)_파주 북시티(이채)제출" xfId="2446" xr:uid="{00000000-0005-0000-0000-000093090000}"/>
    <cellStyle name="콤_공설운동진입(가실행)_파주 북시티(이채)제출_금호건설 샘플내역" xfId="2447" xr:uid="{00000000-0005-0000-0000-000094090000}"/>
    <cellStyle name="콤_공설운동진입(가실행)_파주 북시티(이채)제출_금호건설(오류3구역)AA" xfId="2448" xr:uid="{00000000-0005-0000-0000-000095090000}"/>
    <cellStyle name="콤_공설운동진입(가실행)_파주 북시티(이채)제출_면목동 용마산어울림 가실행작성(04.11.30)" xfId="2449" xr:uid="{00000000-0005-0000-0000-000096090000}"/>
    <cellStyle name="콤_공설운동진입(가실행)_파주 북시티(이채)제출_성남올림픽 어을림 가실행작성" xfId="2450" xr:uid="{00000000-0005-0000-0000-000097090000}"/>
    <cellStyle name="콤_공설운동진입(가실행)_파주 북시티(이채)제출_오류동(가실행작성중)" xfId="2451" xr:uid="{00000000-0005-0000-0000-000098090000}"/>
    <cellStyle name="콤_공설운동진입(가실행)_파주 북시티(이채)제출_오류동(가실행작성중)-1" xfId="2452" xr:uid="{00000000-0005-0000-0000-000099090000}"/>
    <cellStyle name="콤_공설운동진입(가실행)_파주 북시티(전체)제출(변경전)" xfId="2453" xr:uid="{00000000-0005-0000-0000-00009A090000}"/>
    <cellStyle name="콤_공설운동진입(가실행)_파주 북시티(전체)제출(변경전)_금호건설 샘플내역" xfId="2454" xr:uid="{00000000-0005-0000-0000-00009B090000}"/>
    <cellStyle name="콤_공설운동진입(가실행)_파주 북시티(전체)제출(변경전)_금호건설(오류3구역)AA" xfId="2455" xr:uid="{00000000-0005-0000-0000-00009C090000}"/>
    <cellStyle name="콤_공설운동진입(가실행)_파주 북시티(전체)제출(변경전)_면목동 용마산어울림 가실행작성(04.11.30)" xfId="2456" xr:uid="{00000000-0005-0000-0000-00009D090000}"/>
    <cellStyle name="콤_공설운동진입(가실행)_파주 북시티(전체)제출(변경전)_성남올림픽 어을림 가실행작성" xfId="2457" xr:uid="{00000000-0005-0000-0000-00009E090000}"/>
    <cellStyle name="콤_공설운동진입(가실행)_파주 북시티(전체)제출(변경전)_오류동(가실행작성중)" xfId="2458" xr:uid="{00000000-0005-0000-0000-00009F090000}"/>
    <cellStyle name="콤_공설운동진입(가실행)_파주 북시티(전체)제출(변경전)_오류동(가실행작성중)-1" xfId="2459" xr:uid="{00000000-0005-0000-0000-0000A0090000}"/>
    <cellStyle name="콤_금호건설 샘플내역" xfId="2460" xr:uid="{00000000-0005-0000-0000-0000A1090000}"/>
    <cellStyle name="콤_금호건설(오류3구역)AA" xfId="2461" xr:uid="{00000000-0005-0000-0000-0000A2090000}"/>
    <cellStyle name="콤_면목동 용마산어울림 가실행작성(04.11.30)" xfId="2462" xr:uid="{00000000-0005-0000-0000-0000A3090000}"/>
    <cellStyle name="콤_사본 - 파주 북시티(이채)" xfId="2463" xr:uid="{00000000-0005-0000-0000-0000A4090000}"/>
    <cellStyle name="콤_사본 - 파주 북시티(이채)_금호건설 샘플내역" xfId="2464" xr:uid="{00000000-0005-0000-0000-0000A5090000}"/>
    <cellStyle name="콤_사본 - 파주 북시티(이채)_금호건설(오류3구역)AA" xfId="2465" xr:uid="{00000000-0005-0000-0000-0000A6090000}"/>
    <cellStyle name="콤_사본 - 파주 북시티(이채)_면목동 용마산어울림 가실행작성(04.11.30)" xfId="2466" xr:uid="{00000000-0005-0000-0000-0000A7090000}"/>
    <cellStyle name="콤_사본 - 파주 북시티(이채)_성남올림픽 어을림 가실행작성" xfId="2467" xr:uid="{00000000-0005-0000-0000-0000A8090000}"/>
    <cellStyle name="콤_사본 - 파주 북시티(이채)_오류동(가실행작성중)" xfId="2468" xr:uid="{00000000-0005-0000-0000-0000A9090000}"/>
    <cellStyle name="콤_사본 - 파주 북시티(이채)_오류동(가실행작성중)-1" xfId="2469" xr:uid="{00000000-0005-0000-0000-0000AA090000}"/>
    <cellStyle name="콤_성남올림픽 어을림 가실행작성" xfId="2470" xr:uid="{00000000-0005-0000-0000-0000AB090000}"/>
    <cellStyle name="콤_오류동(가실행작성중)" xfId="2471" xr:uid="{00000000-0005-0000-0000-0000AC090000}"/>
    <cellStyle name="콤_오류동(가실행작성중)-1" xfId="2472" xr:uid="{00000000-0005-0000-0000-0000AD090000}"/>
    <cellStyle name="콤_토목내역서" xfId="2473" xr:uid="{00000000-0005-0000-0000-0000AE090000}"/>
    <cellStyle name="콤_토목내역서_BOOKCITY(전기)" xfId="2474" xr:uid="{00000000-0005-0000-0000-0000AF090000}"/>
    <cellStyle name="콤_토목내역서_BOOKCITY(전기)_금호건설 샘플내역" xfId="2475" xr:uid="{00000000-0005-0000-0000-0000B0090000}"/>
    <cellStyle name="콤_토목내역서_BOOKCITY(전기)_금호건설(오류3구역)AA" xfId="2476" xr:uid="{00000000-0005-0000-0000-0000B1090000}"/>
    <cellStyle name="콤_토목내역서_BOOKCITY(전기)_면목동 용마산어울림 가실행작성(04.11.30)" xfId="2477" xr:uid="{00000000-0005-0000-0000-0000B2090000}"/>
    <cellStyle name="콤_토목내역서_BOOKCITY(전기)_성남올림픽 어을림 가실행작성" xfId="2478" xr:uid="{00000000-0005-0000-0000-0000B3090000}"/>
    <cellStyle name="콤_토목내역서_BOOKCITY(전기)_오류동(가실행작성중)" xfId="2479" xr:uid="{00000000-0005-0000-0000-0000B4090000}"/>
    <cellStyle name="콤_토목내역서_BOOKCITY(전기)_오류동(가실행작성중)-1" xfId="2480" xr:uid="{00000000-0005-0000-0000-0000B5090000}"/>
    <cellStyle name="콤_토목내역서_공설운동진입(가실행)" xfId="2481" xr:uid="{00000000-0005-0000-0000-0000B6090000}"/>
    <cellStyle name="콤_토목내역서_공설운동진입(가실행)_BOOKCITY(전기)" xfId="2482" xr:uid="{00000000-0005-0000-0000-0000B7090000}"/>
    <cellStyle name="콤_토목내역서_공설운동진입(가실행)_BOOKCITY(전기)_금호건설 샘플내역" xfId="2483" xr:uid="{00000000-0005-0000-0000-0000B8090000}"/>
    <cellStyle name="콤_토목내역서_공설운동진입(가실행)_BOOKCITY(전기)_금호건설(오류3구역)AA" xfId="2484" xr:uid="{00000000-0005-0000-0000-0000B9090000}"/>
    <cellStyle name="콤_토목내역서_공설운동진입(가실행)_BOOKCITY(전기)_면목동 용마산어울림 가실행작성(04.11.30)" xfId="2485" xr:uid="{00000000-0005-0000-0000-0000BA090000}"/>
    <cellStyle name="콤_토목내역서_공설운동진입(가실행)_BOOKCITY(전기)_성남올림픽 어을림 가실행작성" xfId="2486" xr:uid="{00000000-0005-0000-0000-0000BB090000}"/>
    <cellStyle name="콤_토목내역서_공설운동진입(가실행)_BOOKCITY(전기)_오류동(가실행작성중)" xfId="2487" xr:uid="{00000000-0005-0000-0000-0000BC090000}"/>
    <cellStyle name="콤_토목내역서_공설운동진입(가실행)_BOOKCITY(전기)_오류동(가실행작성중)-1" xfId="2488" xr:uid="{00000000-0005-0000-0000-0000BD090000}"/>
    <cellStyle name="콤_토목내역서_공설운동진입(가실행)_금호건설 샘플내역" xfId="2489" xr:uid="{00000000-0005-0000-0000-0000BE090000}"/>
    <cellStyle name="콤_토목내역서_공설운동진입(가실행)_금호건설(오류3구역)AA" xfId="2490" xr:uid="{00000000-0005-0000-0000-0000BF090000}"/>
    <cellStyle name="콤_토목내역서_공설운동진입(가실행)_면목동 용마산어울림 가실행작성(04.11.30)" xfId="2491" xr:uid="{00000000-0005-0000-0000-0000C0090000}"/>
    <cellStyle name="콤_토목내역서_공설운동진입(가실행)_사본 - 파주 북시티(이채)" xfId="2492" xr:uid="{00000000-0005-0000-0000-0000C1090000}"/>
    <cellStyle name="콤_토목내역서_공설운동진입(가실행)_사본 - 파주 북시티(이채)_금호건설 샘플내역" xfId="2493" xr:uid="{00000000-0005-0000-0000-0000C2090000}"/>
    <cellStyle name="콤_토목내역서_공설운동진입(가실행)_사본 - 파주 북시티(이채)_금호건설(오류3구역)AA" xfId="2494" xr:uid="{00000000-0005-0000-0000-0000C3090000}"/>
    <cellStyle name="콤_토목내역서_공설운동진입(가실행)_사본 - 파주 북시티(이채)_면목동 용마산어울림 가실행작성(04.11.30)" xfId="2495" xr:uid="{00000000-0005-0000-0000-0000C4090000}"/>
    <cellStyle name="콤_토목내역서_공설운동진입(가실행)_사본 - 파주 북시티(이채)_성남올림픽 어을림 가실행작성" xfId="2496" xr:uid="{00000000-0005-0000-0000-0000C5090000}"/>
    <cellStyle name="콤_토목내역서_공설운동진입(가실행)_사본 - 파주 북시티(이채)_오류동(가실행작성중)" xfId="2497" xr:uid="{00000000-0005-0000-0000-0000C6090000}"/>
    <cellStyle name="콤_토목내역서_공설운동진입(가실행)_사본 - 파주 북시티(이채)_오류동(가실행작성중)-1" xfId="2498" xr:uid="{00000000-0005-0000-0000-0000C7090000}"/>
    <cellStyle name="콤_토목내역서_공설운동진입(가실행)_성남올림픽 어을림 가실행작성" xfId="2499" xr:uid="{00000000-0005-0000-0000-0000C8090000}"/>
    <cellStyle name="콤_토목내역서_공설운동진입(가실행)_오류동(가실행작성중)" xfId="2500" xr:uid="{00000000-0005-0000-0000-0000C9090000}"/>
    <cellStyle name="콤_토목내역서_공설운동진입(가실행)_오류동(가실행작성중)-1" xfId="2501" xr:uid="{00000000-0005-0000-0000-0000CA090000}"/>
    <cellStyle name="콤_토목내역서_공설운동진입(가실행)_파주 BOOK CITY(통보용)" xfId="2502" xr:uid="{00000000-0005-0000-0000-0000CB090000}"/>
    <cellStyle name="콤_토목내역서_공설운동진입(가실행)_파주 BOOK CITY(통보용)_금호건설 샘플내역" xfId="2503" xr:uid="{00000000-0005-0000-0000-0000CC090000}"/>
    <cellStyle name="콤_토목내역서_공설운동진입(가실행)_파주 BOOK CITY(통보용)_금호건설(오류3구역)AA" xfId="2504" xr:uid="{00000000-0005-0000-0000-0000CD090000}"/>
    <cellStyle name="콤_토목내역서_공설운동진입(가실행)_파주 BOOK CITY(통보용)_면목동 용마산어울림 가실행작성(04.11.30)" xfId="2505" xr:uid="{00000000-0005-0000-0000-0000CE090000}"/>
    <cellStyle name="콤_토목내역서_공설운동진입(가실행)_파주 BOOK CITY(통보용)_성남올림픽 어을림 가실행작성" xfId="2506" xr:uid="{00000000-0005-0000-0000-0000CF090000}"/>
    <cellStyle name="콤_토목내역서_공설운동진입(가실행)_파주 BOOK CITY(통보용)_오류동(가실행작성중)" xfId="2507" xr:uid="{00000000-0005-0000-0000-0000D0090000}"/>
    <cellStyle name="콤_토목내역서_공설운동진입(가실행)_파주 BOOK CITY(통보용)_오류동(가실행작성중)-1" xfId="2508" xr:uid="{00000000-0005-0000-0000-0000D1090000}"/>
    <cellStyle name="콤_토목내역서_공설운동진입(가실행)_파주 BOOK CITY가실행내역" xfId="2509" xr:uid="{00000000-0005-0000-0000-0000D2090000}"/>
    <cellStyle name="콤_토목내역서_공설운동진입(가실행)_파주 BOOK CITY가실행내역_금호건설 샘플내역" xfId="2510" xr:uid="{00000000-0005-0000-0000-0000D3090000}"/>
    <cellStyle name="콤_토목내역서_공설운동진입(가실행)_파주 BOOK CITY가실행내역_금호건설(오류3구역)AA" xfId="2511" xr:uid="{00000000-0005-0000-0000-0000D4090000}"/>
    <cellStyle name="콤_토목내역서_공설운동진입(가실행)_파주 BOOK CITY가실행내역_면목동 용마산어울림 가실행작성(04.11.30)" xfId="2512" xr:uid="{00000000-0005-0000-0000-0000D5090000}"/>
    <cellStyle name="콤_토목내역서_공설운동진입(가실행)_파주 BOOK CITY가실행내역_성남올림픽 어을림 가실행작성" xfId="2513" xr:uid="{00000000-0005-0000-0000-0000D6090000}"/>
    <cellStyle name="콤_토목내역서_공설운동진입(가실행)_파주 BOOK CITY가실행내역_오류동(가실행작성중)" xfId="2514" xr:uid="{00000000-0005-0000-0000-0000D7090000}"/>
    <cellStyle name="콤_토목내역서_공설운동진입(가실행)_파주 BOOK CITY가실행내역_오류동(가실행작성중)-1" xfId="2515" xr:uid="{00000000-0005-0000-0000-0000D8090000}"/>
    <cellStyle name="콤_토목내역서_공설운동진입(가실행)_파주 북시티(이채)제출" xfId="2516" xr:uid="{00000000-0005-0000-0000-0000D9090000}"/>
    <cellStyle name="콤_토목내역서_공설운동진입(가실행)_파주 북시티(이채)제출_금호건설 샘플내역" xfId="2517" xr:uid="{00000000-0005-0000-0000-0000DA090000}"/>
    <cellStyle name="콤_토목내역서_공설운동진입(가실행)_파주 북시티(이채)제출_금호건설(오류3구역)AA" xfId="2518" xr:uid="{00000000-0005-0000-0000-0000DB090000}"/>
    <cellStyle name="콤_토목내역서_공설운동진입(가실행)_파주 북시티(이채)제출_면목동 용마산어울림 가실행작성(04.11.30)" xfId="2519" xr:uid="{00000000-0005-0000-0000-0000DC090000}"/>
    <cellStyle name="콤_토목내역서_공설운동진입(가실행)_파주 북시티(이채)제출_성남올림픽 어을림 가실행작성" xfId="2520" xr:uid="{00000000-0005-0000-0000-0000DD090000}"/>
    <cellStyle name="콤_토목내역서_공설운동진입(가실행)_파주 북시티(이채)제출_오류동(가실행작성중)" xfId="2521" xr:uid="{00000000-0005-0000-0000-0000DE090000}"/>
    <cellStyle name="콤_토목내역서_공설운동진입(가실행)_파주 북시티(이채)제출_오류동(가실행작성중)-1" xfId="2522" xr:uid="{00000000-0005-0000-0000-0000DF090000}"/>
    <cellStyle name="콤_토목내역서_공설운동진입(가실행)_파주 북시티(전체)제출(변경전)" xfId="2523" xr:uid="{00000000-0005-0000-0000-0000E0090000}"/>
    <cellStyle name="콤_토목내역서_공설운동진입(가실행)_파주 북시티(전체)제출(변경전)_금호건설 샘플내역" xfId="2524" xr:uid="{00000000-0005-0000-0000-0000E1090000}"/>
    <cellStyle name="콤_토목내역서_공설운동진입(가실행)_파주 북시티(전체)제출(변경전)_금호건설(오류3구역)AA" xfId="2525" xr:uid="{00000000-0005-0000-0000-0000E2090000}"/>
    <cellStyle name="콤_토목내역서_공설운동진입(가실행)_파주 북시티(전체)제출(변경전)_면목동 용마산어울림 가실행작성(04.11.30)" xfId="2526" xr:uid="{00000000-0005-0000-0000-0000E3090000}"/>
    <cellStyle name="콤_토목내역서_공설운동진입(가실행)_파주 북시티(전체)제출(변경전)_성남올림픽 어을림 가실행작성" xfId="2527" xr:uid="{00000000-0005-0000-0000-0000E4090000}"/>
    <cellStyle name="콤_토목내역서_공설운동진입(가실행)_파주 북시티(전체)제출(변경전)_오류동(가실행작성중)" xfId="2528" xr:uid="{00000000-0005-0000-0000-0000E5090000}"/>
    <cellStyle name="콤_토목내역서_공설운동진입(가실행)_파주 북시티(전체)제출(변경전)_오류동(가실행작성중)-1" xfId="2529" xr:uid="{00000000-0005-0000-0000-0000E6090000}"/>
    <cellStyle name="콤_토목내역서_금호건설 샘플내역" xfId="2530" xr:uid="{00000000-0005-0000-0000-0000E7090000}"/>
    <cellStyle name="콤_토목내역서_금호건설(오류3구역)AA" xfId="2531" xr:uid="{00000000-0005-0000-0000-0000E8090000}"/>
    <cellStyle name="콤_토목내역서_면목동 용마산어울림 가실행작성(04.11.30)" xfId="2532" xr:uid="{00000000-0005-0000-0000-0000E9090000}"/>
    <cellStyle name="콤_토목내역서_사본 - 파주 북시티(이채)" xfId="2533" xr:uid="{00000000-0005-0000-0000-0000EA090000}"/>
    <cellStyle name="콤_토목내역서_사본 - 파주 북시티(이채)_금호건설 샘플내역" xfId="2534" xr:uid="{00000000-0005-0000-0000-0000EB090000}"/>
    <cellStyle name="콤_토목내역서_사본 - 파주 북시티(이채)_금호건설(오류3구역)AA" xfId="2535" xr:uid="{00000000-0005-0000-0000-0000EC090000}"/>
    <cellStyle name="콤_토목내역서_사본 - 파주 북시티(이채)_면목동 용마산어울림 가실행작성(04.11.30)" xfId="2536" xr:uid="{00000000-0005-0000-0000-0000ED090000}"/>
    <cellStyle name="콤_토목내역서_사본 - 파주 북시티(이채)_성남올림픽 어을림 가실행작성" xfId="2537" xr:uid="{00000000-0005-0000-0000-0000EE090000}"/>
    <cellStyle name="콤_토목내역서_사본 - 파주 북시티(이채)_오류동(가실행작성중)" xfId="2538" xr:uid="{00000000-0005-0000-0000-0000EF090000}"/>
    <cellStyle name="콤_토목내역서_사본 - 파주 북시티(이채)_오류동(가실행작성중)-1" xfId="2539" xr:uid="{00000000-0005-0000-0000-0000F0090000}"/>
    <cellStyle name="콤_토목내역서_성남올림픽 어을림 가실행작성" xfId="2540" xr:uid="{00000000-0005-0000-0000-0000F1090000}"/>
    <cellStyle name="콤_토목내역서_오류동(가실행작성중)" xfId="2541" xr:uid="{00000000-0005-0000-0000-0000F2090000}"/>
    <cellStyle name="콤_토목내역서_오류동(가실행작성중)-1" xfId="2542" xr:uid="{00000000-0005-0000-0000-0000F3090000}"/>
    <cellStyle name="콤_토목내역서_파주 BOOK CITY(통보용)" xfId="2543" xr:uid="{00000000-0005-0000-0000-0000F4090000}"/>
    <cellStyle name="콤_토목내역서_파주 BOOK CITY(통보용)_금호건설 샘플내역" xfId="2544" xr:uid="{00000000-0005-0000-0000-0000F5090000}"/>
    <cellStyle name="콤_토목내역서_파주 BOOK CITY(통보용)_금호건설(오류3구역)AA" xfId="2545" xr:uid="{00000000-0005-0000-0000-0000F6090000}"/>
    <cellStyle name="콤_토목내역서_파주 BOOK CITY(통보용)_면목동 용마산어울림 가실행작성(04.11.30)" xfId="2546" xr:uid="{00000000-0005-0000-0000-0000F7090000}"/>
    <cellStyle name="콤_토목내역서_파주 BOOK CITY(통보용)_성남올림픽 어을림 가실행작성" xfId="2547" xr:uid="{00000000-0005-0000-0000-0000F8090000}"/>
    <cellStyle name="콤_토목내역서_파주 BOOK CITY(통보용)_오류동(가실행작성중)" xfId="2548" xr:uid="{00000000-0005-0000-0000-0000F9090000}"/>
    <cellStyle name="콤_토목내역서_파주 BOOK CITY(통보용)_오류동(가실행작성중)-1" xfId="2549" xr:uid="{00000000-0005-0000-0000-0000FA090000}"/>
    <cellStyle name="콤_토목내역서_파주 BOOK CITY가실행내역" xfId="2550" xr:uid="{00000000-0005-0000-0000-0000FB090000}"/>
    <cellStyle name="콤_토목내역서_파주 BOOK CITY가실행내역_금호건설 샘플내역" xfId="2551" xr:uid="{00000000-0005-0000-0000-0000FC090000}"/>
    <cellStyle name="콤_토목내역서_파주 BOOK CITY가실행내역_금호건설(오류3구역)AA" xfId="2552" xr:uid="{00000000-0005-0000-0000-0000FD090000}"/>
    <cellStyle name="콤_토목내역서_파주 BOOK CITY가실행내역_면목동 용마산어울림 가실행작성(04.11.30)" xfId="2553" xr:uid="{00000000-0005-0000-0000-0000FE090000}"/>
    <cellStyle name="콤_토목내역서_파주 BOOK CITY가실행내역_성남올림픽 어을림 가실행작성" xfId="2554" xr:uid="{00000000-0005-0000-0000-0000FF090000}"/>
    <cellStyle name="콤_토목내역서_파주 BOOK CITY가실행내역_오류동(가실행작성중)" xfId="2555" xr:uid="{00000000-0005-0000-0000-0000000A0000}"/>
    <cellStyle name="콤_토목내역서_파주 BOOK CITY가실행내역_오류동(가실행작성중)-1" xfId="2556" xr:uid="{00000000-0005-0000-0000-0000010A0000}"/>
    <cellStyle name="콤_토목내역서_파주 북시티(이채)제출" xfId="2557" xr:uid="{00000000-0005-0000-0000-0000020A0000}"/>
    <cellStyle name="콤_토목내역서_파주 북시티(이채)제출_금호건설 샘플내역" xfId="2558" xr:uid="{00000000-0005-0000-0000-0000030A0000}"/>
    <cellStyle name="콤_토목내역서_파주 북시티(이채)제출_금호건설(오류3구역)AA" xfId="2559" xr:uid="{00000000-0005-0000-0000-0000040A0000}"/>
    <cellStyle name="콤_토목내역서_파주 북시티(이채)제출_면목동 용마산어울림 가실행작성(04.11.30)" xfId="2560" xr:uid="{00000000-0005-0000-0000-0000050A0000}"/>
    <cellStyle name="콤_토목내역서_파주 북시티(이채)제출_성남올림픽 어을림 가실행작성" xfId="2561" xr:uid="{00000000-0005-0000-0000-0000060A0000}"/>
    <cellStyle name="콤_토목내역서_파주 북시티(이채)제출_오류동(가실행작성중)" xfId="2562" xr:uid="{00000000-0005-0000-0000-0000070A0000}"/>
    <cellStyle name="콤_토목내역서_파주 북시티(이채)제출_오류동(가실행작성중)-1" xfId="2563" xr:uid="{00000000-0005-0000-0000-0000080A0000}"/>
    <cellStyle name="콤_토목내역서_파주 북시티(전체)제출(변경전)" xfId="2564" xr:uid="{00000000-0005-0000-0000-0000090A0000}"/>
    <cellStyle name="콤_토목내역서_파주 북시티(전체)제출(변경전)_금호건설 샘플내역" xfId="2565" xr:uid="{00000000-0005-0000-0000-00000A0A0000}"/>
    <cellStyle name="콤_토목내역서_파주 북시티(전체)제출(변경전)_금호건설(오류3구역)AA" xfId="2566" xr:uid="{00000000-0005-0000-0000-00000B0A0000}"/>
    <cellStyle name="콤_토목내역서_파주 북시티(전체)제출(변경전)_면목동 용마산어울림 가실행작성(04.11.30)" xfId="2567" xr:uid="{00000000-0005-0000-0000-00000C0A0000}"/>
    <cellStyle name="콤_토목내역서_파주 북시티(전체)제출(변경전)_성남올림픽 어을림 가실행작성" xfId="2568" xr:uid="{00000000-0005-0000-0000-00000D0A0000}"/>
    <cellStyle name="콤_토목내역서_파주 북시티(전체)제출(변경전)_오류동(가실행작성중)" xfId="2569" xr:uid="{00000000-0005-0000-0000-00000E0A0000}"/>
    <cellStyle name="콤_토목내역서_파주 북시티(전체)제출(변경전)_오류동(가실행작성중)-1" xfId="2570" xr:uid="{00000000-0005-0000-0000-00000F0A0000}"/>
    <cellStyle name="콤_파주 BOOK CITY(통보용)" xfId="2571" xr:uid="{00000000-0005-0000-0000-0000100A0000}"/>
    <cellStyle name="콤_파주 BOOK CITY(통보용)_금호건설 샘플내역" xfId="2572" xr:uid="{00000000-0005-0000-0000-0000110A0000}"/>
    <cellStyle name="콤_파주 BOOK CITY(통보용)_금호건설(오류3구역)AA" xfId="2573" xr:uid="{00000000-0005-0000-0000-0000120A0000}"/>
    <cellStyle name="콤_파주 BOOK CITY(통보용)_면목동 용마산어울림 가실행작성(04.11.30)" xfId="2574" xr:uid="{00000000-0005-0000-0000-0000130A0000}"/>
    <cellStyle name="콤_파주 BOOK CITY(통보용)_성남올림픽 어을림 가실행작성" xfId="2575" xr:uid="{00000000-0005-0000-0000-0000140A0000}"/>
    <cellStyle name="콤_파주 BOOK CITY(통보용)_오류동(가실행작성중)" xfId="2576" xr:uid="{00000000-0005-0000-0000-0000150A0000}"/>
    <cellStyle name="콤_파주 BOOK CITY(통보용)_오류동(가실행작성중)-1" xfId="2577" xr:uid="{00000000-0005-0000-0000-0000160A0000}"/>
    <cellStyle name="콤_파주 BOOK CITY가실행내역" xfId="2578" xr:uid="{00000000-0005-0000-0000-0000170A0000}"/>
    <cellStyle name="콤_파주 BOOK CITY가실행내역_금호건설 샘플내역" xfId="2579" xr:uid="{00000000-0005-0000-0000-0000180A0000}"/>
    <cellStyle name="콤_파주 BOOK CITY가실행내역_금호건설(오류3구역)AA" xfId="2580" xr:uid="{00000000-0005-0000-0000-0000190A0000}"/>
    <cellStyle name="콤_파주 BOOK CITY가실행내역_면목동 용마산어울림 가실행작성(04.11.30)" xfId="2581" xr:uid="{00000000-0005-0000-0000-00001A0A0000}"/>
    <cellStyle name="콤_파주 BOOK CITY가실행내역_성남올림픽 어을림 가실행작성" xfId="2582" xr:uid="{00000000-0005-0000-0000-00001B0A0000}"/>
    <cellStyle name="콤_파주 BOOK CITY가실행내역_오류동(가실행작성중)" xfId="2583" xr:uid="{00000000-0005-0000-0000-00001C0A0000}"/>
    <cellStyle name="콤_파주 BOOK CITY가실행내역_오류동(가실행작성중)-1" xfId="2584" xr:uid="{00000000-0005-0000-0000-00001D0A0000}"/>
    <cellStyle name="콤_파주 북시티(이채)제출" xfId="2585" xr:uid="{00000000-0005-0000-0000-00001E0A0000}"/>
    <cellStyle name="콤_파주 북시티(이채)제출_금호건설 샘플내역" xfId="2586" xr:uid="{00000000-0005-0000-0000-00001F0A0000}"/>
    <cellStyle name="콤_파주 북시티(이채)제출_금호건설(오류3구역)AA" xfId="2587" xr:uid="{00000000-0005-0000-0000-0000200A0000}"/>
    <cellStyle name="콤_파주 북시티(이채)제출_면목동 용마산어울림 가실행작성(04.11.30)" xfId="2588" xr:uid="{00000000-0005-0000-0000-0000210A0000}"/>
    <cellStyle name="콤_파주 북시티(이채)제출_성남올림픽 어을림 가실행작성" xfId="2589" xr:uid="{00000000-0005-0000-0000-0000220A0000}"/>
    <cellStyle name="콤_파주 북시티(이채)제출_오류동(가실행작성중)" xfId="2590" xr:uid="{00000000-0005-0000-0000-0000230A0000}"/>
    <cellStyle name="콤_파주 북시티(이채)제출_오류동(가실행작성중)-1" xfId="2591" xr:uid="{00000000-0005-0000-0000-0000240A0000}"/>
    <cellStyle name="콤_파주 북시티(전체)제출(변경전)" xfId="2592" xr:uid="{00000000-0005-0000-0000-0000250A0000}"/>
    <cellStyle name="콤_파주 북시티(전체)제출(변경전)_금호건설 샘플내역" xfId="2593" xr:uid="{00000000-0005-0000-0000-0000260A0000}"/>
    <cellStyle name="콤_파주 북시티(전체)제출(변경전)_금호건설(오류3구역)AA" xfId="2594" xr:uid="{00000000-0005-0000-0000-0000270A0000}"/>
    <cellStyle name="콤_파주 북시티(전체)제출(변경전)_면목동 용마산어울림 가실행작성(04.11.30)" xfId="2595" xr:uid="{00000000-0005-0000-0000-0000280A0000}"/>
    <cellStyle name="콤_파주 북시티(전체)제출(변경전)_성남올림픽 어을림 가실행작성" xfId="2596" xr:uid="{00000000-0005-0000-0000-0000290A0000}"/>
    <cellStyle name="콤_파주 북시티(전체)제출(변경전)_오류동(가실행작성중)" xfId="2597" xr:uid="{00000000-0005-0000-0000-00002A0A0000}"/>
    <cellStyle name="콤_파주 북시티(전체)제출(변경전)_오류동(가실행작성중)-1" xfId="2598" xr:uid="{00000000-0005-0000-0000-00002B0A0000}"/>
    <cellStyle name="콤냡?&lt;_x000f_$??:_x0009_`1_1 " xfId="2599" xr:uid="{00000000-0005-0000-0000-00002C0A0000}"/>
    <cellStyle name="콤마 [" xfId="2600" xr:uid="{00000000-0005-0000-0000-00002D0A0000}"/>
    <cellStyle name="콤마 [#]" xfId="2601" xr:uid="{00000000-0005-0000-0000-00002E0A0000}"/>
    <cellStyle name="콤마 []" xfId="2602" xr:uid="{00000000-0005-0000-0000-00002F0A0000}"/>
    <cellStyle name="콤마 [0]" xfId="2603" xr:uid="{00000000-0005-0000-0000-0000300A0000}"/>
    <cellStyle name="콤마 [2]" xfId="2604" xr:uid="{00000000-0005-0000-0000-0000310A0000}"/>
    <cellStyle name="콤마 [금액]" xfId="2605" xr:uid="{00000000-0005-0000-0000-0000320A0000}"/>
    <cellStyle name="콤마 [소수]" xfId="2606" xr:uid="{00000000-0005-0000-0000-0000330A0000}"/>
    <cellStyle name="콤마 [수량]" xfId="2607" xr:uid="{00000000-0005-0000-0000-0000340A0000}"/>
    <cellStyle name="콤마(0)" xfId="2608" xr:uid="{00000000-0005-0000-0000-0000350A0000}"/>
    <cellStyle name="콤마[0]" xfId="2609" xr:uid="{00000000-0005-0000-0000-0000360A0000}"/>
    <cellStyle name="콤마_  종  합  " xfId="2610" xr:uid="{00000000-0005-0000-0000-0000370A0000}"/>
    <cellStyle name="통" xfId="2611" xr:uid="{00000000-0005-0000-0000-0000380A0000}"/>
    <cellStyle name="통_BOOKCITY(전기)" xfId="2612" xr:uid="{00000000-0005-0000-0000-0000390A0000}"/>
    <cellStyle name="통_BOOKCITY(전기)_금호건설 샘플내역" xfId="2613" xr:uid="{00000000-0005-0000-0000-00003A0A0000}"/>
    <cellStyle name="통_BOOKCITY(전기)_금호건설(오류3구역)AA" xfId="2614" xr:uid="{00000000-0005-0000-0000-00003B0A0000}"/>
    <cellStyle name="통_BOOKCITY(전기)_면목동 용마산어울림 가실행작성(04.11.30)" xfId="2615" xr:uid="{00000000-0005-0000-0000-00003C0A0000}"/>
    <cellStyle name="통_BOOKCITY(전기)_성남올림픽 어을림 가실행작성" xfId="2616" xr:uid="{00000000-0005-0000-0000-00003D0A0000}"/>
    <cellStyle name="통_BOOKCITY(전기)_오류동(가실행작성중)" xfId="2617" xr:uid="{00000000-0005-0000-0000-00003E0A0000}"/>
    <cellStyle name="통_BOOKCITY(전기)_오류동(가실행작성중)-1" xfId="2618" xr:uid="{00000000-0005-0000-0000-00003F0A0000}"/>
    <cellStyle name="통_공설운동진입(가실행)" xfId="2619" xr:uid="{00000000-0005-0000-0000-0000400A0000}"/>
    <cellStyle name="통_공설운동진입(가실행)_BOOKCITY(전기)" xfId="2620" xr:uid="{00000000-0005-0000-0000-0000410A0000}"/>
    <cellStyle name="통_공설운동진입(가실행)_BOOKCITY(전기)_금호건설 샘플내역" xfId="2621" xr:uid="{00000000-0005-0000-0000-0000420A0000}"/>
    <cellStyle name="통_공설운동진입(가실행)_BOOKCITY(전기)_금호건설(오류3구역)AA" xfId="2622" xr:uid="{00000000-0005-0000-0000-0000430A0000}"/>
    <cellStyle name="통_공설운동진입(가실행)_BOOKCITY(전기)_면목동 용마산어울림 가실행작성(04.11.30)" xfId="2623" xr:uid="{00000000-0005-0000-0000-0000440A0000}"/>
    <cellStyle name="통_공설운동진입(가실행)_BOOKCITY(전기)_성남올림픽 어을림 가실행작성" xfId="2624" xr:uid="{00000000-0005-0000-0000-0000450A0000}"/>
    <cellStyle name="통_공설운동진입(가실행)_BOOKCITY(전기)_오류동(가실행작성중)" xfId="2625" xr:uid="{00000000-0005-0000-0000-0000460A0000}"/>
    <cellStyle name="통_공설운동진입(가실행)_BOOKCITY(전기)_오류동(가실행작성중)-1" xfId="2626" xr:uid="{00000000-0005-0000-0000-0000470A0000}"/>
    <cellStyle name="통_공설운동진입(가실행)_금호건설 샘플내역" xfId="2627" xr:uid="{00000000-0005-0000-0000-0000480A0000}"/>
    <cellStyle name="통_공설운동진입(가실행)_금호건설(오류3구역)AA" xfId="2628" xr:uid="{00000000-0005-0000-0000-0000490A0000}"/>
    <cellStyle name="통_공설운동진입(가실행)_면목동 용마산어울림 가실행작성(04.11.30)" xfId="2629" xr:uid="{00000000-0005-0000-0000-00004A0A0000}"/>
    <cellStyle name="통_공설운동진입(가실행)_사본 - 파주 북시티(이채)" xfId="2630" xr:uid="{00000000-0005-0000-0000-00004B0A0000}"/>
    <cellStyle name="통_공설운동진입(가실행)_사본 - 파주 북시티(이채)_금호건설 샘플내역" xfId="2631" xr:uid="{00000000-0005-0000-0000-00004C0A0000}"/>
    <cellStyle name="통_공설운동진입(가실행)_사본 - 파주 북시티(이채)_금호건설(오류3구역)AA" xfId="2632" xr:uid="{00000000-0005-0000-0000-00004D0A0000}"/>
    <cellStyle name="통_공설운동진입(가실행)_사본 - 파주 북시티(이채)_면목동 용마산어울림 가실행작성(04.11.30)" xfId="2633" xr:uid="{00000000-0005-0000-0000-00004E0A0000}"/>
    <cellStyle name="통_공설운동진입(가실행)_사본 - 파주 북시티(이채)_성남올림픽 어을림 가실행작성" xfId="2634" xr:uid="{00000000-0005-0000-0000-00004F0A0000}"/>
    <cellStyle name="통_공설운동진입(가실행)_사본 - 파주 북시티(이채)_오류동(가실행작성중)" xfId="2635" xr:uid="{00000000-0005-0000-0000-0000500A0000}"/>
    <cellStyle name="통_공설운동진입(가실행)_사본 - 파주 북시티(이채)_오류동(가실행작성중)-1" xfId="2636" xr:uid="{00000000-0005-0000-0000-0000510A0000}"/>
    <cellStyle name="통_공설운동진입(가실행)_성남올림픽 어을림 가실행작성" xfId="2637" xr:uid="{00000000-0005-0000-0000-0000520A0000}"/>
    <cellStyle name="통_공설운동진입(가실행)_오류동(가실행작성중)" xfId="2638" xr:uid="{00000000-0005-0000-0000-0000530A0000}"/>
    <cellStyle name="통_공설운동진입(가실행)_오류동(가실행작성중)-1" xfId="2639" xr:uid="{00000000-0005-0000-0000-0000540A0000}"/>
    <cellStyle name="통_공설운동진입(가실행)_파주 BOOK CITY(통보용)" xfId="2640" xr:uid="{00000000-0005-0000-0000-0000550A0000}"/>
    <cellStyle name="통_공설운동진입(가실행)_파주 BOOK CITY(통보용)_금호건설 샘플내역" xfId="2641" xr:uid="{00000000-0005-0000-0000-0000560A0000}"/>
    <cellStyle name="통_공설운동진입(가실행)_파주 BOOK CITY(통보용)_금호건설(오류3구역)AA" xfId="2642" xr:uid="{00000000-0005-0000-0000-0000570A0000}"/>
    <cellStyle name="통_공설운동진입(가실행)_파주 BOOK CITY(통보용)_면목동 용마산어울림 가실행작성(04.11.30)" xfId="2643" xr:uid="{00000000-0005-0000-0000-0000580A0000}"/>
    <cellStyle name="통_공설운동진입(가실행)_파주 BOOK CITY(통보용)_성남올림픽 어을림 가실행작성" xfId="2644" xr:uid="{00000000-0005-0000-0000-0000590A0000}"/>
    <cellStyle name="통_공설운동진입(가실행)_파주 BOOK CITY(통보용)_오류동(가실행작성중)" xfId="2645" xr:uid="{00000000-0005-0000-0000-00005A0A0000}"/>
    <cellStyle name="통_공설운동진입(가실행)_파주 BOOK CITY(통보용)_오류동(가실행작성중)-1" xfId="2646" xr:uid="{00000000-0005-0000-0000-00005B0A0000}"/>
    <cellStyle name="통_공설운동진입(가실행)_파주 BOOK CITY가실행내역" xfId="2647" xr:uid="{00000000-0005-0000-0000-00005C0A0000}"/>
    <cellStyle name="통_공설운동진입(가실행)_파주 BOOK CITY가실행내역_금호건설 샘플내역" xfId="2648" xr:uid="{00000000-0005-0000-0000-00005D0A0000}"/>
    <cellStyle name="통_공설운동진입(가실행)_파주 BOOK CITY가실행내역_금호건설(오류3구역)AA" xfId="2649" xr:uid="{00000000-0005-0000-0000-00005E0A0000}"/>
    <cellStyle name="통_공설운동진입(가실행)_파주 BOOK CITY가실행내역_면목동 용마산어울림 가실행작성(04.11.30)" xfId="2650" xr:uid="{00000000-0005-0000-0000-00005F0A0000}"/>
    <cellStyle name="통_공설운동진입(가실행)_파주 BOOK CITY가실행내역_성남올림픽 어을림 가실행작성" xfId="2651" xr:uid="{00000000-0005-0000-0000-0000600A0000}"/>
    <cellStyle name="통_공설운동진입(가실행)_파주 BOOK CITY가실행내역_오류동(가실행작성중)" xfId="2652" xr:uid="{00000000-0005-0000-0000-0000610A0000}"/>
    <cellStyle name="통_공설운동진입(가실행)_파주 BOOK CITY가실행내역_오류동(가실행작성중)-1" xfId="2653" xr:uid="{00000000-0005-0000-0000-0000620A0000}"/>
    <cellStyle name="통_공설운동진입(가실행)_파주 북시티(이채)제출" xfId="2654" xr:uid="{00000000-0005-0000-0000-0000630A0000}"/>
    <cellStyle name="통_공설운동진입(가실행)_파주 북시티(이채)제출_금호건설 샘플내역" xfId="2655" xr:uid="{00000000-0005-0000-0000-0000640A0000}"/>
    <cellStyle name="통_공설운동진입(가실행)_파주 북시티(이채)제출_금호건설(오류3구역)AA" xfId="2656" xr:uid="{00000000-0005-0000-0000-0000650A0000}"/>
    <cellStyle name="통_공설운동진입(가실행)_파주 북시티(이채)제출_면목동 용마산어울림 가실행작성(04.11.30)" xfId="2657" xr:uid="{00000000-0005-0000-0000-0000660A0000}"/>
    <cellStyle name="통_공설운동진입(가실행)_파주 북시티(이채)제출_성남올림픽 어을림 가실행작성" xfId="2658" xr:uid="{00000000-0005-0000-0000-0000670A0000}"/>
    <cellStyle name="통_공설운동진입(가실행)_파주 북시티(이채)제출_오류동(가실행작성중)" xfId="2659" xr:uid="{00000000-0005-0000-0000-0000680A0000}"/>
    <cellStyle name="통_공설운동진입(가실행)_파주 북시티(이채)제출_오류동(가실행작성중)-1" xfId="2660" xr:uid="{00000000-0005-0000-0000-0000690A0000}"/>
    <cellStyle name="통_공설운동진입(가실행)_파주 북시티(전체)제출(변경전)" xfId="2661" xr:uid="{00000000-0005-0000-0000-00006A0A0000}"/>
    <cellStyle name="통_공설운동진입(가실행)_파주 북시티(전체)제출(변경전)_금호건설 샘플내역" xfId="2662" xr:uid="{00000000-0005-0000-0000-00006B0A0000}"/>
    <cellStyle name="통_공설운동진입(가실행)_파주 북시티(전체)제출(변경전)_금호건설(오류3구역)AA" xfId="2663" xr:uid="{00000000-0005-0000-0000-00006C0A0000}"/>
    <cellStyle name="통_공설운동진입(가실행)_파주 북시티(전체)제출(변경전)_면목동 용마산어울림 가실행작성(04.11.30)" xfId="2664" xr:uid="{00000000-0005-0000-0000-00006D0A0000}"/>
    <cellStyle name="통_공설운동진입(가실행)_파주 북시티(전체)제출(변경전)_성남올림픽 어을림 가실행작성" xfId="2665" xr:uid="{00000000-0005-0000-0000-00006E0A0000}"/>
    <cellStyle name="통_공설운동진입(가실행)_파주 북시티(전체)제출(변경전)_오류동(가실행작성중)" xfId="2666" xr:uid="{00000000-0005-0000-0000-00006F0A0000}"/>
    <cellStyle name="통_공설운동진입(가실행)_파주 북시티(전체)제출(변경전)_오류동(가실행작성중)-1" xfId="2667" xr:uid="{00000000-0005-0000-0000-0000700A0000}"/>
    <cellStyle name="통_금호건설 샘플내역" xfId="2668" xr:uid="{00000000-0005-0000-0000-0000710A0000}"/>
    <cellStyle name="통_금호건설(오류3구역)AA" xfId="2669" xr:uid="{00000000-0005-0000-0000-0000720A0000}"/>
    <cellStyle name="통_면목동 용마산어울림 가실행작성(04.11.30)" xfId="2670" xr:uid="{00000000-0005-0000-0000-0000730A0000}"/>
    <cellStyle name="통_사본 - 파주 북시티(이채)" xfId="2671" xr:uid="{00000000-0005-0000-0000-0000740A0000}"/>
    <cellStyle name="통_사본 - 파주 북시티(이채)_금호건설 샘플내역" xfId="2672" xr:uid="{00000000-0005-0000-0000-0000750A0000}"/>
    <cellStyle name="통_사본 - 파주 북시티(이채)_금호건설(오류3구역)AA" xfId="2673" xr:uid="{00000000-0005-0000-0000-0000760A0000}"/>
    <cellStyle name="통_사본 - 파주 북시티(이채)_면목동 용마산어울림 가실행작성(04.11.30)" xfId="2674" xr:uid="{00000000-0005-0000-0000-0000770A0000}"/>
    <cellStyle name="통_사본 - 파주 북시티(이채)_성남올림픽 어을림 가실행작성" xfId="2675" xr:uid="{00000000-0005-0000-0000-0000780A0000}"/>
    <cellStyle name="통_사본 - 파주 북시티(이채)_오류동(가실행작성중)" xfId="2676" xr:uid="{00000000-0005-0000-0000-0000790A0000}"/>
    <cellStyle name="통_사본 - 파주 북시티(이채)_오류동(가실행작성중)-1" xfId="2677" xr:uid="{00000000-0005-0000-0000-00007A0A0000}"/>
    <cellStyle name="통_성남올림픽 어을림 가실행작성" xfId="2678" xr:uid="{00000000-0005-0000-0000-00007B0A0000}"/>
    <cellStyle name="통_오류동(가실행작성중)" xfId="2679" xr:uid="{00000000-0005-0000-0000-00007C0A0000}"/>
    <cellStyle name="통_오류동(가실행작성중)-1" xfId="2680" xr:uid="{00000000-0005-0000-0000-00007D0A0000}"/>
    <cellStyle name="통_토목내역서" xfId="2681" xr:uid="{00000000-0005-0000-0000-00007E0A0000}"/>
    <cellStyle name="통_토목내역서_BOOKCITY(전기)" xfId="2682" xr:uid="{00000000-0005-0000-0000-00007F0A0000}"/>
    <cellStyle name="통_토목내역서_BOOKCITY(전기)_금호건설 샘플내역" xfId="2683" xr:uid="{00000000-0005-0000-0000-0000800A0000}"/>
    <cellStyle name="통_토목내역서_BOOKCITY(전기)_금호건설(오류3구역)AA" xfId="2684" xr:uid="{00000000-0005-0000-0000-0000810A0000}"/>
    <cellStyle name="통_토목내역서_BOOKCITY(전기)_면목동 용마산어울림 가실행작성(04.11.30)" xfId="2685" xr:uid="{00000000-0005-0000-0000-0000820A0000}"/>
    <cellStyle name="통_토목내역서_BOOKCITY(전기)_성남올림픽 어을림 가실행작성" xfId="2686" xr:uid="{00000000-0005-0000-0000-0000830A0000}"/>
    <cellStyle name="통_토목내역서_BOOKCITY(전기)_오류동(가실행작성중)" xfId="2687" xr:uid="{00000000-0005-0000-0000-0000840A0000}"/>
    <cellStyle name="통_토목내역서_BOOKCITY(전기)_오류동(가실행작성중)-1" xfId="2688" xr:uid="{00000000-0005-0000-0000-0000850A0000}"/>
    <cellStyle name="통_토목내역서_공설운동진입(가실행)" xfId="2689" xr:uid="{00000000-0005-0000-0000-0000860A0000}"/>
    <cellStyle name="통_토목내역서_공설운동진입(가실행)_BOOKCITY(전기)" xfId="2690" xr:uid="{00000000-0005-0000-0000-0000870A0000}"/>
    <cellStyle name="통_토목내역서_공설운동진입(가실행)_BOOKCITY(전기)_금호건설 샘플내역" xfId="2691" xr:uid="{00000000-0005-0000-0000-0000880A0000}"/>
    <cellStyle name="통_토목내역서_공설운동진입(가실행)_BOOKCITY(전기)_금호건설(오류3구역)AA" xfId="2692" xr:uid="{00000000-0005-0000-0000-0000890A0000}"/>
    <cellStyle name="통_토목내역서_공설운동진입(가실행)_BOOKCITY(전기)_면목동 용마산어울림 가실행작성(04.11.30)" xfId="2693" xr:uid="{00000000-0005-0000-0000-00008A0A0000}"/>
    <cellStyle name="통_토목내역서_공설운동진입(가실행)_BOOKCITY(전기)_성남올림픽 어을림 가실행작성" xfId="2694" xr:uid="{00000000-0005-0000-0000-00008B0A0000}"/>
    <cellStyle name="통_토목내역서_공설운동진입(가실행)_BOOKCITY(전기)_오류동(가실행작성중)" xfId="2695" xr:uid="{00000000-0005-0000-0000-00008C0A0000}"/>
    <cellStyle name="통_토목내역서_공설운동진입(가실행)_BOOKCITY(전기)_오류동(가실행작성중)-1" xfId="2696" xr:uid="{00000000-0005-0000-0000-00008D0A0000}"/>
    <cellStyle name="통_토목내역서_공설운동진입(가실행)_금호건설 샘플내역" xfId="2697" xr:uid="{00000000-0005-0000-0000-00008E0A0000}"/>
    <cellStyle name="통_토목내역서_공설운동진입(가실행)_금호건설(오류3구역)AA" xfId="2698" xr:uid="{00000000-0005-0000-0000-00008F0A0000}"/>
    <cellStyle name="통_토목내역서_공설운동진입(가실행)_면목동 용마산어울림 가실행작성(04.11.30)" xfId="2699" xr:uid="{00000000-0005-0000-0000-0000900A0000}"/>
    <cellStyle name="통_토목내역서_공설운동진입(가실행)_사본 - 파주 북시티(이채)" xfId="2700" xr:uid="{00000000-0005-0000-0000-0000910A0000}"/>
    <cellStyle name="통_토목내역서_공설운동진입(가실행)_사본 - 파주 북시티(이채)_금호건설 샘플내역" xfId="2701" xr:uid="{00000000-0005-0000-0000-0000920A0000}"/>
    <cellStyle name="통_토목내역서_공설운동진입(가실행)_사본 - 파주 북시티(이채)_금호건설(오류3구역)AA" xfId="2702" xr:uid="{00000000-0005-0000-0000-0000930A0000}"/>
    <cellStyle name="통_토목내역서_공설운동진입(가실행)_사본 - 파주 북시티(이채)_면목동 용마산어울림 가실행작성(04.11.30)" xfId="2703" xr:uid="{00000000-0005-0000-0000-0000940A0000}"/>
    <cellStyle name="통_토목내역서_공설운동진입(가실행)_사본 - 파주 북시티(이채)_성남올림픽 어을림 가실행작성" xfId="2704" xr:uid="{00000000-0005-0000-0000-0000950A0000}"/>
    <cellStyle name="통_토목내역서_공설운동진입(가실행)_사본 - 파주 북시티(이채)_오류동(가실행작성중)" xfId="2705" xr:uid="{00000000-0005-0000-0000-0000960A0000}"/>
    <cellStyle name="통_토목내역서_공설운동진입(가실행)_사본 - 파주 북시티(이채)_오류동(가실행작성중)-1" xfId="2706" xr:uid="{00000000-0005-0000-0000-0000970A0000}"/>
    <cellStyle name="통_토목내역서_공설운동진입(가실행)_성남올림픽 어을림 가실행작성" xfId="2707" xr:uid="{00000000-0005-0000-0000-0000980A0000}"/>
    <cellStyle name="통_토목내역서_공설운동진입(가실행)_오류동(가실행작성중)" xfId="2708" xr:uid="{00000000-0005-0000-0000-0000990A0000}"/>
    <cellStyle name="통_토목내역서_공설운동진입(가실행)_오류동(가실행작성중)-1" xfId="2709" xr:uid="{00000000-0005-0000-0000-00009A0A0000}"/>
    <cellStyle name="통_토목내역서_공설운동진입(가실행)_파주 BOOK CITY(통보용)" xfId="2710" xr:uid="{00000000-0005-0000-0000-00009B0A0000}"/>
    <cellStyle name="통_토목내역서_공설운동진입(가실행)_파주 BOOK CITY(통보용)_금호건설 샘플내역" xfId="2711" xr:uid="{00000000-0005-0000-0000-00009C0A0000}"/>
    <cellStyle name="통_토목내역서_공설운동진입(가실행)_파주 BOOK CITY(통보용)_금호건설(오류3구역)AA" xfId="2712" xr:uid="{00000000-0005-0000-0000-00009D0A0000}"/>
    <cellStyle name="통_토목내역서_공설운동진입(가실행)_파주 BOOK CITY(통보용)_면목동 용마산어울림 가실행작성(04.11.30)" xfId="2713" xr:uid="{00000000-0005-0000-0000-00009E0A0000}"/>
    <cellStyle name="통_토목내역서_공설운동진입(가실행)_파주 BOOK CITY(통보용)_성남올림픽 어을림 가실행작성" xfId="2714" xr:uid="{00000000-0005-0000-0000-00009F0A0000}"/>
    <cellStyle name="통_토목내역서_공설운동진입(가실행)_파주 BOOK CITY(통보용)_오류동(가실행작성중)" xfId="2715" xr:uid="{00000000-0005-0000-0000-0000A00A0000}"/>
    <cellStyle name="통_토목내역서_공설운동진입(가실행)_파주 BOOK CITY(통보용)_오류동(가실행작성중)-1" xfId="2716" xr:uid="{00000000-0005-0000-0000-0000A10A0000}"/>
    <cellStyle name="통_토목내역서_공설운동진입(가실행)_파주 BOOK CITY가실행내역" xfId="2717" xr:uid="{00000000-0005-0000-0000-0000A20A0000}"/>
    <cellStyle name="통_토목내역서_공설운동진입(가실행)_파주 BOOK CITY가실행내역_금호건설 샘플내역" xfId="2718" xr:uid="{00000000-0005-0000-0000-0000A30A0000}"/>
    <cellStyle name="통_토목내역서_공설운동진입(가실행)_파주 BOOK CITY가실행내역_금호건설(오류3구역)AA" xfId="2719" xr:uid="{00000000-0005-0000-0000-0000A40A0000}"/>
    <cellStyle name="통_토목내역서_공설운동진입(가실행)_파주 BOOK CITY가실행내역_면목동 용마산어울림 가실행작성(04.11.30)" xfId="2720" xr:uid="{00000000-0005-0000-0000-0000A50A0000}"/>
    <cellStyle name="통_토목내역서_공설운동진입(가실행)_파주 BOOK CITY가실행내역_성남올림픽 어을림 가실행작성" xfId="2721" xr:uid="{00000000-0005-0000-0000-0000A60A0000}"/>
    <cellStyle name="통_토목내역서_공설운동진입(가실행)_파주 BOOK CITY가실행내역_오류동(가실행작성중)" xfId="2722" xr:uid="{00000000-0005-0000-0000-0000A70A0000}"/>
    <cellStyle name="통_토목내역서_공설운동진입(가실행)_파주 BOOK CITY가실행내역_오류동(가실행작성중)-1" xfId="2723" xr:uid="{00000000-0005-0000-0000-0000A80A0000}"/>
    <cellStyle name="통_토목내역서_공설운동진입(가실행)_파주 북시티(이채)제출" xfId="2724" xr:uid="{00000000-0005-0000-0000-0000A90A0000}"/>
    <cellStyle name="통_토목내역서_공설운동진입(가실행)_파주 북시티(이채)제출_금호건설 샘플내역" xfId="2725" xr:uid="{00000000-0005-0000-0000-0000AA0A0000}"/>
    <cellStyle name="통_토목내역서_공설운동진입(가실행)_파주 북시티(이채)제출_금호건설(오류3구역)AA" xfId="2726" xr:uid="{00000000-0005-0000-0000-0000AB0A0000}"/>
    <cellStyle name="통_토목내역서_공설운동진입(가실행)_파주 북시티(이채)제출_면목동 용마산어울림 가실행작성(04.11.30)" xfId="2727" xr:uid="{00000000-0005-0000-0000-0000AC0A0000}"/>
    <cellStyle name="통_토목내역서_공설운동진입(가실행)_파주 북시티(이채)제출_성남올림픽 어을림 가실행작성" xfId="2728" xr:uid="{00000000-0005-0000-0000-0000AD0A0000}"/>
    <cellStyle name="통_토목내역서_공설운동진입(가실행)_파주 북시티(이채)제출_오류동(가실행작성중)" xfId="2729" xr:uid="{00000000-0005-0000-0000-0000AE0A0000}"/>
    <cellStyle name="통_토목내역서_공설운동진입(가실행)_파주 북시티(이채)제출_오류동(가실행작성중)-1" xfId="2730" xr:uid="{00000000-0005-0000-0000-0000AF0A0000}"/>
    <cellStyle name="통_토목내역서_공설운동진입(가실행)_파주 북시티(전체)제출(변경전)" xfId="2731" xr:uid="{00000000-0005-0000-0000-0000B00A0000}"/>
    <cellStyle name="통_토목내역서_공설운동진입(가실행)_파주 북시티(전체)제출(변경전)_금호건설 샘플내역" xfId="2732" xr:uid="{00000000-0005-0000-0000-0000B10A0000}"/>
    <cellStyle name="통_토목내역서_공설운동진입(가실행)_파주 북시티(전체)제출(변경전)_금호건설(오류3구역)AA" xfId="2733" xr:uid="{00000000-0005-0000-0000-0000B20A0000}"/>
    <cellStyle name="통_토목내역서_공설운동진입(가실행)_파주 북시티(전체)제출(변경전)_면목동 용마산어울림 가실행작성(04.11.30)" xfId="2734" xr:uid="{00000000-0005-0000-0000-0000B30A0000}"/>
    <cellStyle name="통_토목내역서_공설운동진입(가실행)_파주 북시티(전체)제출(변경전)_성남올림픽 어을림 가실행작성" xfId="2735" xr:uid="{00000000-0005-0000-0000-0000B40A0000}"/>
    <cellStyle name="통_토목내역서_공설운동진입(가실행)_파주 북시티(전체)제출(변경전)_오류동(가실행작성중)" xfId="2736" xr:uid="{00000000-0005-0000-0000-0000B50A0000}"/>
    <cellStyle name="통_토목내역서_공설운동진입(가실행)_파주 북시티(전체)제출(변경전)_오류동(가실행작성중)-1" xfId="2737" xr:uid="{00000000-0005-0000-0000-0000B60A0000}"/>
    <cellStyle name="통_토목내역서_금호건설 샘플내역" xfId="2738" xr:uid="{00000000-0005-0000-0000-0000B70A0000}"/>
    <cellStyle name="통_토목내역서_금호건설(오류3구역)AA" xfId="2739" xr:uid="{00000000-0005-0000-0000-0000B80A0000}"/>
    <cellStyle name="통_토목내역서_면목동 용마산어울림 가실행작성(04.11.30)" xfId="2740" xr:uid="{00000000-0005-0000-0000-0000B90A0000}"/>
    <cellStyle name="통_토목내역서_사본 - 파주 북시티(이채)" xfId="2741" xr:uid="{00000000-0005-0000-0000-0000BA0A0000}"/>
    <cellStyle name="통_토목내역서_사본 - 파주 북시티(이채)_금호건설 샘플내역" xfId="2742" xr:uid="{00000000-0005-0000-0000-0000BB0A0000}"/>
    <cellStyle name="통_토목내역서_사본 - 파주 북시티(이채)_금호건설(오류3구역)AA" xfId="2743" xr:uid="{00000000-0005-0000-0000-0000BC0A0000}"/>
    <cellStyle name="통_토목내역서_사본 - 파주 북시티(이채)_면목동 용마산어울림 가실행작성(04.11.30)" xfId="2744" xr:uid="{00000000-0005-0000-0000-0000BD0A0000}"/>
    <cellStyle name="통_토목내역서_사본 - 파주 북시티(이채)_성남올림픽 어을림 가실행작성" xfId="2745" xr:uid="{00000000-0005-0000-0000-0000BE0A0000}"/>
    <cellStyle name="통_토목내역서_사본 - 파주 북시티(이채)_오류동(가실행작성중)" xfId="2746" xr:uid="{00000000-0005-0000-0000-0000BF0A0000}"/>
    <cellStyle name="통_토목내역서_사본 - 파주 북시티(이채)_오류동(가실행작성중)-1" xfId="2747" xr:uid="{00000000-0005-0000-0000-0000C00A0000}"/>
    <cellStyle name="통_토목내역서_성남올림픽 어을림 가실행작성" xfId="2748" xr:uid="{00000000-0005-0000-0000-0000C10A0000}"/>
    <cellStyle name="통_토목내역서_오류동(가실행작성중)" xfId="2749" xr:uid="{00000000-0005-0000-0000-0000C20A0000}"/>
    <cellStyle name="통_토목내역서_오류동(가실행작성중)-1" xfId="2750" xr:uid="{00000000-0005-0000-0000-0000C30A0000}"/>
    <cellStyle name="통_토목내역서_파주 BOOK CITY(통보용)" xfId="2751" xr:uid="{00000000-0005-0000-0000-0000C40A0000}"/>
    <cellStyle name="통_토목내역서_파주 BOOK CITY(통보용)_금호건설 샘플내역" xfId="2752" xr:uid="{00000000-0005-0000-0000-0000C50A0000}"/>
    <cellStyle name="통_토목내역서_파주 BOOK CITY(통보용)_금호건설(오류3구역)AA" xfId="2753" xr:uid="{00000000-0005-0000-0000-0000C60A0000}"/>
    <cellStyle name="통_토목내역서_파주 BOOK CITY(통보용)_면목동 용마산어울림 가실행작성(04.11.30)" xfId="2754" xr:uid="{00000000-0005-0000-0000-0000C70A0000}"/>
    <cellStyle name="통_토목내역서_파주 BOOK CITY(통보용)_성남올림픽 어을림 가실행작성" xfId="2755" xr:uid="{00000000-0005-0000-0000-0000C80A0000}"/>
    <cellStyle name="통_토목내역서_파주 BOOK CITY(통보용)_오류동(가실행작성중)" xfId="2756" xr:uid="{00000000-0005-0000-0000-0000C90A0000}"/>
    <cellStyle name="통_토목내역서_파주 BOOK CITY(통보용)_오류동(가실행작성중)-1" xfId="2757" xr:uid="{00000000-0005-0000-0000-0000CA0A0000}"/>
    <cellStyle name="통_토목내역서_파주 BOOK CITY가실행내역" xfId="2758" xr:uid="{00000000-0005-0000-0000-0000CB0A0000}"/>
    <cellStyle name="통_토목내역서_파주 BOOK CITY가실행내역_금호건설 샘플내역" xfId="2759" xr:uid="{00000000-0005-0000-0000-0000CC0A0000}"/>
    <cellStyle name="통_토목내역서_파주 BOOK CITY가실행내역_금호건설(오류3구역)AA" xfId="2760" xr:uid="{00000000-0005-0000-0000-0000CD0A0000}"/>
    <cellStyle name="통_토목내역서_파주 BOOK CITY가실행내역_면목동 용마산어울림 가실행작성(04.11.30)" xfId="2761" xr:uid="{00000000-0005-0000-0000-0000CE0A0000}"/>
    <cellStyle name="통_토목내역서_파주 BOOK CITY가실행내역_성남올림픽 어을림 가실행작성" xfId="2762" xr:uid="{00000000-0005-0000-0000-0000CF0A0000}"/>
    <cellStyle name="통_토목내역서_파주 BOOK CITY가실행내역_오류동(가실행작성중)" xfId="2763" xr:uid="{00000000-0005-0000-0000-0000D00A0000}"/>
    <cellStyle name="통_토목내역서_파주 BOOK CITY가실행내역_오류동(가실행작성중)-1" xfId="2764" xr:uid="{00000000-0005-0000-0000-0000D10A0000}"/>
    <cellStyle name="통_토목내역서_파주 북시티(이채)제출" xfId="2765" xr:uid="{00000000-0005-0000-0000-0000D20A0000}"/>
    <cellStyle name="통_토목내역서_파주 북시티(이채)제출_금호건설 샘플내역" xfId="2766" xr:uid="{00000000-0005-0000-0000-0000D30A0000}"/>
    <cellStyle name="통_토목내역서_파주 북시티(이채)제출_금호건설(오류3구역)AA" xfId="2767" xr:uid="{00000000-0005-0000-0000-0000D40A0000}"/>
    <cellStyle name="통_토목내역서_파주 북시티(이채)제출_면목동 용마산어울림 가실행작성(04.11.30)" xfId="2768" xr:uid="{00000000-0005-0000-0000-0000D50A0000}"/>
    <cellStyle name="통_토목내역서_파주 북시티(이채)제출_성남올림픽 어을림 가실행작성" xfId="2769" xr:uid="{00000000-0005-0000-0000-0000D60A0000}"/>
    <cellStyle name="통_토목내역서_파주 북시티(이채)제출_오류동(가실행작성중)" xfId="2770" xr:uid="{00000000-0005-0000-0000-0000D70A0000}"/>
    <cellStyle name="통_토목내역서_파주 북시티(이채)제출_오류동(가실행작성중)-1" xfId="2771" xr:uid="{00000000-0005-0000-0000-0000D80A0000}"/>
    <cellStyle name="통_토목내역서_파주 북시티(전체)제출(변경전)" xfId="2772" xr:uid="{00000000-0005-0000-0000-0000D90A0000}"/>
    <cellStyle name="통_토목내역서_파주 북시티(전체)제출(변경전)_금호건설 샘플내역" xfId="2773" xr:uid="{00000000-0005-0000-0000-0000DA0A0000}"/>
    <cellStyle name="통_토목내역서_파주 북시티(전체)제출(변경전)_금호건설(오류3구역)AA" xfId="2774" xr:uid="{00000000-0005-0000-0000-0000DB0A0000}"/>
    <cellStyle name="통_토목내역서_파주 북시티(전체)제출(변경전)_면목동 용마산어울림 가실행작성(04.11.30)" xfId="2775" xr:uid="{00000000-0005-0000-0000-0000DC0A0000}"/>
    <cellStyle name="통_토목내역서_파주 북시티(전체)제출(변경전)_성남올림픽 어을림 가실행작성" xfId="2776" xr:uid="{00000000-0005-0000-0000-0000DD0A0000}"/>
    <cellStyle name="통_토목내역서_파주 북시티(전체)제출(변경전)_오류동(가실행작성중)" xfId="2777" xr:uid="{00000000-0005-0000-0000-0000DE0A0000}"/>
    <cellStyle name="통_토목내역서_파주 북시티(전체)제출(변경전)_오류동(가실행작성중)-1" xfId="2778" xr:uid="{00000000-0005-0000-0000-0000DF0A0000}"/>
    <cellStyle name="통_파주 BOOK CITY(통보용)" xfId="2779" xr:uid="{00000000-0005-0000-0000-0000E00A0000}"/>
    <cellStyle name="통_파주 BOOK CITY(통보용)_금호건설 샘플내역" xfId="2780" xr:uid="{00000000-0005-0000-0000-0000E10A0000}"/>
    <cellStyle name="통_파주 BOOK CITY(통보용)_금호건설(오류3구역)AA" xfId="2781" xr:uid="{00000000-0005-0000-0000-0000E20A0000}"/>
    <cellStyle name="통_파주 BOOK CITY(통보용)_면목동 용마산어울림 가실행작성(04.11.30)" xfId="2782" xr:uid="{00000000-0005-0000-0000-0000E30A0000}"/>
    <cellStyle name="통_파주 BOOK CITY(통보용)_성남올림픽 어을림 가실행작성" xfId="2783" xr:uid="{00000000-0005-0000-0000-0000E40A0000}"/>
    <cellStyle name="통_파주 BOOK CITY(통보용)_오류동(가실행작성중)" xfId="2784" xr:uid="{00000000-0005-0000-0000-0000E50A0000}"/>
    <cellStyle name="통_파주 BOOK CITY(통보용)_오류동(가실행작성중)-1" xfId="2785" xr:uid="{00000000-0005-0000-0000-0000E60A0000}"/>
    <cellStyle name="통_파주 BOOK CITY가실행내역" xfId="2786" xr:uid="{00000000-0005-0000-0000-0000E70A0000}"/>
    <cellStyle name="통_파주 BOOK CITY가실행내역_금호건설 샘플내역" xfId="2787" xr:uid="{00000000-0005-0000-0000-0000E80A0000}"/>
    <cellStyle name="통_파주 BOOK CITY가실행내역_금호건설(오류3구역)AA" xfId="2788" xr:uid="{00000000-0005-0000-0000-0000E90A0000}"/>
    <cellStyle name="통_파주 BOOK CITY가실행내역_면목동 용마산어울림 가실행작성(04.11.30)" xfId="2789" xr:uid="{00000000-0005-0000-0000-0000EA0A0000}"/>
    <cellStyle name="통_파주 BOOK CITY가실행내역_성남올림픽 어을림 가실행작성" xfId="2790" xr:uid="{00000000-0005-0000-0000-0000EB0A0000}"/>
    <cellStyle name="통_파주 BOOK CITY가실행내역_오류동(가실행작성중)" xfId="2791" xr:uid="{00000000-0005-0000-0000-0000EC0A0000}"/>
    <cellStyle name="통_파주 BOOK CITY가실행내역_오류동(가실행작성중)-1" xfId="2792" xr:uid="{00000000-0005-0000-0000-0000ED0A0000}"/>
    <cellStyle name="통_파주 북시티(이채)제출" xfId="2793" xr:uid="{00000000-0005-0000-0000-0000EE0A0000}"/>
    <cellStyle name="통_파주 북시티(이채)제출_금호건설 샘플내역" xfId="2794" xr:uid="{00000000-0005-0000-0000-0000EF0A0000}"/>
    <cellStyle name="통_파주 북시티(이채)제출_금호건설(오류3구역)AA" xfId="2795" xr:uid="{00000000-0005-0000-0000-0000F00A0000}"/>
    <cellStyle name="통_파주 북시티(이채)제출_면목동 용마산어울림 가실행작성(04.11.30)" xfId="2796" xr:uid="{00000000-0005-0000-0000-0000F10A0000}"/>
    <cellStyle name="통_파주 북시티(이채)제출_성남올림픽 어을림 가실행작성" xfId="2797" xr:uid="{00000000-0005-0000-0000-0000F20A0000}"/>
    <cellStyle name="통_파주 북시티(이채)제출_오류동(가실행작성중)" xfId="2798" xr:uid="{00000000-0005-0000-0000-0000F30A0000}"/>
    <cellStyle name="통_파주 북시티(이채)제출_오류동(가실행작성중)-1" xfId="2799" xr:uid="{00000000-0005-0000-0000-0000F40A0000}"/>
    <cellStyle name="통_파주 북시티(전체)제출(변경전)" xfId="2800" xr:uid="{00000000-0005-0000-0000-0000F50A0000}"/>
    <cellStyle name="통_파주 북시티(전체)제출(변경전)_금호건설 샘플내역" xfId="2801" xr:uid="{00000000-0005-0000-0000-0000F60A0000}"/>
    <cellStyle name="통_파주 북시티(전체)제출(변경전)_금호건설(오류3구역)AA" xfId="2802" xr:uid="{00000000-0005-0000-0000-0000F70A0000}"/>
    <cellStyle name="통_파주 북시티(전체)제출(변경전)_면목동 용마산어울림 가실행작성(04.11.30)" xfId="2803" xr:uid="{00000000-0005-0000-0000-0000F80A0000}"/>
    <cellStyle name="통_파주 북시티(전체)제출(변경전)_성남올림픽 어을림 가실행작성" xfId="2804" xr:uid="{00000000-0005-0000-0000-0000F90A0000}"/>
    <cellStyle name="통_파주 북시티(전체)제출(변경전)_오류동(가실행작성중)" xfId="2805" xr:uid="{00000000-0005-0000-0000-0000FA0A0000}"/>
    <cellStyle name="통_파주 북시티(전체)제출(변경전)_오류동(가실행작성중)-1" xfId="2806" xr:uid="{00000000-0005-0000-0000-0000FB0A0000}"/>
    <cellStyle name="통화 [" xfId="2807" xr:uid="{00000000-0005-0000-0000-0000FC0A0000}"/>
    <cellStyle name="通貨 [0.00]_laroux" xfId="2808" xr:uid="{00000000-0005-0000-0000-0000FD0A0000}"/>
    <cellStyle name="통화 [0] 10" xfId="2809" xr:uid="{00000000-0005-0000-0000-0000FE0A0000}"/>
    <cellStyle name="통화 [0] 11" xfId="2810" xr:uid="{00000000-0005-0000-0000-0000FF0A0000}"/>
    <cellStyle name="통화 [0] 12" xfId="2811" xr:uid="{00000000-0005-0000-0000-0000000B0000}"/>
    <cellStyle name="통화 [0] 13" xfId="2812" xr:uid="{00000000-0005-0000-0000-0000010B0000}"/>
    <cellStyle name="통화 [0] 13 2" xfId="3206" xr:uid="{00000000-0005-0000-0000-0000020B0000}"/>
    <cellStyle name="통화 [0] 14" xfId="2813" xr:uid="{00000000-0005-0000-0000-0000030B0000}"/>
    <cellStyle name="통화 [0] 15" xfId="2814" xr:uid="{00000000-0005-0000-0000-0000040B0000}"/>
    <cellStyle name="통화 [0] 16" xfId="2815" xr:uid="{00000000-0005-0000-0000-0000050B0000}"/>
    <cellStyle name="통화 [0] 17" xfId="2816" xr:uid="{00000000-0005-0000-0000-0000060B0000}"/>
    <cellStyle name="통화 [0] 18" xfId="2817" xr:uid="{00000000-0005-0000-0000-0000070B0000}"/>
    <cellStyle name="통화 [0] 19" xfId="2818" xr:uid="{00000000-0005-0000-0000-0000080B0000}"/>
    <cellStyle name="통화 [0] 2" xfId="2819" xr:uid="{00000000-0005-0000-0000-0000090B0000}"/>
    <cellStyle name="통화 [0] 2 10" xfId="2820" xr:uid="{00000000-0005-0000-0000-00000A0B0000}"/>
    <cellStyle name="통화 [0] 2 2" xfId="2821" xr:uid="{00000000-0005-0000-0000-00000B0B0000}"/>
    <cellStyle name="통화 [0] 2 2 2" xfId="2822" xr:uid="{00000000-0005-0000-0000-00000C0B0000}"/>
    <cellStyle name="통화 [0] 2 3" xfId="2823" xr:uid="{00000000-0005-0000-0000-00000D0B0000}"/>
    <cellStyle name="통화 [0] 2 4" xfId="2824" xr:uid="{00000000-0005-0000-0000-00000E0B0000}"/>
    <cellStyle name="통화 [0] 2 5" xfId="2825" xr:uid="{00000000-0005-0000-0000-00000F0B0000}"/>
    <cellStyle name="통화 [0] 2 6" xfId="2826" xr:uid="{00000000-0005-0000-0000-0000100B0000}"/>
    <cellStyle name="통화 [0] 2 7" xfId="2827" xr:uid="{00000000-0005-0000-0000-0000110B0000}"/>
    <cellStyle name="통화 [0] 2 8" xfId="2828" xr:uid="{00000000-0005-0000-0000-0000120B0000}"/>
    <cellStyle name="통화 [0] 2 9" xfId="2829" xr:uid="{00000000-0005-0000-0000-0000130B0000}"/>
    <cellStyle name="통화 [0] 20" xfId="2830" xr:uid="{00000000-0005-0000-0000-0000140B0000}"/>
    <cellStyle name="통화 [0] 3" xfId="2831" xr:uid="{00000000-0005-0000-0000-0000150B0000}"/>
    <cellStyle name="통화 [0] 3 2" xfId="2832" xr:uid="{00000000-0005-0000-0000-0000160B0000}"/>
    <cellStyle name="통화 [0] 4" xfId="2833" xr:uid="{00000000-0005-0000-0000-0000170B0000}"/>
    <cellStyle name="통화 [0] 4 2" xfId="2834" xr:uid="{00000000-0005-0000-0000-0000180B0000}"/>
    <cellStyle name="통화 [0] 4 3" xfId="2835" xr:uid="{00000000-0005-0000-0000-0000190B0000}"/>
    <cellStyle name="통화 [0] 4 4" xfId="2836" xr:uid="{00000000-0005-0000-0000-00001A0B0000}"/>
    <cellStyle name="통화 [0] 5" xfId="2837" xr:uid="{00000000-0005-0000-0000-00001B0B0000}"/>
    <cellStyle name="통화 [0] 6" xfId="2838" xr:uid="{00000000-0005-0000-0000-00001C0B0000}"/>
    <cellStyle name="통화 [0] 7" xfId="2839" xr:uid="{00000000-0005-0000-0000-00001D0B0000}"/>
    <cellStyle name="통화 [0] 8" xfId="2840" xr:uid="{00000000-0005-0000-0000-00001E0B0000}"/>
    <cellStyle name="통화 [0] 9" xfId="2841" xr:uid="{00000000-0005-0000-0000-00001F0B0000}"/>
    <cellStyle name="통화 10" xfId="2842" xr:uid="{00000000-0005-0000-0000-0000200B0000}"/>
    <cellStyle name="통화 11" xfId="2843" xr:uid="{00000000-0005-0000-0000-0000210B0000}"/>
    <cellStyle name="통화 12" xfId="2844" xr:uid="{00000000-0005-0000-0000-0000220B0000}"/>
    <cellStyle name="통화 13" xfId="2845" xr:uid="{00000000-0005-0000-0000-0000230B0000}"/>
    <cellStyle name="통화 14" xfId="2846" xr:uid="{00000000-0005-0000-0000-0000240B0000}"/>
    <cellStyle name="통화 15" xfId="2847" xr:uid="{00000000-0005-0000-0000-0000250B0000}"/>
    <cellStyle name="통화 16" xfId="2848" xr:uid="{00000000-0005-0000-0000-0000260B0000}"/>
    <cellStyle name="통화 17" xfId="2849" xr:uid="{00000000-0005-0000-0000-0000270B0000}"/>
    <cellStyle name="통화 18" xfId="2850" xr:uid="{00000000-0005-0000-0000-0000280B0000}"/>
    <cellStyle name="통화 19" xfId="2851" xr:uid="{00000000-0005-0000-0000-0000290B0000}"/>
    <cellStyle name="통화 2" xfId="2852" xr:uid="{00000000-0005-0000-0000-00002A0B0000}"/>
    <cellStyle name="통화 2 2" xfId="2853" xr:uid="{00000000-0005-0000-0000-00002B0B0000}"/>
    <cellStyle name="통화 20" xfId="2854" xr:uid="{00000000-0005-0000-0000-00002C0B0000}"/>
    <cellStyle name="통화 21" xfId="2855" xr:uid="{00000000-0005-0000-0000-00002D0B0000}"/>
    <cellStyle name="통화 21 2" xfId="2856" xr:uid="{00000000-0005-0000-0000-00002E0B0000}"/>
    <cellStyle name="통화 21 3" xfId="2857" xr:uid="{00000000-0005-0000-0000-00002F0B0000}"/>
    <cellStyle name="통화 22" xfId="2858" xr:uid="{00000000-0005-0000-0000-0000300B0000}"/>
    <cellStyle name="통화 22 2" xfId="2859" xr:uid="{00000000-0005-0000-0000-0000310B0000}"/>
    <cellStyle name="통화 22 3" xfId="2860" xr:uid="{00000000-0005-0000-0000-0000320B0000}"/>
    <cellStyle name="통화 23" xfId="2861" xr:uid="{00000000-0005-0000-0000-0000330B0000}"/>
    <cellStyle name="통화 23 2" xfId="2862" xr:uid="{00000000-0005-0000-0000-0000340B0000}"/>
    <cellStyle name="통화 23 3" xfId="2863" xr:uid="{00000000-0005-0000-0000-0000350B0000}"/>
    <cellStyle name="통화 24" xfId="2864" xr:uid="{00000000-0005-0000-0000-0000360B0000}"/>
    <cellStyle name="통화 24 2" xfId="2865" xr:uid="{00000000-0005-0000-0000-0000370B0000}"/>
    <cellStyle name="통화 24 3" xfId="2866" xr:uid="{00000000-0005-0000-0000-0000380B0000}"/>
    <cellStyle name="통화 25" xfId="2867" xr:uid="{00000000-0005-0000-0000-0000390B0000}"/>
    <cellStyle name="통화 25 2" xfId="2868" xr:uid="{00000000-0005-0000-0000-00003A0B0000}"/>
    <cellStyle name="통화 25 3" xfId="2869" xr:uid="{00000000-0005-0000-0000-00003B0B0000}"/>
    <cellStyle name="통화 26" xfId="2870" xr:uid="{00000000-0005-0000-0000-00003C0B0000}"/>
    <cellStyle name="통화 27" xfId="2871" xr:uid="{00000000-0005-0000-0000-00003D0B0000}"/>
    <cellStyle name="통화 28" xfId="2872" xr:uid="{00000000-0005-0000-0000-00003E0B0000}"/>
    <cellStyle name="통화 29" xfId="2873" xr:uid="{00000000-0005-0000-0000-00003F0B0000}"/>
    <cellStyle name="통화 3" xfId="2874" xr:uid="{00000000-0005-0000-0000-0000400B0000}"/>
    <cellStyle name="통화 30" xfId="2875" xr:uid="{00000000-0005-0000-0000-0000410B0000}"/>
    <cellStyle name="통화 31" xfId="2876" xr:uid="{00000000-0005-0000-0000-0000420B0000}"/>
    <cellStyle name="통화 32" xfId="2877" xr:uid="{00000000-0005-0000-0000-0000430B0000}"/>
    <cellStyle name="통화 33" xfId="2878" xr:uid="{00000000-0005-0000-0000-0000440B0000}"/>
    <cellStyle name="통화 34" xfId="2879" xr:uid="{00000000-0005-0000-0000-0000450B0000}"/>
    <cellStyle name="통화 4" xfId="2880" xr:uid="{00000000-0005-0000-0000-0000460B0000}"/>
    <cellStyle name="통화 5" xfId="2881" xr:uid="{00000000-0005-0000-0000-0000470B0000}"/>
    <cellStyle name="통화 6" xfId="2882" xr:uid="{00000000-0005-0000-0000-0000480B0000}"/>
    <cellStyle name="통화 7" xfId="2883" xr:uid="{00000000-0005-0000-0000-0000490B0000}"/>
    <cellStyle name="통화 8" xfId="2884" xr:uid="{00000000-0005-0000-0000-00004A0B0000}"/>
    <cellStyle name="통화 9" xfId="2885" xr:uid="{00000000-0005-0000-0000-00004B0B0000}"/>
    <cellStyle name="通貨_laroux" xfId="2886" xr:uid="{00000000-0005-0000-0000-00004C0B0000}"/>
    <cellStyle name="퍼센트" xfId="2887" xr:uid="{00000000-0005-0000-0000-00004D0B0000}"/>
    <cellStyle name="표" xfId="2888" xr:uid="{00000000-0005-0000-0000-00004E0B0000}"/>
    <cellStyle name="표_BOOKCITY(전기)" xfId="2889" xr:uid="{00000000-0005-0000-0000-00004F0B0000}"/>
    <cellStyle name="표_BOOKCITY(전기)_금호건설 샘플내역" xfId="2890" xr:uid="{00000000-0005-0000-0000-0000500B0000}"/>
    <cellStyle name="표_BOOKCITY(전기)_금호건설(오류3구역)AA" xfId="2891" xr:uid="{00000000-0005-0000-0000-0000510B0000}"/>
    <cellStyle name="표_BOOKCITY(전기)_면목동 용마산어울림 가실행작성(04.11.30)" xfId="2892" xr:uid="{00000000-0005-0000-0000-0000520B0000}"/>
    <cellStyle name="표_BOOKCITY(전기)_성남올림픽 어을림 가실행작성" xfId="2893" xr:uid="{00000000-0005-0000-0000-0000530B0000}"/>
    <cellStyle name="표_BOOKCITY(전기)_오류동(가실행작성중)" xfId="2894" xr:uid="{00000000-0005-0000-0000-0000540B0000}"/>
    <cellStyle name="표_BOOKCITY(전기)_오류동(가실행작성중)-1" xfId="2895" xr:uid="{00000000-0005-0000-0000-0000550B0000}"/>
    <cellStyle name="표_공설운동진입(가실행)" xfId="2896" xr:uid="{00000000-0005-0000-0000-0000560B0000}"/>
    <cellStyle name="표_공설운동진입(가실행)_BOOKCITY(전기)" xfId="2897" xr:uid="{00000000-0005-0000-0000-0000570B0000}"/>
    <cellStyle name="표_공설운동진입(가실행)_BOOKCITY(전기)_금호건설 샘플내역" xfId="2898" xr:uid="{00000000-0005-0000-0000-0000580B0000}"/>
    <cellStyle name="표_공설운동진입(가실행)_BOOKCITY(전기)_금호건설(오류3구역)AA" xfId="2899" xr:uid="{00000000-0005-0000-0000-0000590B0000}"/>
    <cellStyle name="표_공설운동진입(가실행)_BOOKCITY(전기)_면목동 용마산어울림 가실행작성(04.11.30)" xfId="2900" xr:uid="{00000000-0005-0000-0000-00005A0B0000}"/>
    <cellStyle name="표_공설운동진입(가실행)_BOOKCITY(전기)_성남올림픽 어을림 가실행작성" xfId="2901" xr:uid="{00000000-0005-0000-0000-00005B0B0000}"/>
    <cellStyle name="표_공설운동진입(가실행)_BOOKCITY(전기)_오류동(가실행작성중)" xfId="2902" xr:uid="{00000000-0005-0000-0000-00005C0B0000}"/>
    <cellStyle name="표_공설운동진입(가실행)_BOOKCITY(전기)_오류동(가실행작성중)-1" xfId="2903" xr:uid="{00000000-0005-0000-0000-00005D0B0000}"/>
    <cellStyle name="표_공설운동진입(가실행)_금호건설 샘플내역" xfId="2904" xr:uid="{00000000-0005-0000-0000-00005E0B0000}"/>
    <cellStyle name="표_공설운동진입(가실행)_금호건설(오류3구역)AA" xfId="2905" xr:uid="{00000000-0005-0000-0000-00005F0B0000}"/>
    <cellStyle name="표_공설운동진입(가실행)_면목동 용마산어울림 가실행작성(04.11.30)" xfId="2906" xr:uid="{00000000-0005-0000-0000-0000600B0000}"/>
    <cellStyle name="표_공설운동진입(가실행)_사본 - 파주 북시티(이채)" xfId="2907" xr:uid="{00000000-0005-0000-0000-0000610B0000}"/>
    <cellStyle name="표_공설운동진입(가실행)_사본 - 파주 북시티(이채)_금호건설 샘플내역" xfId="2908" xr:uid="{00000000-0005-0000-0000-0000620B0000}"/>
    <cellStyle name="표_공설운동진입(가실행)_사본 - 파주 북시티(이채)_금호건설(오류3구역)AA" xfId="2909" xr:uid="{00000000-0005-0000-0000-0000630B0000}"/>
    <cellStyle name="표_공설운동진입(가실행)_사본 - 파주 북시티(이채)_면목동 용마산어울림 가실행작성(04.11.30)" xfId="2910" xr:uid="{00000000-0005-0000-0000-0000640B0000}"/>
    <cellStyle name="표_공설운동진입(가실행)_사본 - 파주 북시티(이채)_성남올림픽 어을림 가실행작성" xfId="2911" xr:uid="{00000000-0005-0000-0000-0000650B0000}"/>
    <cellStyle name="표_공설운동진입(가실행)_사본 - 파주 북시티(이채)_오류동(가실행작성중)" xfId="2912" xr:uid="{00000000-0005-0000-0000-0000660B0000}"/>
    <cellStyle name="표_공설운동진입(가실행)_사본 - 파주 북시티(이채)_오류동(가실행작성중)-1" xfId="2913" xr:uid="{00000000-0005-0000-0000-0000670B0000}"/>
    <cellStyle name="표_공설운동진입(가실행)_성남올림픽 어을림 가실행작성" xfId="2914" xr:uid="{00000000-0005-0000-0000-0000680B0000}"/>
    <cellStyle name="표_공설운동진입(가실행)_오류동(가실행작성중)" xfId="2915" xr:uid="{00000000-0005-0000-0000-0000690B0000}"/>
    <cellStyle name="표_공설운동진입(가실행)_오류동(가실행작성중)-1" xfId="2916" xr:uid="{00000000-0005-0000-0000-00006A0B0000}"/>
    <cellStyle name="표_공설운동진입(가실행)_파주 BOOK CITY(통보용)" xfId="2917" xr:uid="{00000000-0005-0000-0000-00006B0B0000}"/>
    <cellStyle name="표_공설운동진입(가실행)_파주 BOOK CITY(통보용)_금호건설 샘플내역" xfId="2918" xr:uid="{00000000-0005-0000-0000-00006C0B0000}"/>
    <cellStyle name="표_공설운동진입(가실행)_파주 BOOK CITY(통보용)_금호건설(오류3구역)AA" xfId="2919" xr:uid="{00000000-0005-0000-0000-00006D0B0000}"/>
    <cellStyle name="표_공설운동진입(가실행)_파주 BOOK CITY(통보용)_면목동 용마산어울림 가실행작성(04.11.30)" xfId="2920" xr:uid="{00000000-0005-0000-0000-00006E0B0000}"/>
    <cellStyle name="표_공설운동진입(가실행)_파주 BOOK CITY(통보용)_성남올림픽 어을림 가실행작성" xfId="2921" xr:uid="{00000000-0005-0000-0000-00006F0B0000}"/>
    <cellStyle name="표_공설운동진입(가실행)_파주 BOOK CITY(통보용)_오류동(가실행작성중)" xfId="2922" xr:uid="{00000000-0005-0000-0000-0000700B0000}"/>
    <cellStyle name="표_공설운동진입(가실행)_파주 BOOK CITY(통보용)_오류동(가실행작성중)-1" xfId="2923" xr:uid="{00000000-0005-0000-0000-0000710B0000}"/>
    <cellStyle name="표_공설운동진입(가실행)_파주 BOOK CITY가실행내역" xfId="2924" xr:uid="{00000000-0005-0000-0000-0000720B0000}"/>
    <cellStyle name="표_공설운동진입(가실행)_파주 BOOK CITY가실행내역_금호건설 샘플내역" xfId="2925" xr:uid="{00000000-0005-0000-0000-0000730B0000}"/>
    <cellStyle name="표_공설운동진입(가실행)_파주 BOOK CITY가실행내역_금호건설(오류3구역)AA" xfId="2926" xr:uid="{00000000-0005-0000-0000-0000740B0000}"/>
    <cellStyle name="표_공설운동진입(가실행)_파주 BOOK CITY가실행내역_면목동 용마산어울림 가실행작성(04.11.30)" xfId="2927" xr:uid="{00000000-0005-0000-0000-0000750B0000}"/>
    <cellStyle name="표_공설운동진입(가실행)_파주 BOOK CITY가실행내역_성남올림픽 어을림 가실행작성" xfId="2928" xr:uid="{00000000-0005-0000-0000-0000760B0000}"/>
    <cellStyle name="표_공설운동진입(가실행)_파주 BOOK CITY가실행내역_오류동(가실행작성중)" xfId="2929" xr:uid="{00000000-0005-0000-0000-0000770B0000}"/>
    <cellStyle name="표_공설운동진입(가실행)_파주 BOOK CITY가실행내역_오류동(가실행작성중)-1" xfId="2930" xr:uid="{00000000-0005-0000-0000-0000780B0000}"/>
    <cellStyle name="표_공설운동진입(가실행)_파주 북시티(이채)제출" xfId="2931" xr:uid="{00000000-0005-0000-0000-0000790B0000}"/>
    <cellStyle name="표_공설운동진입(가실행)_파주 북시티(이채)제출_금호건설 샘플내역" xfId="2932" xr:uid="{00000000-0005-0000-0000-00007A0B0000}"/>
    <cellStyle name="표_공설운동진입(가실행)_파주 북시티(이채)제출_금호건설(오류3구역)AA" xfId="2933" xr:uid="{00000000-0005-0000-0000-00007B0B0000}"/>
    <cellStyle name="표_공설운동진입(가실행)_파주 북시티(이채)제출_면목동 용마산어울림 가실행작성(04.11.30)" xfId="2934" xr:uid="{00000000-0005-0000-0000-00007C0B0000}"/>
    <cellStyle name="표_공설운동진입(가실행)_파주 북시티(이채)제출_성남올림픽 어을림 가실행작성" xfId="2935" xr:uid="{00000000-0005-0000-0000-00007D0B0000}"/>
    <cellStyle name="표_공설운동진입(가실행)_파주 북시티(이채)제출_오류동(가실행작성중)" xfId="2936" xr:uid="{00000000-0005-0000-0000-00007E0B0000}"/>
    <cellStyle name="표_공설운동진입(가실행)_파주 북시티(이채)제출_오류동(가실행작성중)-1" xfId="2937" xr:uid="{00000000-0005-0000-0000-00007F0B0000}"/>
    <cellStyle name="표_공설운동진입(가실행)_파주 북시티(전체)제출(변경전)" xfId="2938" xr:uid="{00000000-0005-0000-0000-0000800B0000}"/>
    <cellStyle name="표_공설운동진입(가실행)_파주 북시티(전체)제출(변경전)_금호건설 샘플내역" xfId="2939" xr:uid="{00000000-0005-0000-0000-0000810B0000}"/>
    <cellStyle name="표_공설운동진입(가실행)_파주 북시티(전체)제출(변경전)_금호건설(오류3구역)AA" xfId="2940" xr:uid="{00000000-0005-0000-0000-0000820B0000}"/>
    <cellStyle name="표_공설운동진입(가실행)_파주 북시티(전체)제출(변경전)_면목동 용마산어울림 가실행작성(04.11.30)" xfId="2941" xr:uid="{00000000-0005-0000-0000-0000830B0000}"/>
    <cellStyle name="표_공설운동진입(가실행)_파주 북시티(전체)제출(변경전)_성남올림픽 어을림 가실행작성" xfId="2942" xr:uid="{00000000-0005-0000-0000-0000840B0000}"/>
    <cellStyle name="표_공설운동진입(가실행)_파주 북시티(전체)제출(변경전)_오류동(가실행작성중)" xfId="2943" xr:uid="{00000000-0005-0000-0000-0000850B0000}"/>
    <cellStyle name="표_공설운동진입(가실행)_파주 북시티(전체)제출(변경전)_오류동(가실행작성중)-1" xfId="2944" xr:uid="{00000000-0005-0000-0000-0000860B0000}"/>
    <cellStyle name="표_금호건설 샘플내역" xfId="2945" xr:uid="{00000000-0005-0000-0000-0000870B0000}"/>
    <cellStyle name="표_금호건설(오류3구역)AA" xfId="2946" xr:uid="{00000000-0005-0000-0000-0000880B0000}"/>
    <cellStyle name="표_면목동 용마산어울림 가실행작성(04.11.30)" xfId="2947" xr:uid="{00000000-0005-0000-0000-0000890B0000}"/>
    <cellStyle name="표_사본 - 파주 북시티(이채)" xfId="2948" xr:uid="{00000000-0005-0000-0000-00008A0B0000}"/>
    <cellStyle name="표_사본 - 파주 북시티(이채)_금호건설 샘플내역" xfId="2949" xr:uid="{00000000-0005-0000-0000-00008B0B0000}"/>
    <cellStyle name="표_사본 - 파주 북시티(이채)_금호건설(오류3구역)AA" xfId="2950" xr:uid="{00000000-0005-0000-0000-00008C0B0000}"/>
    <cellStyle name="표_사본 - 파주 북시티(이채)_면목동 용마산어울림 가실행작성(04.11.30)" xfId="2951" xr:uid="{00000000-0005-0000-0000-00008D0B0000}"/>
    <cellStyle name="표_사본 - 파주 북시티(이채)_성남올림픽 어을림 가실행작성" xfId="2952" xr:uid="{00000000-0005-0000-0000-00008E0B0000}"/>
    <cellStyle name="표_사본 - 파주 북시티(이채)_오류동(가실행작성중)" xfId="2953" xr:uid="{00000000-0005-0000-0000-00008F0B0000}"/>
    <cellStyle name="표_사본 - 파주 북시티(이채)_오류동(가실행작성중)-1" xfId="2954" xr:uid="{00000000-0005-0000-0000-0000900B0000}"/>
    <cellStyle name="표_성남올림픽 어을림 가실행작성" xfId="2955" xr:uid="{00000000-0005-0000-0000-0000910B0000}"/>
    <cellStyle name="표_오류동(가실행작성중)" xfId="2956" xr:uid="{00000000-0005-0000-0000-0000920B0000}"/>
    <cellStyle name="표_오류동(가실행작성중)-1" xfId="2957" xr:uid="{00000000-0005-0000-0000-0000930B0000}"/>
    <cellStyle name="표_토목내역서" xfId="2958" xr:uid="{00000000-0005-0000-0000-0000940B0000}"/>
    <cellStyle name="표_토목내역서_BOOKCITY(전기)" xfId="2959" xr:uid="{00000000-0005-0000-0000-0000950B0000}"/>
    <cellStyle name="표_토목내역서_BOOKCITY(전기)_금호건설 샘플내역" xfId="2960" xr:uid="{00000000-0005-0000-0000-0000960B0000}"/>
    <cellStyle name="표_토목내역서_BOOKCITY(전기)_금호건설(오류3구역)AA" xfId="2961" xr:uid="{00000000-0005-0000-0000-0000970B0000}"/>
    <cellStyle name="표_토목내역서_BOOKCITY(전기)_면목동 용마산어울림 가실행작성(04.11.30)" xfId="2962" xr:uid="{00000000-0005-0000-0000-0000980B0000}"/>
    <cellStyle name="표_토목내역서_BOOKCITY(전기)_성남올림픽 어을림 가실행작성" xfId="2963" xr:uid="{00000000-0005-0000-0000-0000990B0000}"/>
    <cellStyle name="표_토목내역서_BOOKCITY(전기)_오류동(가실행작성중)" xfId="2964" xr:uid="{00000000-0005-0000-0000-00009A0B0000}"/>
    <cellStyle name="표_토목내역서_BOOKCITY(전기)_오류동(가실행작성중)-1" xfId="2965" xr:uid="{00000000-0005-0000-0000-00009B0B0000}"/>
    <cellStyle name="표_토목내역서_공설운동진입(가실행)" xfId="2966" xr:uid="{00000000-0005-0000-0000-00009C0B0000}"/>
    <cellStyle name="표_토목내역서_공설운동진입(가실행)_BOOKCITY(전기)" xfId="2967" xr:uid="{00000000-0005-0000-0000-00009D0B0000}"/>
    <cellStyle name="표_토목내역서_공설운동진입(가실행)_BOOKCITY(전기)_금호건설 샘플내역" xfId="2968" xr:uid="{00000000-0005-0000-0000-00009E0B0000}"/>
    <cellStyle name="표_토목내역서_공설운동진입(가실행)_BOOKCITY(전기)_금호건설(오류3구역)AA" xfId="2969" xr:uid="{00000000-0005-0000-0000-00009F0B0000}"/>
    <cellStyle name="표_토목내역서_공설운동진입(가실행)_BOOKCITY(전기)_면목동 용마산어울림 가실행작성(04.11.30)" xfId="2970" xr:uid="{00000000-0005-0000-0000-0000A00B0000}"/>
    <cellStyle name="표_토목내역서_공설운동진입(가실행)_BOOKCITY(전기)_성남올림픽 어을림 가실행작성" xfId="2971" xr:uid="{00000000-0005-0000-0000-0000A10B0000}"/>
    <cellStyle name="표_토목내역서_공설운동진입(가실행)_BOOKCITY(전기)_오류동(가실행작성중)" xfId="2972" xr:uid="{00000000-0005-0000-0000-0000A20B0000}"/>
    <cellStyle name="표_토목내역서_공설운동진입(가실행)_BOOKCITY(전기)_오류동(가실행작성중)-1" xfId="2973" xr:uid="{00000000-0005-0000-0000-0000A30B0000}"/>
    <cellStyle name="표_토목내역서_공설운동진입(가실행)_금호건설 샘플내역" xfId="2974" xr:uid="{00000000-0005-0000-0000-0000A40B0000}"/>
    <cellStyle name="표_토목내역서_공설운동진입(가실행)_금호건설(오류3구역)AA" xfId="2975" xr:uid="{00000000-0005-0000-0000-0000A50B0000}"/>
    <cellStyle name="표_토목내역서_공설운동진입(가실행)_면목동 용마산어울림 가실행작성(04.11.30)" xfId="2976" xr:uid="{00000000-0005-0000-0000-0000A60B0000}"/>
    <cellStyle name="표_토목내역서_공설운동진입(가실행)_사본 - 파주 북시티(이채)" xfId="2977" xr:uid="{00000000-0005-0000-0000-0000A70B0000}"/>
    <cellStyle name="표_토목내역서_공설운동진입(가실행)_사본 - 파주 북시티(이채)_금호건설 샘플내역" xfId="2978" xr:uid="{00000000-0005-0000-0000-0000A80B0000}"/>
    <cellStyle name="표_토목내역서_공설운동진입(가실행)_사본 - 파주 북시티(이채)_금호건설(오류3구역)AA" xfId="2979" xr:uid="{00000000-0005-0000-0000-0000A90B0000}"/>
    <cellStyle name="표_토목내역서_공설운동진입(가실행)_사본 - 파주 북시티(이채)_면목동 용마산어울림 가실행작성(04.11.30)" xfId="2980" xr:uid="{00000000-0005-0000-0000-0000AA0B0000}"/>
    <cellStyle name="표_토목내역서_공설운동진입(가실행)_사본 - 파주 북시티(이채)_성남올림픽 어을림 가실행작성" xfId="2981" xr:uid="{00000000-0005-0000-0000-0000AB0B0000}"/>
    <cellStyle name="표_토목내역서_공설운동진입(가실행)_사본 - 파주 북시티(이채)_오류동(가실행작성중)" xfId="2982" xr:uid="{00000000-0005-0000-0000-0000AC0B0000}"/>
    <cellStyle name="표_토목내역서_공설운동진입(가실행)_사본 - 파주 북시티(이채)_오류동(가실행작성중)-1" xfId="2983" xr:uid="{00000000-0005-0000-0000-0000AD0B0000}"/>
    <cellStyle name="표_토목내역서_공설운동진입(가실행)_성남올림픽 어을림 가실행작성" xfId="2984" xr:uid="{00000000-0005-0000-0000-0000AE0B0000}"/>
    <cellStyle name="표_토목내역서_공설운동진입(가실행)_오류동(가실행작성중)" xfId="2985" xr:uid="{00000000-0005-0000-0000-0000AF0B0000}"/>
    <cellStyle name="표_토목내역서_공설운동진입(가실행)_오류동(가실행작성중)-1" xfId="2986" xr:uid="{00000000-0005-0000-0000-0000B00B0000}"/>
    <cellStyle name="표_토목내역서_공설운동진입(가실행)_파주 BOOK CITY(통보용)" xfId="2987" xr:uid="{00000000-0005-0000-0000-0000B10B0000}"/>
    <cellStyle name="표_토목내역서_공설운동진입(가실행)_파주 BOOK CITY(통보용)_금호건설 샘플내역" xfId="2988" xr:uid="{00000000-0005-0000-0000-0000B20B0000}"/>
    <cellStyle name="표_토목내역서_공설운동진입(가실행)_파주 BOOK CITY(통보용)_금호건설(오류3구역)AA" xfId="2989" xr:uid="{00000000-0005-0000-0000-0000B30B0000}"/>
    <cellStyle name="표_토목내역서_공설운동진입(가실행)_파주 BOOK CITY(통보용)_면목동 용마산어울림 가실행작성(04.11.30)" xfId="2990" xr:uid="{00000000-0005-0000-0000-0000B40B0000}"/>
    <cellStyle name="표_토목내역서_공설운동진입(가실행)_파주 BOOK CITY(통보용)_성남올림픽 어을림 가실행작성" xfId="2991" xr:uid="{00000000-0005-0000-0000-0000B50B0000}"/>
    <cellStyle name="표_토목내역서_공설운동진입(가실행)_파주 BOOK CITY(통보용)_오류동(가실행작성중)" xfId="2992" xr:uid="{00000000-0005-0000-0000-0000B60B0000}"/>
    <cellStyle name="표_토목내역서_공설운동진입(가실행)_파주 BOOK CITY(통보용)_오류동(가실행작성중)-1" xfId="2993" xr:uid="{00000000-0005-0000-0000-0000B70B0000}"/>
    <cellStyle name="표_토목내역서_공설운동진입(가실행)_파주 BOOK CITY가실행내역" xfId="2994" xr:uid="{00000000-0005-0000-0000-0000B80B0000}"/>
    <cellStyle name="표_토목내역서_공설운동진입(가실행)_파주 BOOK CITY가실행내역_금호건설 샘플내역" xfId="2995" xr:uid="{00000000-0005-0000-0000-0000B90B0000}"/>
    <cellStyle name="표_토목내역서_공설운동진입(가실행)_파주 BOOK CITY가실행내역_금호건설(오류3구역)AA" xfId="2996" xr:uid="{00000000-0005-0000-0000-0000BA0B0000}"/>
    <cellStyle name="표_토목내역서_공설운동진입(가실행)_파주 BOOK CITY가실행내역_면목동 용마산어울림 가실행작성(04.11.30)" xfId="2997" xr:uid="{00000000-0005-0000-0000-0000BB0B0000}"/>
    <cellStyle name="표_토목내역서_공설운동진입(가실행)_파주 BOOK CITY가실행내역_성남올림픽 어을림 가실행작성" xfId="2998" xr:uid="{00000000-0005-0000-0000-0000BC0B0000}"/>
    <cellStyle name="표_토목내역서_공설운동진입(가실행)_파주 BOOK CITY가실행내역_오류동(가실행작성중)" xfId="2999" xr:uid="{00000000-0005-0000-0000-0000BD0B0000}"/>
    <cellStyle name="표_토목내역서_공설운동진입(가실행)_파주 BOOK CITY가실행내역_오류동(가실행작성중)-1" xfId="3000" xr:uid="{00000000-0005-0000-0000-0000BE0B0000}"/>
    <cellStyle name="표_토목내역서_공설운동진입(가실행)_파주 북시티(이채)제출" xfId="3001" xr:uid="{00000000-0005-0000-0000-0000BF0B0000}"/>
    <cellStyle name="표_토목내역서_공설운동진입(가실행)_파주 북시티(이채)제출_금호건설 샘플내역" xfId="3002" xr:uid="{00000000-0005-0000-0000-0000C00B0000}"/>
    <cellStyle name="표_토목내역서_공설운동진입(가실행)_파주 북시티(이채)제출_금호건설(오류3구역)AA" xfId="3003" xr:uid="{00000000-0005-0000-0000-0000C10B0000}"/>
    <cellStyle name="표_토목내역서_공설운동진입(가실행)_파주 북시티(이채)제출_면목동 용마산어울림 가실행작성(04.11.30)" xfId="3004" xr:uid="{00000000-0005-0000-0000-0000C20B0000}"/>
    <cellStyle name="표_토목내역서_공설운동진입(가실행)_파주 북시티(이채)제출_성남올림픽 어을림 가실행작성" xfId="3005" xr:uid="{00000000-0005-0000-0000-0000C30B0000}"/>
    <cellStyle name="표_토목내역서_공설운동진입(가실행)_파주 북시티(이채)제출_오류동(가실행작성중)" xfId="3006" xr:uid="{00000000-0005-0000-0000-0000C40B0000}"/>
    <cellStyle name="표_토목내역서_공설운동진입(가실행)_파주 북시티(이채)제출_오류동(가실행작성중)-1" xfId="3007" xr:uid="{00000000-0005-0000-0000-0000C50B0000}"/>
    <cellStyle name="표_토목내역서_공설운동진입(가실행)_파주 북시티(전체)제출(변경전)" xfId="3008" xr:uid="{00000000-0005-0000-0000-0000C60B0000}"/>
    <cellStyle name="표_토목내역서_공설운동진입(가실행)_파주 북시티(전체)제출(변경전)_금호건설 샘플내역" xfId="3009" xr:uid="{00000000-0005-0000-0000-0000C70B0000}"/>
    <cellStyle name="표_토목내역서_공설운동진입(가실행)_파주 북시티(전체)제출(변경전)_금호건설(오류3구역)AA" xfId="3010" xr:uid="{00000000-0005-0000-0000-0000C80B0000}"/>
    <cellStyle name="표_토목내역서_공설운동진입(가실행)_파주 북시티(전체)제출(변경전)_면목동 용마산어울림 가실행작성(04.11.30)" xfId="3011" xr:uid="{00000000-0005-0000-0000-0000C90B0000}"/>
    <cellStyle name="표_토목내역서_공설운동진입(가실행)_파주 북시티(전체)제출(변경전)_성남올림픽 어을림 가실행작성" xfId="3012" xr:uid="{00000000-0005-0000-0000-0000CA0B0000}"/>
    <cellStyle name="표_토목내역서_공설운동진입(가실행)_파주 북시티(전체)제출(변경전)_오류동(가실행작성중)" xfId="3013" xr:uid="{00000000-0005-0000-0000-0000CB0B0000}"/>
    <cellStyle name="표_토목내역서_공설운동진입(가실행)_파주 북시티(전체)제출(변경전)_오류동(가실행작성중)-1" xfId="3014" xr:uid="{00000000-0005-0000-0000-0000CC0B0000}"/>
    <cellStyle name="표_토목내역서_금호건설 샘플내역" xfId="3015" xr:uid="{00000000-0005-0000-0000-0000CD0B0000}"/>
    <cellStyle name="표_토목내역서_금호건설(오류3구역)AA" xfId="3016" xr:uid="{00000000-0005-0000-0000-0000CE0B0000}"/>
    <cellStyle name="표_토목내역서_면목동 용마산어울림 가실행작성(04.11.30)" xfId="3017" xr:uid="{00000000-0005-0000-0000-0000CF0B0000}"/>
    <cellStyle name="표_토목내역서_사본 - 파주 북시티(이채)" xfId="3018" xr:uid="{00000000-0005-0000-0000-0000D00B0000}"/>
    <cellStyle name="표_토목내역서_사본 - 파주 북시티(이채)_금호건설 샘플내역" xfId="3019" xr:uid="{00000000-0005-0000-0000-0000D10B0000}"/>
    <cellStyle name="표_토목내역서_사본 - 파주 북시티(이채)_금호건설(오류3구역)AA" xfId="3020" xr:uid="{00000000-0005-0000-0000-0000D20B0000}"/>
    <cellStyle name="표_토목내역서_사본 - 파주 북시티(이채)_면목동 용마산어울림 가실행작성(04.11.30)" xfId="3021" xr:uid="{00000000-0005-0000-0000-0000D30B0000}"/>
    <cellStyle name="표_토목내역서_사본 - 파주 북시티(이채)_성남올림픽 어을림 가실행작성" xfId="3022" xr:uid="{00000000-0005-0000-0000-0000D40B0000}"/>
    <cellStyle name="표_토목내역서_사본 - 파주 북시티(이채)_오류동(가실행작성중)" xfId="3023" xr:uid="{00000000-0005-0000-0000-0000D50B0000}"/>
    <cellStyle name="표_토목내역서_사본 - 파주 북시티(이채)_오류동(가실행작성중)-1" xfId="3024" xr:uid="{00000000-0005-0000-0000-0000D60B0000}"/>
    <cellStyle name="표_토목내역서_성남올림픽 어을림 가실행작성" xfId="3025" xr:uid="{00000000-0005-0000-0000-0000D70B0000}"/>
    <cellStyle name="표_토목내역서_오류동(가실행작성중)" xfId="3026" xr:uid="{00000000-0005-0000-0000-0000D80B0000}"/>
    <cellStyle name="표_토목내역서_오류동(가실행작성중)-1" xfId="3027" xr:uid="{00000000-0005-0000-0000-0000D90B0000}"/>
    <cellStyle name="표_토목내역서_파주 BOOK CITY(통보용)" xfId="3028" xr:uid="{00000000-0005-0000-0000-0000DA0B0000}"/>
    <cellStyle name="표_토목내역서_파주 BOOK CITY(통보용)_금호건설 샘플내역" xfId="3029" xr:uid="{00000000-0005-0000-0000-0000DB0B0000}"/>
    <cellStyle name="표_토목내역서_파주 BOOK CITY(통보용)_금호건설(오류3구역)AA" xfId="3030" xr:uid="{00000000-0005-0000-0000-0000DC0B0000}"/>
    <cellStyle name="표_토목내역서_파주 BOOK CITY(통보용)_면목동 용마산어울림 가실행작성(04.11.30)" xfId="3031" xr:uid="{00000000-0005-0000-0000-0000DD0B0000}"/>
    <cellStyle name="표_토목내역서_파주 BOOK CITY(통보용)_성남올림픽 어을림 가실행작성" xfId="3032" xr:uid="{00000000-0005-0000-0000-0000DE0B0000}"/>
    <cellStyle name="표_토목내역서_파주 BOOK CITY(통보용)_오류동(가실행작성중)" xfId="3033" xr:uid="{00000000-0005-0000-0000-0000DF0B0000}"/>
    <cellStyle name="표_토목내역서_파주 BOOK CITY(통보용)_오류동(가실행작성중)-1" xfId="3034" xr:uid="{00000000-0005-0000-0000-0000E00B0000}"/>
    <cellStyle name="표_토목내역서_파주 BOOK CITY가실행내역" xfId="3035" xr:uid="{00000000-0005-0000-0000-0000E10B0000}"/>
    <cellStyle name="표_토목내역서_파주 BOOK CITY가실행내역_금호건설 샘플내역" xfId="3036" xr:uid="{00000000-0005-0000-0000-0000E20B0000}"/>
    <cellStyle name="표_토목내역서_파주 BOOK CITY가실행내역_금호건설(오류3구역)AA" xfId="3037" xr:uid="{00000000-0005-0000-0000-0000E30B0000}"/>
    <cellStyle name="표_토목내역서_파주 BOOK CITY가실행내역_면목동 용마산어울림 가실행작성(04.11.30)" xfId="3038" xr:uid="{00000000-0005-0000-0000-0000E40B0000}"/>
    <cellStyle name="표_토목내역서_파주 BOOK CITY가실행내역_성남올림픽 어을림 가실행작성" xfId="3039" xr:uid="{00000000-0005-0000-0000-0000E50B0000}"/>
    <cellStyle name="표_토목내역서_파주 BOOK CITY가실행내역_오류동(가실행작성중)" xfId="3040" xr:uid="{00000000-0005-0000-0000-0000E60B0000}"/>
    <cellStyle name="표_토목내역서_파주 BOOK CITY가실행내역_오류동(가실행작성중)-1" xfId="3041" xr:uid="{00000000-0005-0000-0000-0000E70B0000}"/>
    <cellStyle name="표_토목내역서_파주 북시티(이채)제출" xfId="3042" xr:uid="{00000000-0005-0000-0000-0000E80B0000}"/>
    <cellStyle name="표_토목내역서_파주 북시티(이채)제출_금호건설 샘플내역" xfId="3043" xr:uid="{00000000-0005-0000-0000-0000E90B0000}"/>
    <cellStyle name="표_토목내역서_파주 북시티(이채)제출_금호건설(오류3구역)AA" xfId="3044" xr:uid="{00000000-0005-0000-0000-0000EA0B0000}"/>
    <cellStyle name="표_토목내역서_파주 북시티(이채)제출_면목동 용마산어울림 가실행작성(04.11.30)" xfId="3045" xr:uid="{00000000-0005-0000-0000-0000EB0B0000}"/>
    <cellStyle name="표_토목내역서_파주 북시티(이채)제출_성남올림픽 어을림 가실행작성" xfId="3046" xr:uid="{00000000-0005-0000-0000-0000EC0B0000}"/>
    <cellStyle name="표_토목내역서_파주 북시티(이채)제출_오류동(가실행작성중)" xfId="3047" xr:uid="{00000000-0005-0000-0000-0000ED0B0000}"/>
    <cellStyle name="표_토목내역서_파주 북시티(이채)제출_오류동(가실행작성중)-1" xfId="3048" xr:uid="{00000000-0005-0000-0000-0000EE0B0000}"/>
    <cellStyle name="표_토목내역서_파주 북시티(전체)제출(변경전)" xfId="3049" xr:uid="{00000000-0005-0000-0000-0000EF0B0000}"/>
    <cellStyle name="표_토목내역서_파주 북시티(전체)제출(변경전)_금호건설 샘플내역" xfId="3050" xr:uid="{00000000-0005-0000-0000-0000F00B0000}"/>
    <cellStyle name="표_토목내역서_파주 북시티(전체)제출(변경전)_금호건설(오류3구역)AA" xfId="3051" xr:uid="{00000000-0005-0000-0000-0000F10B0000}"/>
    <cellStyle name="표_토목내역서_파주 북시티(전체)제출(변경전)_면목동 용마산어울림 가실행작성(04.11.30)" xfId="3052" xr:uid="{00000000-0005-0000-0000-0000F20B0000}"/>
    <cellStyle name="표_토목내역서_파주 북시티(전체)제출(변경전)_성남올림픽 어을림 가실행작성" xfId="3053" xr:uid="{00000000-0005-0000-0000-0000F30B0000}"/>
    <cellStyle name="표_토목내역서_파주 북시티(전체)제출(변경전)_오류동(가실행작성중)" xfId="3054" xr:uid="{00000000-0005-0000-0000-0000F40B0000}"/>
    <cellStyle name="표_토목내역서_파주 북시티(전체)제출(변경전)_오류동(가실행작성중)-1" xfId="3055" xr:uid="{00000000-0005-0000-0000-0000F50B0000}"/>
    <cellStyle name="표_파주 BOOK CITY(통보용)" xfId="3056" xr:uid="{00000000-0005-0000-0000-0000F60B0000}"/>
    <cellStyle name="표_파주 BOOK CITY(통보용)_금호건설 샘플내역" xfId="3057" xr:uid="{00000000-0005-0000-0000-0000F70B0000}"/>
    <cellStyle name="표_파주 BOOK CITY(통보용)_금호건설(오류3구역)AA" xfId="3058" xr:uid="{00000000-0005-0000-0000-0000F80B0000}"/>
    <cellStyle name="표_파주 BOOK CITY(통보용)_면목동 용마산어울림 가실행작성(04.11.30)" xfId="3059" xr:uid="{00000000-0005-0000-0000-0000F90B0000}"/>
    <cellStyle name="표_파주 BOOK CITY(통보용)_성남올림픽 어을림 가실행작성" xfId="3060" xr:uid="{00000000-0005-0000-0000-0000FA0B0000}"/>
    <cellStyle name="표_파주 BOOK CITY(통보용)_오류동(가실행작성중)" xfId="3061" xr:uid="{00000000-0005-0000-0000-0000FB0B0000}"/>
    <cellStyle name="표_파주 BOOK CITY(통보용)_오류동(가실행작성중)-1" xfId="3062" xr:uid="{00000000-0005-0000-0000-0000FC0B0000}"/>
    <cellStyle name="표_파주 BOOK CITY가실행내역" xfId="3063" xr:uid="{00000000-0005-0000-0000-0000FD0B0000}"/>
    <cellStyle name="표_파주 BOOK CITY가실행내역_금호건설 샘플내역" xfId="3064" xr:uid="{00000000-0005-0000-0000-0000FE0B0000}"/>
    <cellStyle name="표_파주 BOOK CITY가실행내역_금호건설(오류3구역)AA" xfId="3065" xr:uid="{00000000-0005-0000-0000-0000FF0B0000}"/>
    <cellStyle name="표_파주 BOOK CITY가실행내역_면목동 용마산어울림 가실행작성(04.11.30)" xfId="3066" xr:uid="{00000000-0005-0000-0000-0000000C0000}"/>
    <cellStyle name="표_파주 BOOK CITY가실행내역_성남올림픽 어을림 가실행작성" xfId="3067" xr:uid="{00000000-0005-0000-0000-0000010C0000}"/>
    <cellStyle name="표_파주 BOOK CITY가실행내역_오류동(가실행작성중)" xfId="3068" xr:uid="{00000000-0005-0000-0000-0000020C0000}"/>
    <cellStyle name="표_파주 BOOK CITY가실행내역_오류동(가실행작성중)-1" xfId="3069" xr:uid="{00000000-0005-0000-0000-0000030C0000}"/>
    <cellStyle name="표_파주 북시티(이채)제출" xfId="3070" xr:uid="{00000000-0005-0000-0000-0000040C0000}"/>
    <cellStyle name="표_파주 북시티(이채)제출_금호건설 샘플내역" xfId="3071" xr:uid="{00000000-0005-0000-0000-0000050C0000}"/>
    <cellStyle name="표_파주 북시티(이채)제출_금호건설(오류3구역)AA" xfId="3072" xr:uid="{00000000-0005-0000-0000-0000060C0000}"/>
    <cellStyle name="표_파주 북시티(이채)제출_면목동 용마산어울림 가실행작성(04.11.30)" xfId="3073" xr:uid="{00000000-0005-0000-0000-0000070C0000}"/>
    <cellStyle name="표_파주 북시티(이채)제출_성남올림픽 어을림 가실행작성" xfId="3074" xr:uid="{00000000-0005-0000-0000-0000080C0000}"/>
    <cellStyle name="표_파주 북시티(이채)제출_오류동(가실행작성중)" xfId="3075" xr:uid="{00000000-0005-0000-0000-0000090C0000}"/>
    <cellStyle name="표_파주 북시티(이채)제출_오류동(가실행작성중)-1" xfId="3076" xr:uid="{00000000-0005-0000-0000-00000A0C0000}"/>
    <cellStyle name="표_파주 북시티(전체)제출(변경전)" xfId="3077" xr:uid="{00000000-0005-0000-0000-00000B0C0000}"/>
    <cellStyle name="표_파주 북시티(전체)제출(변경전)_금호건설 샘플내역" xfId="3078" xr:uid="{00000000-0005-0000-0000-00000C0C0000}"/>
    <cellStyle name="표_파주 북시티(전체)제출(변경전)_금호건설(오류3구역)AA" xfId="3079" xr:uid="{00000000-0005-0000-0000-00000D0C0000}"/>
    <cellStyle name="표_파주 북시티(전체)제출(변경전)_면목동 용마산어울림 가실행작성(04.11.30)" xfId="3080" xr:uid="{00000000-0005-0000-0000-00000E0C0000}"/>
    <cellStyle name="표_파주 북시티(전체)제출(변경전)_성남올림픽 어을림 가실행작성" xfId="3081" xr:uid="{00000000-0005-0000-0000-00000F0C0000}"/>
    <cellStyle name="표_파주 북시티(전체)제출(변경전)_오류동(가실행작성중)" xfId="3082" xr:uid="{00000000-0005-0000-0000-0000100C0000}"/>
    <cellStyle name="표_파주 북시티(전체)제출(변경전)_오류동(가실행작성중)-1" xfId="3083" xr:uid="{00000000-0005-0000-0000-0000110C0000}"/>
    <cellStyle name="표준" xfId="0" builtinId="0" customBuiltin="1"/>
    <cellStyle name="표준 10" xfId="3084" xr:uid="{00000000-0005-0000-0000-0000130C0000}"/>
    <cellStyle name="표준 10 2" xfId="3085" xr:uid="{00000000-0005-0000-0000-0000140C0000}"/>
    <cellStyle name="표준 10 2 5" xfId="3233" xr:uid="{A5E74418-CB4B-4826-877E-C21B3C000B43}"/>
    <cellStyle name="표준 10 3" xfId="3086" xr:uid="{00000000-0005-0000-0000-0000150C0000}"/>
    <cellStyle name="표준 10 4" xfId="3087" xr:uid="{00000000-0005-0000-0000-0000160C0000}"/>
    <cellStyle name="표준 107" xfId="3088" xr:uid="{00000000-0005-0000-0000-0000170C0000}"/>
    <cellStyle name="표준 108 2" xfId="3221" xr:uid="{73ACCE39-22AE-4600-B882-082A8364C951}"/>
    <cellStyle name="표준 108 2 2" xfId="3223" xr:uid="{9B47A7B8-605A-441D-AE20-F4CF6FD446AF}"/>
    <cellStyle name="표준 11" xfId="3089" xr:uid="{00000000-0005-0000-0000-0000180C0000}"/>
    <cellStyle name="표준 11 2" xfId="3090" xr:uid="{00000000-0005-0000-0000-0000190C0000}"/>
    <cellStyle name="표준 11 2 3" xfId="3219" xr:uid="{DC4F3D9E-54C1-4D5E-867F-B3EB81F05617}"/>
    <cellStyle name="표준 12" xfId="3091" xr:uid="{00000000-0005-0000-0000-00001A0C0000}"/>
    <cellStyle name="표준 12 11" xfId="3212" xr:uid="{00000000-0005-0000-0000-00001B0C0000}"/>
    <cellStyle name="표준 12 2" xfId="3092" xr:uid="{00000000-0005-0000-0000-00001C0C0000}"/>
    <cellStyle name="표준 12 3" xfId="3093" xr:uid="{00000000-0005-0000-0000-00001D0C0000}"/>
    <cellStyle name="표준 13" xfId="3094" xr:uid="{00000000-0005-0000-0000-00001E0C0000}"/>
    <cellStyle name="표준 14" xfId="3095" xr:uid="{00000000-0005-0000-0000-00001F0C0000}"/>
    <cellStyle name="표준 15" xfId="3096" xr:uid="{00000000-0005-0000-0000-0000200C0000}"/>
    <cellStyle name="표준 16" xfId="3097" xr:uid="{00000000-0005-0000-0000-0000210C0000}"/>
    <cellStyle name="표준 17" xfId="3098" xr:uid="{00000000-0005-0000-0000-0000220C0000}"/>
    <cellStyle name="표준 18" xfId="3099" xr:uid="{00000000-0005-0000-0000-0000230C0000}"/>
    <cellStyle name="표준 19" xfId="3100" xr:uid="{00000000-0005-0000-0000-0000240C0000}"/>
    <cellStyle name="표준 2" xfId="3208" xr:uid="{00000000-0005-0000-0000-0000250C0000}"/>
    <cellStyle name="표준 2 10" xfId="3101" xr:uid="{00000000-0005-0000-0000-0000260C0000}"/>
    <cellStyle name="표준 2 10 2" xfId="3102" xr:uid="{00000000-0005-0000-0000-0000270C0000}"/>
    <cellStyle name="표준 2 11" xfId="3103" xr:uid="{00000000-0005-0000-0000-0000280C0000}"/>
    <cellStyle name="표준 2 12" xfId="3104" xr:uid="{00000000-0005-0000-0000-0000290C0000}"/>
    <cellStyle name="표준 2 13" xfId="3215" xr:uid="{00000000-0005-0000-0000-00002A0C0000}"/>
    <cellStyle name="표준 2 2" xfId="3105" xr:uid="{00000000-0005-0000-0000-00002B0C0000}"/>
    <cellStyle name="표준 2 2 2" xfId="3209" xr:uid="{00000000-0005-0000-0000-00002C0C0000}"/>
    <cellStyle name="표준 2 3" xfId="3106" xr:uid="{00000000-0005-0000-0000-00002D0C0000}"/>
    <cellStyle name="표준 2 4" xfId="3107" xr:uid="{00000000-0005-0000-0000-00002E0C0000}"/>
    <cellStyle name="표준 2 4 2" xfId="3108" xr:uid="{00000000-0005-0000-0000-00002F0C0000}"/>
    <cellStyle name="표준 2 5" xfId="3109" xr:uid="{00000000-0005-0000-0000-0000300C0000}"/>
    <cellStyle name="표준 2 6" xfId="3110" xr:uid="{00000000-0005-0000-0000-0000310C0000}"/>
    <cellStyle name="표준 2 7" xfId="3111" xr:uid="{00000000-0005-0000-0000-0000320C0000}"/>
    <cellStyle name="표준 2 8" xfId="3112" xr:uid="{00000000-0005-0000-0000-0000330C0000}"/>
    <cellStyle name="표준 2 9" xfId="3113" xr:uid="{00000000-0005-0000-0000-0000340C0000}"/>
    <cellStyle name="표준 20" xfId="3226" xr:uid="{3C0E2762-7EF2-4C3A-BCF1-E9E5DA07C8E6}"/>
    <cellStyle name="표준 21" xfId="3205" xr:uid="{00000000-0005-0000-0000-0000350C0000}"/>
    <cellStyle name="표준 22" xfId="3114" xr:uid="{00000000-0005-0000-0000-0000360C0000}"/>
    <cellStyle name="표준 23" xfId="3115" xr:uid="{00000000-0005-0000-0000-0000370C0000}"/>
    <cellStyle name="표준 23 2" xfId="3116" xr:uid="{00000000-0005-0000-0000-0000380C0000}"/>
    <cellStyle name="표준 26" xfId="3117" xr:uid="{00000000-0005-0000-0000-0000390C0000}"/>
    <cellStyle name="표준 27" xfId="3118" xr:uid="{00000000-0005-0000-0000-00003A0C0000}"/>
    <cellStyle name="표준 3" xfId="3119" xr:uid="{00000000-0005-0000-0000-00003B0C0000}"/>
    <cellStyle name="표준 3 2" xfId="3120" xr:uid="{00000000-0005-0000-0000-00003C0C0000}"/>
    <cellStyle name="표준 3 2 3" xfId="3231" xr:uid="{69F8CC6D-DDD9-49D6-8860-9C92480DF544}"/>
    <cellStyle name="표준 3 3" xfId="3121" xr:uid="{00000000-0005-0000-0000-00003D0C0000}"/>
    <cellStyle name="표준 3 4" xfId="3122" xr:uid="{00000000-0005-0000-0000-00003E0C0000}"/>
    <cellStyle name="표준 3 5" xfId="3123" xr:uid="{00000000-0005-0000-0000-00003F0C0000}"/>
    <cellStyle name="표준 3 6" xfId="3124" xr:uid="{00000000-0005-0000-0000-0000400C0000}"/>
    <cellStyle name="표준 3 7" xfId="3125" xr:uid="{00000000-0005-0000-0000-0000410C0000}"/>
    <cellStyle name="표준 3 8" xfId="3126" xr:uid="{00000000-0005-0000-0000-0000420C0000}"/>
    <cellStyle name="표준 3 9" xfId="3127" xr:uid="{00000000-0005-0000-0000-0000430C0000}"/>
    <cellStyle name="표준 30" xfId="3128" xr:uid="{00000000-0005-0000-0000-0000440C0000}"/>
    <cellStyle name="표준 31 2 2" xfId="3232" xr:uid="{BEAEDF9E-6B2A-47FD-A10D-F65060E71ECC}"/>
    <cellStyle name="표준 31 2 3 2" xfId="3235" xr:uid="{1983E108-557A-4AAF-B0C9-70854D9B67F3}"/>
    <cellStyle name="표준 32" xfId="3129" xr:uid="{00000000-0005-0000-0000-0000450C0000}"/>
    <cellStyle name="표준 38" xfId="3130" xr:uid="{00000000-0005-0000-0000-0000460C0000}"/>
    <cellStyle name="표준 4" xfId="3131" xr:uid="{00000000-0005-0000-0000-0000470C0000}"/>
    <cellStyle name="표준 4 10" xfId="3132" xr:uid="{00000000-0005-0000-0000-0000480C0000}"/>
    <cellStyle name="표준 4 2" xfId="3133" xr:uid="{00000000-0005-0000-0000-0000490C0000}"/>
    <cellStyle name="표준 4 2 2" xfId="3134" xr:uid="{00000000-0005-0000-0000-00004A0C0000}"/>
    <cellStyle name="표준 4 2 3" xfId="3135" xr:uid="{00000000-0005-0000-0000-00004B0C0000}"/>
    <cellStyle name="표준 4 3" xfId="3136" xr:uid="{00000000-0005-0000-0000-00004C0C0000}"/>
    <cellStyle name="표준 4 4" xfId="3137" xr:uid="{00000000-0005-0000-0000-00004D0C0000}"/>
    <cellStyle name="표준 4 5" xfId="3138" xr:uid="{00000000-0005-0000-0000-00004E0C0000}"/>
    <cellStyle name="표준 4 6" xfId="3139" xr:uid="{00000000-0005-0000-0000-00004F0C0000}"/>
    <cellStyle name="표준 4 7" xfId="3140" xr:uid="{00000000-0005-0000-0000-0000500C0000}"/>
    <cellStyle name="표준 4 8" xfId="3141" xr:uid="{00000000-0005-0000-0000-0000510C0000}"/>
    <cellStyle name="표준 4 9" xfId="3142" xr:uid="{00000000-0005-0000-0000-0000520C0000}"/>
    <cellStyle name="표준 44 2" xfId="3143" xr:uid="{00000000-0005-0000-0000-0000530C0000}"/>
    <cellStyle name="표준 45" xfId="3144" xr:uid="{00000000-0005-0000-0000-0000540C0000}"/>
    <cellStyle name="표준 46" xfId="3145" xr:uid="{00000000-0005-0000-0000-0000550C0000}"/>
    <cellStyle name="표준 5" xfId="3146" xr:uid="{00000000-0005-0000-0000-0000560C0000}"/>
    <cellStyle name="표준 5 2" xfId="3147" xr:uid="{00000000-0005-0000-0000-0000570C0000}"/>
    <cellStyle name="표준 5 2 2" xfId="3225" xr:uid="{03A7E803-5CB5-4534-859B-DA6F660BA0C3}"/>
    <cellStyle name="표준 5 3" xfId="3148" xr:uid="{00000000-0005-0000-0000-0000580C0000}"/>
    <cellStyle name="표준 5 4" xfId="3149" xr:uid="{00000000-0005-0000-0000-0000590C0000}"/>
    <cellStyle name="표준 5 5" xfId="3150" xr:uid="{00000000-0005-0000-0000-00005A0C0000}"/>
    <cellStyle name="표준 5 6" xfId="3151" xr:uid="{00000000-0005-0000-0000-00005B0C0000}"/>
    <cellStyle name="표준 5 7" xfId="3152" xr:uid="{00000000-0005-0000-0000-00005C0C0000}"/>
    <cellStyle name="표준 5 8" xfId="3153" xr:uid="{00000000-0005-0000-0000-00005D0C0000}"/>
    <cellStyle name="표준 5 9" xfId="3154" xr:uid="{00000000-0005-0000-0000-00005E0C0000}"/>
    <cellStyle name="표준 6" xfId="3155" xr:uid="{00000000-0005-0000-0000-00005F0C0000}"/>
    <cellStyle name="표준 6 10" xfId="3156" xr:uid="{00000000-0005-0000-0000-0000600C0000}"/>
    <cellStyle name="표준 6 2" xfId="3157" xr:uid="{00000000-0005-0000-0000-0000610C0000}"/>
    <cellStyle name="표준 6 2 2" xfId="3158" xr:uid="{00000000-0005-0000-0000-0000620C0000}"/>
    <cellStyle name="표준 6 3" xfId="3159" xr:uid="{00000000-0005-0000-0000-0000630C0000}"/>
    <cellStyle name="표준 6 4" xfId="3160" xr:uid="{00000000-0005-0000-0000-0000640C0000}"/>
    <cellStyle name="표준 6 5" xfId="3161" xr:uid="{00000000-0005-0000-0000-0000650C0000}"/>
    <cellStyle name="표준 6 6" xfId="3162" xr:uid="{00000000-0005-0000-0000-0000660C0000}"/>
    <cellStyle name="표준 6 7" xfId="3163" xr:uid="{00000000-0005-0000-0000-0000670C0000}"/>
    <cellStyle name="표준 6 8" xfId="3164" xr:uid="{00000000-0005-0000-0000-0000680C0000}"/>
    <cellStyle name="표준 6 9" xfId="3165" xr:uid="{00000000-0005-0000-0000-0000690C0000}"/>
    <cellStyle name="표준 7" xfId="3166" xr:uid="{00000000-0005-0000-0000-00006A0C0000}"/>
    <cellStyle name="표준 7 10" xfId="3167" xr:uid="{00000000-0005-0000-0000-00006B0C0000}"/>
    <cellStyle name="표준 7 11" xfId="3168" xr:uid="{00000000-0005-0000-0000-00006C0C0000}"/>
    <cellStyle name="표준 7 2" xfId="3169" xr:uid="{00000000-0005-0000-0000-00006D0C0000}"/>
    <cellStyle name="표준 7 3" xfId="3170" xr:uid="{00000000-0005-0000-0000-00006E0C0000}"/>
    <cellStyle name="표준 7 4" xfId="3171" xr:uid="{00000000-0005-0000-0000-00006F0C0000}"/>
    <cellStyle name="표준 7 5" xfId="3172" xr:uid="{00000000-0005-0000-0000-0000700C0000}"/>
    <cellStyle name="표준 7 6" xfId="3173" xr:uid="{00000000-0005-0000-0000-0000710C0000}"/>
    <cellStyle name="표준 7 7" xfId="3174" xr:uid="{00000000-0005-0000-0000-0000720C0000}"/>
    <cellStyle name="표준 7 8" xfId="3175" xr:uid="{00000000-0005-0000-0000-0000730C0000}"/>
    <cellStyle name="표준 7 9" xfId="3176" xr:uid="{00000000-0005-0000-0000-0000740C0000}"/>
    <cellStyle name="표준 72" xfId="3177" xr:uid="{00000000-0005-0000-0000-0000750C0000}"/>
    <cellStyle name="표준 73" xfId="3178" xr:uid="{00000000-0005-0000-0000-0000760C0000}"/>
    <cellStyle name="표준 8" xfId="3179" xr:uid="{00000000-0005-0000-0000-0000770C0000}"/>
    <cellStyle name="표준 8 10" xfId="3180" xr:uid="{00000000-0005-0000-0000-0000780C0000}"/>
    <cellStyle name="표준 8 2" xfId="3181" xr:uid="{00000000-0005-0000-0000-0000790C0000}"/>
    <cellStyle name="표준 8 3" xfId="3182" xr:uid="{00000000-0005-0000-0000-00007A0C0000}"/>
    <cellStyle name="표준 8 4" xfId="3183" xr:uid="{00000000-0005-0000-0000-00007B0C0000}"/>
    <cellStyle name="표준 8 5" xfId="3184" xr:uid="{00000000-0005-0000-0000-00007C0C0000}"/>
    <cellStyle name="표준 8 6" xfId="3185" xr:uid="{00000000-0005-0000-0000-00007D0C0000}"/>
    <cellStyle name="표준 8 7" xfId="3186" xr:uid="{00000000-0005-0000-0000-00007E0C0000}"/>
    <cellStyle name="표준 8 8" xfId="3187" xr:uid="{00000000-0005-0000-0000-00007F0C0000}"/>
    <cellStyle name="표준 8 9" xfId="3188" xr:uid="{00000000-0005-0000-0000-0000800C0000}"/>
    <cellStyle name="표준 9" xfId="3189" xr:uid="{00000000-0005-0000-0000-0000810C0000}"/>
    <cellStyle name="표준 9 2" xfId="3190" xr:uid="{00000000-0005-0000-0000-0000820C0000}"/>
    <cellStyle name="標準_ ｹ-ﾌﾞﾙ物量(B)" xfId="3191" xr:uid="{00000000-0005-0000-0000-0000830C0000}"/>
    <cellStyle name="표준_가로견적1" xfId="3192" xr:uid="{00000000-0005-0000-0000-0000870C0000}"/>
    <cellStyle name="標準_代理店" xfId="3193" xr:uid="{00000000-0005-0000-0000-0000890C0000}"/>
    <cellStyle name="표준1" xfId="3194" xr:uid="{00000000-0005-0000-0000-00008A0C0000}"/>
    <cellStyle name="표준2" xfId="3195" xr:uid="{00000000-0005-0000-0000-00008B0C0000}"/>
    <cellStyle name="표쥰" xfId="3196" xr:uid="{00000000-0005-0000-0000-00008C0C0000}"/>
    <cellStyle name="하이퍼링크 2" xfId="3197" xr:uid="{00000000-0005-0000-0000-00008D0C0000}"/>
    <cellStyle name="하이퍼링크 2 2" xfId="3214" xr:uid="{00000000-0005-0000-0000-00008E0C0000}"/>
    <cellStyle name="합계" xfId="3198" xr:uid="{00000000-0005-0000-0000-00008F0C0000}"/>
    <cellStyle name="합산" xfId="3199" xr:uid="{00000000-0005-0000-0000-0000900C0000}"/>
    <cellStyle name="桁区切り [0.00]_laroux" xfId="3200" xr:uid="{00000000-0005-0000-0000-0000910C0000}"/>
    <cellStyle name="桁区切り_laroux" xfId="3201" xr:uid="{00000000-0005-0000-0000-0000920C0000}"/>
    <cellStyle name="화폐기호" xfId="3202" xr:uid="{00000000-0005-0000-0000-0000930C0000}"/>
    <cellStyle name="화폐기호0" xfId="3203" xr:uid="{00000000-0005-0000-0000-0000940C0000}"/>
    <cellStyle name="ㅣ" xfId="3204" xr:uid="{00000000-0005-0000-0000-0000950C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8A601-22CF-4643-B2E1-2505D71CFD5D}">
  <sheetPr>
    <pageSetUpPr fitToPage="1"/>
  </sheetPr>
  <dimension ref="A1:G25"/>
  <sheetViews>
    <sheetView showGridLines="0" tabSelected="1" view="pageBreakPreview" zoomScaleNormal="100" zoomScaleSheetLayoutView="100" workbookViewId="0">
      <selection activeCell="D21" sqref="D21"/>
    </sheetView>
  </sheetViews>
  <sheetFormatPr defaultRowHeight="14.25"/>
  <cols>
    <col min="1" max="2" width="15.25" style="16" customWidth="1"/>
    <col min="3" max="3" width="25.25" style="16" customWidth="1"/>
    <col min="4" max="4" width="21" style="16" customWidth="1"/>
    <col min="5" max="5" width="55.875" style="16" customWidth="1"/>
    <col min="6" max="7" width="9" style="16"/>
    <col min="8" max="16384" width="9" style="238"/>
  </cols>
  <sheetData>
    <row r="1" spans="1:5" s="16" customFormat="1" ht="30.75" customHeight="1">
      <c r="A1" s="263" t="s">
        <v>49</v>
      </c>
      <c r="B1" s="263"/>
      <c r="C1" s="263"/>
      <c r="D1" s="263"/>
      <c r="E1" s="263"/>
    </row>
    <row r="2" spans="1:5" s="67" customFormat="1" ht="20.100000000000001" customHeight="1">
      <c r="A2" s="264" t="e">
        <f>"공사명 :  " &amp;#REF!</f>
        <v>#REF!</v>
      </c>
      <c r="B2" s="264"/>
      <c r="C2" s="264"/>
      <c r="D2" s="264"/>
      <c r="E2" s="264"/>
    </row>
    <row r="3" spans="1:5" s="66" customFormat="1" ht="20.100000000000001" customHeight="1" thickBot="1">
      <c r="A3" s="232" t="s">
        <v>8</v>
      </c>
      <c r="B3" s="232" t="s">
        <v>4</v>
      </c>
      <c r="C3" s="232" t="s">
        <v>5</v>
      </c>
      <c r="D3" s="232" t="s">
        <v>3</v>
      </c>
      <c r="E3" s="232" t="s">
        <v>11</v>
      </c>
    </row>
    <row r="4" spans="1:5" s="66" customFormat="1" ht="20.100000000000001" customHeight="1" thickTop="1">
      <c r="A4" s="265" t="s">
        <v>48</v>
      </c>
      <c r="B4" s="265" t="s">
        <v>47</v>
      </c>
      <c r="C4" s="24" t="s">
        <v>46</v>
      </c>
      <c r="D4" s="23"/>
      <c r="E4" s="25"/>
    </row>
    <row r="5" spans="1:5" s="66" customFormat="1" ht="20.100000000000001" customHeight="1">
      <c r="A5" s="266"/>
      <c r="B5" s="266"/>
      <c r="C5" s="233" t="s">
        <v>45</v>
      </c>
      <c r="D5" s="234"/>
      <c r="E5" s="231"/>
    </row>
    <row r="6" spans="1:5" s="66" customFormat="1" ht="20.100000000000001" customHeight="1">
      <c r="A6" s="266"/>
      <c r="B6" s="266"/>
      <c r="C6" s="233" t="s">
        <v>29</v>
      </c>
      <c r="D6" s="235">
        <f>D4+D5</f>
        <v>0</v>
      </c>
      <c r="E6" s="231"/>
    </row>
    <row r="7" spans="1:5" s="66" customFormat="1" ht="20.100000000000001" customHeight="1">
      <c r="A7" s="266"/>
      <c r="B7" s="266" t="s">
        <v>44</v>
      </c>
      <c r="C7" s="233" t="s">
        <v>43</v>
      </c>
      <c r="D7" s="234">
        <f>집계표!H22</f>
        <v>0</v>
      </c>
      <c r="E7" s="231"/>
    </row>
    <row r="8" spans="1:5" s="66" customFormat="1" ht="20.100000000000001" customHeight="1">
      <c r="A8" s="266"/>
      <c r="B8" s="266"/>
      <c r="C8" s="233" t="s">
        <v>42</v>
      </c>
      <c r="D8" s="234"/>
      <c r="E8" s="231" t="s">
        <v>127</v>
      </c>
    </row>
    <row r="9" spans="1:5" s="66" customFormat="1" ht="20.100000000000001" customHeight="1">
      <c r="A9" s="266"/>
      <c r="B9" s="266"/>
      <c r="C9" s="233" t="s">
        <v>7</v>
      </c>
      <c r="D9" s="235">
        <f>D7+D8</f>
        <v>0</v>
      </c>
      <c r="E9" s="231"/>
    </row>
    <row r="10" spans="1:5" s="66" customFormat="1" ht="20.100000000000001" customHeight="1">
      <c r="A10" s="266"/>
      <c r="B10" s="266" t="s">
        <v>41</v>
      </c>
      <c r="C10" s="233" t="s">
        <v>40</v>
      </c>
      <c r="D10" s="236">
        <v>1574364</v>
      </c>
      <c r="E10" s="233" t="s">
        <v>125</v>
      </c>
    </row>
    <row r="11" spans="1:5" s="66" customFormat="1" ht="20.100000000000001" customHeight="1">
      <c r="A11" s="266"/>
      <c r="B11" s="266"/>
      <c r="C11" s="233" t="s">
        <v>39</v>
      </c>
      <c r="D11" s="236">
        <v>446659</v>
      </c>
      <c r="E11" s="233" t="s">
        <v>38</v>
      </c>
    </row>
    <row r="12" spans="1:5" s="66" customFormat="1" ht="20.100000000000001" customHeight="1">
      <c r="A12" s="266"/>
      <c r="B12" s="266"/>
      <c r="C12" s="233" t="s">
        <v>37</v>
      </c>
      <c r="D12" s="236"/>
      <c r="E12" s="233" t="s">
        <v>36</v>
      </c>
    </row>
    <row r="13" spans="1:5" s="66" customFormat="1" ht="20.100000000000001" customHeight="1">
      <c r="A13" s="266"/>
      <c r="B13" s="266"/>
      <c r="C13" s="233" t="s">
        <v>35</v>
      </c>
      <c r="D13" s="236"/>
      <c r="E13" s="233" t="s">
        <v>34</v>
      </c>
    </row>
    <row r="14" spans="1:5" s="66" customFormat="1" ht="20.100000000000001" customHeight="1">
      <c r="A14" s="266"/>
      <c r="B14" s="266"/>
      <c r="C14" s="233" t="s">
        <v>33</v>
      </c>
      <c r="D14" s="184">
        <v>1375357</v>
      </c>
      <c r="E14" s="233" t="s">
        <v>371</v>
      </c>
    </row>
    <row r="15" spans="1:5" s="66" customFormat="1" ht="20.100000000000001" customHeight="1">
      <c r="A15" s="266"/>
      <c r="B15" s="266"/>
      <c r="C15" s="233" t="s">
        <v>32</v>
      </c>
      <c r="D15" s="184"/>
      <c r="E15" s="233" t="s">
        <v>126</v>
      </c>
    </row>
    <row r="16" spans="1:5" s="66" customFormat="1" ht="20.100000000000001" customHeight="1">
      <c r="A16" s="266"/>
      <c r="B16" s="266"/>
      <c r="C16" s="233" t="s">
        <v>31</v>
      </c>
      <c r="D16" s="184"/>
      <c r="E16" s="233" t="s">
        <v>30</v>
      </c>
    </row>
    <row r="17" spans="1:5" s="66" customFormat="1" ht="20.100000000000001" customHeight="1">
      <c r="A17" s="266"/>
      <c r="B17" s="266"/>
      <c r="C17" s="233" t="s">
        <v>29</v>
      </c>
      <c r="D17" s="184">
        <f>SUM(D10:D16)</f>
        <v>3396380</v>
      </c>
      <c r="E17" s="233"/>
    </row>
    <row r="18" spans="1:5" s="66" customFormat="1" ht="20.100000000000001" customHeight="1">
      <c r="A18" s="266" t="s">
        <v>122</v>
      </c>
      <c r="B18" s="266"/>
      <c r="C18" s="266"/>
      <c r="D18" s="235"/>
      <c r="E18" s="231" t="s">
        <v>28</v>
      </c>
    </row>
    <row r="19" spans="1:5" s="66" customFormat="1" ht="20.100000000000001" customHeight="1">
      <c r="A19" s="267" t="s">
        <v>372</v>
      </c>
      <c r="B19" s="268"/>
      <c r="C19" s="269"/>
      <c r="D19" s="235"/>
      <c r="E19" s="231"/>
    </row>
    <row r="20" spans="1:5" s="66" customFormat="1" ht="20.100000000000001" customHeight="1">
      <c r="A20" s="266" t="s">
        <v>27</v>
      </c>
      <c r="B20" s="266"/>
      <c r="C20" s="266"/>
      <c r="D20" s="237"/>
      <c r="E20" s="231" t="s">
        <v>26</v>
      </c>
    </row>
    <row r="21" spans="1:5" s="66" customFormat="1" ht="20.100000000000001" customHeight="1">
      <c r="A21" s="266" t="s">
        <v>24</v>
      </c>
      <c r="B21" s="266"/>
      <c r="C21" s="266"/>
      <c r="D21" s="235"/>
      <c r="E21" s="231"/>
    </row>
    <row r="22" spans="1:5" s="66" customFormat="1" ht="20.100000000000001" customHeight="1">
      <c r="A22" s="266" t="s">
        <v>25</v>
      </c>
      <c r="B22" s="266"/>
      <c r="C22" s="266"/>
      <c r="D22" s="152"/>
      <c r="E22" s="231" t="s">
        <v>123</v>
      </c>
    </row>
    <row r="23" spans="1:5" s="66" customFormat="1" ht="20.100000000000001" customHeight="1">
      <c r="A23" s="266" t="s">
        <v>25</v>
      </c>
      <c r="B23" s="266"/>
      <c r="C23" s="266"/>
      <c r="D23" s="151"/>
      <c r="E23" s="231" t="s">
        <v>124</v>
      </c>
    </row>
    <row r="24" spans="1:5" s="66" customFormat="1" ht="20.100000000000001" customHeight="1">
      <c r="A24" s="270" t="s">
        <v>121</v>
      </c>
      <c r="B24" s="270"/>
      <c r="C24" s="270"/>
      <c r="D24" s="153">
        <f>TRUNC(SUM(D21:D23),-1)</f>
        <v>0</v>
      </c>
      <c r="E24" s="154" t="s">
        <v>237</v>
      </c>
    </row>
    <row r="25" spans="1:5" s="16" customFormat="1" ht="12" customHeight="1">
      <c r="D25" s="65"/>
    </row>
  </sheetData>
  <mergeCells count="13">
    <mergeCell ref="A19:C19"/>
    <mergeCell ref="A24:C24"/>
    <mergeCell ref="A18:C18"/>
    <mergeCell ref="A20:C20"/>
    <mergeCell ref="A21:C21"/>
    <mergeCell ref="A22:C22"/>
    <mergeCell ref="A23:C23"/>
    <mergeCell ref="A1:E1"/>
    <mergeCell ref="A2:E2"/>
    <mergeCell ref="A4:A17"/>
    <mergeCell ref="B4:B6"/>
    <mergeCell ref="B7:B9"/>
    <mergeCell ref="B10:B17"/>
  </mergeCells>
  <phoneticPr fontId="168" type="noConversion"/>
  <printOptions horizontalCentered="1"/>
  <pageMargins left="0.19685039370078741" right="0.19685039370078741" top="0.39370078740157483" bottom="0.39370078740157483" header="0.31496062992125984" footer="0.31496062992125984"/>
  <pageSetup paperSize="9"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
  <sheetViews>
    <sheetView showGridLines="0" view="pageBreakPreview" zoomScaleNormal="100" zoomScaleSheetLayoutView="100" workbookViewId="0">
      <selection activeCell="B25" sqref="B25"/>
    </sheetView>
  </sheetViews>
  <sheetFormatPr defaultRowHeight="13.5"/>
  <cols>
    <col min="1" max="1" width="6.5" style="1" customWidth="1"/>
    <col min="2" max="2" width="34.625" style="32" customWidth="1"/>
    <col min="3" max="3" width="6.5" style="1" customWidth="1"/>
    <col min="4" max="4" width="6.5" style="2" customWidth="1"/>
    <col min="5" max="9" width="14.375" style="2" customWidth="1"/>
    <col min="10" max="10" width="22.625" style="2" customWidth="1"/>
    <col min="11" max="16384" width="9" style="5"/>
  </cols>
  <sheetData>
    <row r="1" spans="1:10" s="3" customFormat="1" ht="31.5" customHeight="1">
      <c r="A1" s="271" t="s">
        <v>50</v>
      </c>
      <c r="B1" s="271"/>
      <c r="C1" s="271"/>
      <c r="D1" s="271"/>
      <c r="E1" s="271"/>
      <c r="F1" s="271"/>
      <c r="G1" s="271"/>
      <c r="H1" s="271"/>
      <c r="I1" s="271"/>
      <c r="J1" s="271"/>
    </row>
    <row r="2" spans="1:10" s="4" customFormat="1" ht="24.95" customHeight="1">
      <c r="A2" s="68" t="e">
        <f>"공사명 :  " &amp;#REF!</f>
        <v>#REF!</v>
      </c>
      <c r="B2" s="68"/>
      <c r="C2" s="69"/>
      <c r="D2" s="69"/>
      <c r="E2" s="69"/>
      <c r="F2" s="69"/>
      <c r="G2" s="70"/>
      <c r="H2" s="69"/>
      <c r="I2" s="71"/>
      <c r="J2" s="71"/>
    </row>
    <row r="3" spans="1:10" s="37" customFormat="1" ht="20.100000000000001" customHeight="1">
      <c r="A3" s="272" t="s">
        <v>8</v>
      </c>
      <c r="B3" s="272" t="s">
        <v>51</v>
      </c>
      <c r="C3" s="272" t="s">
        <v>11</v>
      </c>
      <c r="D3" s="272" t="s">
        <v>52</v>
      </c>
      <c r="E3" s="274" t="s">
        <v>53</v>
      </c>
      <c r="F3" s="275"/>
      <c r="G3" s="274" t="s">
        <v>54</v>
      </c>
      <c r="H3" s="275"/>
      <c r="I3" s="272" t="s">
        <v>55</v>
      </c>
      <c r="J3" s="272" t="s">
        <v>56</v>
      </c>
    </row>
    <row r="4" spans="1:10" s="37" customFormat="1" ht="20.100000000000001" customHeight="1" thickBot="1">
      <c r="A4" s="273"/>
      <c r="B4" s="273"/>
      <c r="C4" s="273"/>
      <c r="D4" s="273"/>
      <c r="E4" s="20" t="s">
        <v>57</v>
      </c>
      <c r="F4" s="20" t="s">
        <v>58</v>
      </c>
      <c r="G4" s="20" t="s">
        <v>57</v>
      </c>
      <c r="H4" s="20" t="s">
        <v>58</v>
      </c>
      <c r="I4" s="273"/>
      <c r="J4" s="273"/>
    </row>
    <row r="5" spans="1:10" s="18" customFormat="1" ht="20.100000000000001" customHeight="1" thickTop="1">
      <c r="A5" s="38">
        <f>내역서!A5</f>
        <v>1</v>
      </c>
      <c r="B5" s="108" t="str">
        <f>내역서!B5</f>
        <v>전관방송 및 스튜디오설비</v>
      </c>
      <c r="C5" s="26"/>
      <c r="D5" s="27"/>
      <c r="E5" s="28"/>
      <c r="F5" s="28"/>
      <c r="G5" s="28"/>
      <c r="H5" s="28"/>
      <c r="I5" s="28"/>
      <c r="J5" s="38"/>
    </row>
    <row r="6" spans="1:10" s="2" customFormat="1" ht="20.100000000000001" customHeight="1">
      <c r="A6" s="29" t="str">
        <f>내역서!A6</f>
        <v>1-1</v>
      </c>
      <c r="B6" s="107" t="str">
        <f>내역서!B6</f>
        <v>조달우수제품</v>
      </c>
      <c r="C6" s="29" t="s">
        <v>12</v>
      </c>
      <c r="D6" s="30">
        <v>1</v>
      </c>
      <c r="E6" s="31">
        <f>내역서!G56</f>
        <v>0</v>
      </c>
      <c r="F6" s="31">
        <f>E6*D6</f>
        <v>0</v>
      </c>
      <c r="G6" s="31">
        <f>내역서!I56</f>
        <v>0</v>
      </c>
      <c r="H6" s="31">
        <f>G6*D6</f>
        <v>0</v>
      </c>
      <c r="I6" s="31">
        <f>SUM(H6,F6)</f>
        <v>0</v>
      </c>
      <c r="J6" s="29" t="str">
        <f>내역서!C6</f>
        <v>KN-P2-100238</v>
      </c>
    </row>
    <row r="7" spans="1:10" s="2" customFormat="1" ht="20.100000000000001" customHeight="1">
      <c r="A7" s="29" t="str">
        <f>내역서!A58</f>
        <v>1-2</v>
      </c>
      <c r="B7" s="107" t="str">
        <f>내역서!B58</f>
        <v>조달우수제품 (OPTION)</v>
      </c>
      <c r="C7" s="29" t="s">
        <v>12</v>
      </c>
      <c r="D7" s="30">
        <v>1</v>
      </c>
      <c r="E7" s="31">
        <f>내역서!G91</f>
        <v>0</v>
      </c>
      <c r="F7" s="31">
        <f t="shared" ref="F7:F8" si="0">E7*D7</f>
        <v>0</v>
      </c>
      <c r="G7" s="31">
        <f>내역서!I91</f>
        <v>0</v>
      </c>
      <c r="H7" s="31">
        <f t="shared" ref="H7:H8" si="1">G7*D7</f>
        <v>0</v>
      </c>
      <c r="I7" s="31">
        <f t="shared" ref="I7:I8" si="2">SUM(H7,F7)</f>
        <v>0</v>
      </c>
      <c r="J7" s="29"/>
    </row>
    <row r="8" spans="1:10" s="2" customFormat="1" ht="20.100000000000001" customHeight="1">
      <c r="A8" s="29" t="str">
        <f>내역서!A93</f>
        <v>1-3</v>
      </c>
      <c r="B8" s="107" t="str">
        <f>내역서!B93</f>
        <v>기타제품</v>
      </c>
      <c r="C8" s="29" t="s">
        <v>12</v>
      </c>
      <c r="D8" s="30">
        <v>1</v>
      </c>
      <c r="E8" s="31">
        <f>내역서!G103</f>
        <v>0</v>
      </c>
      <c r="F8" s="31">
        <f t="shared" si="0"/>
        <v>0</v>
      </c>
      <c r="G8" s="31">
        <f>내역서!I103</f>
        <v>0</v>
      </c>
      <c r="H8" s="31">
        <f t="shared" si="1"/>
        <v>0</v>
      </c>
      <c r="I8" s="31">
        <f t="shared" si="2"/>
        <v>0</v>
      </c>
      <c r="J8" s="29"/>
    </row>
    <row r="9" spans="1:10" s="18" customFormat="1" ht="20.100000000000001" customHeight="1">
      <c r="A9" s="103">
        <f>내역서!A105</f>
        <v>2</v>
      </c>
      <c r="B9" s="109" t="str">
        <f>내역서!B105</f>
        <v>지상3층 컨퍼런스룸 AV설비</v>
      </c>
      <c r="C9" s="103"/>
      <c r="D9" s="104"/>
      <c r="E9" s="105"/>
      <c r="F9" s="105"/>
      <c r="G9" s="105"/>
      <c r="H9" s="105"/>
      <c r="I9" s="105"/>
      <c r="J9" s="103"/>
    </row>
    <row r="10" spans="1:10" s="2" customFormat="1" ht="20.100000000000001" customHeight="1">
      <c r="A10" s="26" t="str">
        <f>내역서!A106</f>
        <v>2-1</v>
      </c>
      <c r="B10" s="110" t="str">
        <f>내역서!B106</f>
        <v>조달우수제품</v>
      </c>
      <c r="C10" s="29" t="s">
        <v>12</v>
      </c>
      <c r="D10" s="30">
        <v>1</v>
      </c>
      <c r="E10" s="106">
        <f>내역서!G154</f>
        <v>0</v>
      </c>
      <c r="F10" s="31">
        <f t="shared" ref="F10:F11" si="3">E10*D10</f>
        <v>0</v>
      </c>
      <c r="G10" s="31">
        <f>내역서!I154</f>
        <v>0</v>
      </c>
      <c r="H10" s="31">
        <f t="shared" ref="H10:H11" si="4">G10*D10</f>
        <v>0</v>
      </c>
      <c r="I10" s="31">
        <f t="shared" ref="I10:I11" si="5">SUM(H10,F10)</f>
        <v>0</v>
      </c>
      <c r="J10" s="26" t="str">
        <f>내역서!C106</f>
        <v>KN-A4-100010</v>
      </c>
    </row>
    <row r="11" spans="1:10" s="2" customFormat="1" ht="20.100000000000001" customHeight="1">
      <c r="A11" s="26" t="str">
        <f>내역서!A156</f>
        <v>2-2</v>
      </c>
      <c r="B11" s="110" t="str">
        <f>내역서!B156</f>
        <v>조달우수제품 (OPTION)</v>
      </c>
      <c r="C11" s="29" t="s">
        <v>12</v>
      </c>
      <c r="D11" s="30">
        <v>1</v>
      </c>
      <c r="E11" s="106">
        <f>내역서!G167</f>
        <v>0</v>
      </c>
      <c r="F11" s="31">
        <f t="shared" si="3"/>
        <v>0</v>
      </c>
      <c r="G11" s="31">
        <f>내역서!I167</f>
        <v>0</v>
      </c>
      <c r="H11" s="31">
        <f t="shared" si="4"/>
        <v>0</v>
      </c>
      <c r="I11" s="31">
        <f t="shared" si="5"/>
        <v>0</v>
      </c>
      <c r="J11" s="26"/>
    </row>
    <row r="12" spans="1:10" s="18" customFormat="1" ht="20.100000000000001" customHeight="1">
      <c r="A12" s="169"/>
      <c r="B12" s="170"/>
      <c r="C12" s="169"/>
      <c r="D12" s="149"/>
      <c r="E12" s="172"/>
      <c r="F12" s="173"/>
      <c r="G12" s="173"/>
      <c r="H12" s="173"/>
      <c r="I12" s="173"/>
      <c r="J12" s="169"/>
    </row>
    <row r="13" spans="1:10" s="2" customFormat="1" ht="20.100000000000001" customHeight="1">
      <c r="A13" s="169"/>
      <c r="B13" s="170"/>
      <c r="C13" s="171"/>
      <c r="D13" s="147"/>
      <c r="E13" s="172"/>
      <c r="F13" s="173"/>
      <c r="G13" s="173"/>
      <c r="H13" s="173"/>
      <c r="I13" s="173"/>
      <c r="J13" s="169"/>
    </row>
    <row r="14" spans="1:10" s="2" customFormat="1" ht="20.100000000000001" customHeight="1">
      <c r="A14" s="165"/>
      <c r="B14" s="166"/>
      <c r="C14" s="165"/>
      <c r="D14" s="148"/>
      <c r="E14" s="167"/>
      <c r="F14" s="168"/>
      <c r="G14" s="168"/>
      <c r="H14" s="168"/>
      <c r="I14" s="168"/>
      <c r="J14" s="165"/>
    </row>
    <row r="15" spans="1:10" s="85" customFormat="1" ht="20.100000000000001" customHeight="1">
      <c r="A15" s="169"/>
      <c r="B15" s="170"/>
      <c r="C15" s="171"/>
      <c r="D15" s="147"/>
      <c r="E15" s="172"/>
      <c r="F15" s="173"/>
      <c r="G15" s="173"/>
      <c r="H15" s="173"/>
      <c r="I15" s="173"/>
      <c r="J15" s="169"/>
    </row>
    <row r="16" spans="1:10" s="11" customFormat="1" ht="20.100000000000001" customHeight="1">
      <c r="A16" s="169"/>
      <c r="B16" s="170"/>
      <c r="C16" s="171"/>
      <c r="D16" s="147"/>
      <c r="E16" s="172"/>
      <c r="F16" s="173"/>
      <c r="G16" s="173"/>
      <c r="H16" s="173"/>
      <c r="I16" s="173"/>
      <c r="J16" s="169"/>
    </row>
    <row r="17" spans="1:11" s="11" customFormat="1" ht="20.100000000000001" customHeight="1">
      <c r="A17" s="38"/>
      <c r="B17" s="108"/>
      <c r="C17" s="38"/>
      <c r="D17" s="148"/>
      <c r="E17" s="28"/>
      <c r="F17" s="105"/>
      <c r="G17" s="105"/>
      <c r="H17" s="105"/>
      <c r="I17" s="105"/>
      <c r="J17" s="38"/>
    </row>
    <row r="18" spans="1:11" s="85" customFormat="1" ht="20.100000000000001" customHeight="1">
      <c r="A18" s="26"/>
      <c r="B18" s="110"/>
      <c r="C18" s="29"/>
      <c r="D18" s="147"/>
      <c r="E18" s="106"/>
      <c r="F18" s="31"/>
      <c r="G18" s="31"/>
      <c r="H18" s="31"/>
      <c r="I18" s="31"/>
      <c r="J18" s="26"/>
    </row>
    <row r="19" spans="1:11" s="11" customFormat="1" ht="20.100000000000001" customHeight="1">
      <c r="A19" s="38"/>
      <c r="B19" s="108"/>
      <c r="C19" s="38"/>
      <c r="D19" s="148"/>
      <c r="E19" s="28"/>
      <c r="F19" s="105"/>
      <c r="G19" s="105"/>
      <c r="H19" s="105"/>
      <c r="I19" s="105"/>
      <c r="J19" s="38"/>
    </row>
    <row r="20" spans="1:11" s="11" customFormat="1" ht="20.100000000000001" customHeight="1">
      <c r="A20" s="38"/>
      <c r="B20" s="108"/>
      <c r="C20" s="26"/>
      <c r="D20" s="149"/>
      <c r="E20" s="28"/>
      <c r="F20" s="31"/>
      <c r="G20" s="31"/>
      <c r="H20" s="31"/>
      <c r="I20" s="31"/>
      <c r="J20" s="38"/>
    </row>
    <row r="21" spans="1:11" s="18" customFormat="1" ht="20.100000000000001" customHeight="1">
      <c r="A21" s="26"/>
      <c r="B21" s="110"/>
      <c r="C21" s="29"/>
      <c r="D21" s="147"/>
      <c r="E21" s="106"/>
      <c r="F21" s="31"/>
      <c r="G21" s="31"/>
      <c r="H21" s="31"/>
      <c r="I21" s="31"/>
      <c r="J21" s="26"/>
    </row>
    <row r="22" spans="1:11" s="2" customFormat="1" ht="20.100000000000001" customHeight="1">
      <c r="A22" s="59"/>
      <c r="B22" s="60" t="s">
        <v>59</v>
      </c>
      <c r="C22" s="61"/>
      <c r="D22" s="61"/>
      <c r="E22" s="61"/>
      <c r="F22" s="61">
        <f>SUM(F5:F21)</f>
        <v>0</v>
      </c>
      <c r="G22" s="61"/>
      <c r="H22" s="61">
        <f>SUM(H5:H21)</f>
        <v>0</v>
      </c>
      <c r="I22" s="61">
        <f>SUM(I5:I21)</f>
        <v>0</v>
      </c>
      <c r="J22" s="62"/>
      <c r="K22" s="39"/>
    </row>
    <row r="23" spans="1:11" s="18" customFormat="1" ht="20.100000000000001" customHeight="1">
      <c r="A23" s="1"/>
      <c r="B23" s="32"/>
      <c r="C23" s="1"/>
      <c r="D23" s="2"/>
      <c r="E23" s="33"/>
      <c r="F23" s="34"/>
      <c r="G23" s="2"/>
      <c r="H23" s="2"/>
      <c r="I23" s="35"/>
      <c r="J23" s="2"/>
      <c r="K23" s="39"/>
    </row>
    <row r="24" spans="1:11" s="2" customFormat="1" ht="20.100000000000001" customHeight="1">
      <c r="A24" s="36"/>
      <c r="B24" s="35"/>
      <c r="C24" s="36"/>
      <c r="D24" s="35"/>
      <c r="E24" s="35"/>
      <c r="F24" s="35"/>
      <c r="G24" s="35"/>
      <c r="H24" s="35"/>
      <c r="I24" s="35"/>
      <c r="J24" s="35"/>
      <c r="K24" s="39"/>
    </row>
    <row r="25" spans="1:11" s="2" customFormat="1" ht="20.100000000000001" customHeight="1">
      <c r="A25" s="1"/>
      <c r="B25" s="32"/>
      <c r="C25" s="1"/>
      <c r="E25" s="33"/>
      <c r="F25" s="34"/>
      <c r="I25" s="35"/>
      <c r="K25" s="39"/>
    </row>
    <row r="26" spans="1:11" s="2" customFormat="1" ht="20.100000000000001" customHeight="1">
      <c r="A26" s="1"/>
      <c r="B26" s="32"/>
      <c r="C26" s="1"/>
      <c r="K26" s="39"/>
    </row>
    <row r="27" spans="1:11" s="39" customFormat="1" ht="20.100000000000001" customHeight="1">
      <c r="A27" s="1"/>
      <c r="B27" s="32"/>
      <c r="C27" s="1"/>
      <c r="D27" s="2"/>
      <c r="E27" s="2"/>
      <c r="F27" s="2"/>
      <c r="G27" s="2"/>
      <c r="H27" s="2"/>
      <c r="I27" s="2"/>
      <c r="J27" s="2"/>
    </row>
    <row r="28" spans="1:11" ht="21" customHeight="1"/>
  </sheetData>
  <mergeCells count="9">
    <mergeCell ref="A1:J1"/>
    <mergeCell ref="A3:A4"/>
    <mergeCell ref="B3:B4"/>
    <mergeCell ref="C3:C4"/>
    <mergeCell ref="D3:D4"/>
    <mergeCell ref="E3:F3"/>
    <mergeCell ref="G3:H3"/>
    <mergeCell ref="I3:I4"/>
    <mergeCell ref="J3:J4"/>
  </mergeCells>
  <phoneticPr fontId="6" type="noConversion"/>
  <printOptions horizontalCentered="1"/>
  <pageMargins left="0.19685039370078741" right="0.19685039370078741" top="0.39370078740157483" bottom="0.39370078740157483" header="0.31496062992125984" footer="0.31496062992125984"/>
  <pageSetup paperSize="9" scale="89"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80"/>
  <sheetViews>
    <sheetView showGridLines="0" view="pageBreakPreview" zoomScaleNormal="100" zoomScaleSheetLayoutView="100" workbookViewId="0">
      <pane ySplit="4" topLeftCell="A5" activePane="bottomLeft" state="frozen"/>
      <selection pane="bottomLeft" activeCell="D7" sqref="D7"/>
    </sheetView>
  </sheetViews>
  <sheetFormatPr defaultRowHeight="13.5"/>
  <cols>
    <col min="1" max="1" width="5.625" style="7" customWidth="1"/>
    <col min="2" max="2" width="31.25" style="5" customWidth="1"/>
    <col min="3" max="3" width="25.625" style="8" customWidth="1"/>
    <col min="4" max="5" width="5.625" style="8" customWidth="1"/>
    <col min="6" max="8" width="13.25" style="9" customWidth="1"/>
    <col min="9" max="9" width="13.25" style="17" customWidth="1"/>
    <col min="10" max="10" width="13.25" style="9" customWidth="1"/>
    <col min="11" max="11" width="13.25" style="17" customWidth="1"/>
    <col min="12" max="12" width="28.75" style="10" customWidth="1"/>
    <col min="13" max="13" width="10.5" style="5" bestFit="1" customWidth="1"/>
    <col min="14" max="20" width="9.125" style="5" bestFit="1" customWidth="1"/>
    <col min="21" max="16384" width="9" style="5"/>
  </cols>
  <sheetData>
    <row r="1" spans="1:12" s="3" customFormat="1" ht="39.950000000000003" customHeight="1">
      <c r="A1" s="276" t="s">
        <v>60</v>
      </c>
      <c r="B1" s="276"/>
      <c r="C1" s="276"/>
      <c r="D1" s="276"/>
      <c r="E1" s="276"/>
      <c r="F1" s="276"/>
      <c r="G1" s="276"/>
      <c r="H1" s="276"/>
      <c r="I1" s="276"/>
      <c r="J1" s="276"/>
      <c r="K1" s="276"/>
      <c r="L1" s="276"/>
    </row>
    <row r="2" spans="1:12" s="4" customFormat="1" ht="24.95" customHeight="1">
      <c r="A2" s="68" t="e">
        <f>"공사명 :  " &amp;#REF!</f>
        <v>#REF!</v>
      </c>
      <c r="B2" s="68"/>
      <c r="C2" s="69"/>
      <c r="D2" s="69"/>
      <c r="E2" s="69"/>
      <c r="F2" s="69"/>
      <c r="G2" s="70"/>
      <c r="H2" s="139"/>
      <c r="I2" s="140"/>
      <c r="J2" s="71"/>
    </row>
    <row r="3" spans="1:12" s="1" customFormat="1" ht="20.100000000000001" customHeight="1">
      <c r="A3" s="272" t="s">
        <v>61</v>
      </c>
      <c r="B3" s="272" t="s">
        <v>9</v>
      </c>
      <c r="C3" s="272" t="s">
        <v>10</v>
      </c>
      <c r="D3" s="272" t="s">
        <v>11</v>
      </c>
      <c r="E3" s="272" t="s">
        <v>52</v>
      </c>
      <c r="F3" s="274" t="s">
        <v>53</v>
      </c>
      <c r="G3" s="275"/>
      <c r="H3" s="277" t="s">
        <v>472</v>
      </c>
      <c r="I3" s="278"/>
      <c r="J3" s="274" t="s">
        <v>119</v>
      </c>
      <c r="K3" s="275"/>
      <c r="L3" s="272" t="s">
        <v>56</v>
      </c>
    </row>
    <row r="4" spans="1:12" s="1" customFormat="1" ht="20.100000000000001" customHeight="1" thickBot="1">
      <c r="A4" s="273"/>
      <c r="B4" s="273"/>
      <c r="C4" s="273"/>
      <c r="D4" s="273"/>
      <c r="E4" s="273"/>
      <c r="F4" s="20" t="s">
        <v>57</v>
      </c>
      <c r="G4" s="20" t="s">
        <v>58</v>
      </c>
      <c r="H4" s="21" t="s">
        <v>57</v>
      </c>
      <c r="I4" s="21" t="s">
        <v>58</v>
      </c>
      <c r="J4" s="20" t="s">
        <v>57</v>
      </c>
      <c r="K4" s="20" t="s">
        <v>58</v>
      </c>
      <c r="L4" s="273"/>
    </row>
    <row r="5" spans="1:12" s="102" customFormat="1" ht="20.25" customHeight="1" thickTop="1">
      <c r="A5" s="96">
        <f>단가비교표!A5</f>
        <v>1</v>
      </c>
      <c r="B5" s="97" t="str">
        <f>단가비교표!B5</f>
        <v>전관방송 및 스튜디오설비</v>
      </c>
      <c r="C5" s="98"/>
      <c r="D5" s="98"/>
      <c r="E5" s="98"/>
      <c r="F5" s="99"/>
      <c r="G5" s="99"/>
      <c r="H5" s="141"/>
      <c r="I5" s="142"/>
      <c r="J5" s="99"/>
      <c r="K5" s="100"/>
      <c r="L5" s="101"/>
    </row>
    <row r="6" spans="1:12" s="85" customFormat="1" ht="20.25" customHeight="1">
      <c r="A6" s="56" t="str">
        <f>단가비교표!A6</f>
        <v>1-1</v>
      </c>
      <c r="B6" s="57" t="str">
        <f>단가비교표!B6</f>
        <v>조달우수제품</v>
      </c>
      <c r="C6" s="251" t="str">
        <f>단가비교표!C6</f>
        <v>KN-P2-100238</v>
      </c>
      <c r="D6" s="14"/>
      <c r="E6" s="14"/>
      <c r="F6" s="15"/>
      <c r="G6" s="15"/>
      <c r="H6" s="143"/>
      <c r="I6" s="143"/>
      <c r="J6" s="58"/>
      <c r="K6" s="14"/>
      <c r="L6" s="14" t="s">
        <v>499</v>
      </c>
    </row>
    <row r="7" spans="1:12" s="85" customFormat="1" ht="20.25" customHeight="1">
      <c r="A7" s="56" t="s">
        <v>203</v>
      </c>
      <c r="B7" s="57" t="s">
        <v>205</v>
      </c>
      <c r="C7" s="14"/>
      <c r="D7" s="14"/>
      <c r="E7" s="14"/>
      <c r="F7" s="15"/>
      <c r="G7" s="15"/>
      <c r="H7" s="143"/>
      <c r="I7" s="143"/>
      <c r="J7" s="86"/>
      <c r="K7" s="86"/>
      <c r="L7" s="84"/>
    </row>
    <row r="8" spans="1:12" s="11" customFormat="1" ht="20.25" customHeight="1">
      <c r="A8" s="22">
        <f>단가비교표!A7</f>
        <v>1</v>
      </c>
      <c r="B8" s="19" t="str">
        <f>단가비교표!B7</f>
        <v>MASTER CONTROLLER</v>
      </c>
      <c r="C8" s="12" t="str">
        <f>단가비교표!C7</f>
        <v>4*4</v>
      </c>
      <c r="D8" s="12" t="str">
        <f>단가비교표!D7</f>
        <v>EA</v>
      </c>
      <c r="E8" s="12">
        <f>단가비교표!E7</f>
        <v>1</v>
      </c>
      <c r="F8" s="13"/>
      <c r="G8" s="13"/>
      <c r="H8" s="137"/>
      <c r="I8" s="137"/>
      <c r="J8" s="83"/>
      <c r="K8" s="83"/>
      <c r="L8" s="87"/>
    </row>
    <row r="9" spans="1:12" s="11" customFormat="1" ht="20.25" customHeight="1">
      <c r="A9" s="22">
        <f>단가비교표!A8</f>
        <v>2</v>
      </c>
      <c r="B9" s="19" t="str">
        <f>단가비교표!B8</f>
        <v>OPERATING CONTROL PANEL</v>
      </c>
      <c r="C9" s="12" t="str">
        <f>단가비교표!C8</f>
        <v>17"</v>
      </c>
      <c r="D9" s="12" t="str">
        <f>단가비교표!D8</f>
        <v>EA</v>
      </c>
      <c r="E9" s="12">
        <f>단가비교표!E8</f>
        <v>1</v>
      </c>
      <c r="F9" s="13"/>
      <c r="G9" s="13"/>
      <c r="H9" s="137"/>
      <c r="I9" s="137"/>
      <c r="J9" s="83"/>
      <c r="K9" s="83"/>
      <c r="L9" s="87"/>
    </row>
    <row r="10" spans="1:12" s="11" customFormat="1" ht="20.25" customHeight="1">
      <c r="A10" s="22">
        <f>단가비교표!A9</f>
        <v>3</v>
      </c>
      <c r="B10" s="19" t="str">
        <f>단가비교표!B9</f>
        <v>MONITOR RACK MOUNT BRACKET</v>
      </c>
      <c r="C10" s="12" t="str">
        <f>단가비교표!C9</f>
        <v>STEEL</v>
      </c>
      <c r="D10" s="12" t="str">
        <f>단가비교표!D9</f>
        <v>EA</v>
      </c>
      <c r="E10" s="12">
        <f>단가비교표!E9</f>
        <v>1</v>
      </c>
      <c r="F10" s="13"/>
      <c r="G10" s="13"/>
      <c r="H10" s="137"/>
      <c r="I10" s="137"/>
      <c r="J10" s="83"/>
      <c r="K10" s="83"/>
      <c r="L10" s="87"/>
    </row>
    <row r="11" spans="1:12" s="11" customFormat="1" ht="20.25" customHeight="1">
      <c r="A11" s="22">
        <f>단가비교표!A10</f>
        <v>4</v>
      </c>
      <c r="B11" s="19" t="str">
        <f>단가비교표!B10</f>
        <v>MINI KEYBOARD</v>
      </c>
      <c r="C11" s="12" t="str">
        <f>단가비교표!C10</f>
        <v>MINI</v>
      </c>
      <c r="D11" s="12" t="str">
        <f>단가비교표!D10</f>
        <v>EA</v>
      </c>
      <c r="E11" s="12">
        <f>단가비교표!E10</f>
        <v>1</v>
      </c>
      <c r="F11" s="13"/>
      <c r="G11" s="13"/>
      <c r="H11" s="137"/>
      <c r="I11" s="137"/>
      <c r="J11" s="83"/>
      <c r="K11" s="83"/>
      <c r="L11" s="87"/>
    </row>
    <row r="12" spans="1:12" s="11" customFormat="1" ht="20.25" customHeight="1">
      <c r="A12" s="22">
        <f>단가비교표!A11</f>
        <v>5</v>
      </c>
      <c r="B12" s="19" t="str">
        <f>단가비교표!B11</f>
        <v>OPTICAL MOUSE</v>
      </c>
      <c r="C12" s="12" t="str">
        <f>단가비교표!C11</f>
        <v>OPTICAL</v>
      </c>
      <c r="D12" s="12" t="str">
        <f>단가비교표!D11</f>
        <v>EA</v>
      </c>
      <c r="E12" s="12">
        <f>단가비교표!E11</f>
        <v>1</v>
      </c>
      <c r="F12" s="13"/>
      <c r="G12" s="13"/>
      <c r="H12" s="137"/>
      <c r="I12" s="137"/>
      <c r="J12" s="83"/>
      <c r="K12" s="83"/>
      <c r="L12" s="87"/>
    </row>
    <row r="13" spans="1:12" s="11" customFormat="1" ht="20.25" customHeight="1">
      <c r="A13" s="22">
        <f>단가비교표!A12</f>
        <v>6</v>
      </c>
      <c r="B13" s="19" t="str">
        <f>단가비교표!B12</f>
        <v>KEYBOARD DRAWER</v>
      </c>
      <c r="C13" s="12" t="str">
        <f>단가비교표!C12</f>
        <v>STEEL</v>
      </c>
      <c r="D13" s="12" t="str">
        <f>단가비교표!D12</f>
        <v>EA</v>
      </c>
      <c r="E13" s="12">
        <f>단가비교표!E12</f>
        <v>1</v>
      </c>
      <c r="F13" s="13"/>
      <c r="G13" s="13"/>
      <c r="H13" s="137"/>
      <c r="I13" s="137"/>
      <c r="J13" s="83"/>
      <c r="K13" s="83"/>
      <c r="L13" s="87"/>
    </row>
    <row r="14" spans="1:12" s="11" customFormat="1" ht="20.25" customHeight="1">
      <c r="A14" s="22">
        <f>단가비교표!A13</f>
        <v>7</v>
      </c>
      <c r="B14" s="19" t="str">
        <f>단가비교표!B13</f>
        <v>OPERATING SOFTWARE</v>
      </c>
      <c r="C14" s="12" t="str">
        <f>단가비교표!C13</f>
        <v>운영프로그램</v>
      </c>
      <c r="D14" s="12" t="str">
        <f>단가비교표!D13</f>
        <v>EA</v>
      </c>
      <c r="E14" s="12">
        <f>단가비교표!E13</f>
        <v>1</v>
      </c>
      <c r="F14" s="13"/>
      <c r="G14" s="13"/>
      <c r="H14" s="137"/>
      <c r="I14" s="137"/>
      <c r="J14" s="83"/>
      <c r="K14" s="83"/>
      <c r="L14" s="87"/>
    </row>
    <row r="15" spans="1:12" s="11" customFormat="1" ht="20.25" customHeight="1">
      <c r="A15" s="22">
        <f>단가비교표!A14</f>
        <v>8</v>
      </c>
      <c r="B15" s="19" t="str">
        <f>단가비교표!B14</f>
        <v>TTS</v>
      </c>
      <c r="C15" s="12" t="str">
        <f>단가비교표!C14</f>
        <v>KOREAN/FEMALE</v>
      </c>
      <c r="D15" s="12" t="str">
        <f>단가비교표!D14</f>
        <v>EA</v>
      </c>
      <c r="E15" s="12">
        <f>단가비교표!E14</f>
        <v>1</v>
      </c>
      <c r="F15" s="13"/>
      <c r="G15" s="13"/>
      <c r="H15" s="137"/>
      <c r="I15" s="137"/>
      <c r="J15" s="83"/>
      <c r="K15" s="83"/>
      <c r="L15" s="87"/>
    </row>
    <row r="16" spans="1:12" s="11" customFormat="1" ht="20.25" customHeight="1">
      <c r="A16" s="22">
        <f>단가비교표!A15</f>
        <v>9</v>
      </c>
      <c r="B16" s="19" t="str">
        <f>단가비교표!B15</f>
        <v>UPS</v>
      </c>
      <c r="C16" s="12" t="str">
        <f>단가비교표!C15</f>
        <v>220V</v>
      </c>
      <c r="D16" s="12" t="str">
        <f>단가비교표!D15</f>
        <v>EA</v>
      </c>
      <c r="E16" s="12">
        <f>단가비교표!E15</f>
        <v>1</v>
      </c>
      <c r="F16" s="13"/>
      <c r="G16" s="13"/>
      <c r="H16" s="137"/>
      <c r="I16" s="137"/>
      <c r="J16" s="83"/>
      <c r="K16" s="83"/>
      <c r="L16" s="87"/>
    </row>
    <row r="17" spans="1:12" s="11" customFormat="1" ht="20.25" customHeight="1">
      <c r="A17" s="22">
        <f>단가비교표!A16</f>
        <v>10</v>
      </c>
      <c r="B17" s="19" t="str">
        <f>단가비교표!B16</f>
        <v>MATRIX SWITCHER</v>
      </c>
      <c r="C17" s="12" t="str">
        <f>단가비교표!C16</f>
        <v>4IN 4OUT</v>
      </c>
      <c r="D17" s="12" t="str">
        <f>단가비교표!D16</f>
        <v>EA</v>
      </c>
      <c r="E17" s="12">
        <f>단가비교표!E16</f>
        <v>1</v>
      </c>
      <c r="F17" s="13"/>
      <c r="G17" s="13"/>
      <c r="H17" s="137"/>
      <c r="I17" s="137"/>
      <c r="J17" s="83"/>
      <c r="K17" s="83"/>
      <c r="L17" s="87"/>
    </row>
    <row r="18" spans="1:12" s="11" customFormat="1" ht="20.25" customHeight="1">
      <c r="A18" s="22">
        <f>단가비교표!A17</f>
        <v>11</v>
      </c>
      <c r="B18" s="19" t="str">
        <f>단가비교표!B17</f>
        <v>EMERGENCY INTERFACE</v>
      </c>
      <c r="C18" s="12" t="str">
        <f>단가비교표!C17</f>
        <v>EM</v>
      </c>
      <c r="D18" s="12" t="str">
        <f>단가비교표!D17</f>
        <v>EA</v>
      </c>
      <c r="E18" s="12">
        <f>단가비교표!E17</f>
        <v>1</v>
      </c>
      <c r="F18" s="13"/>
      <c r="G18" s="13"/>
      <c r="H18" s="137"/>
      <c r="I18" s="137"/>
      <c r="J18" s="83"/>
      <c r="K18" s="83"/>
      <c r="L18" s="87"/>
    </row>
    <row r="19" spans="1:12" s="11" customFormat="1" ht="20.25" customHeight="1">
      <c r="A19" s="22">
        <f>단가비교표!A18</f>
        <v>12</v>
      </c>
      <c r="B19" s="19" t="str">
        <f>단가비교표!B18</f>
        <v>POWER AMPLIFIER</v>
      </c>
      <c r="C19" s="12" t="str">
        <f>단가비교표!C18</f>
        <v>250W/2CH</v>
      </c>
      <c r="D19" s="12" t="str">
        <f>단가비교표!D18</f>
        <v>EA</v>
      </c>
      <c r="E19" s="12">
        <f>단가비교표!E18</f>
        <v>1</v>
      </c>
      <c r="F19" s="13"/>
      <c r="G19" s="13"/>
      <c r="H19" s="137"/>
      <c r="I19" s="137"/>
      <c r="J19" s="83"/>
      <c r="K19" s="83"/>
      <c r="L19" s="87"/>
    </row>
    <row r="20" spans="1:12" s="11" customFormat="1" ht="20.25" customHeight="1">
      <c r="A20" s="22">
        <f>단가비교표!A19</f>
        <v>13</v>
      </c>
      <c r="B20" s="19" t="str">
        <f>단가비교표!B19</f>
        <v>POWER AMPLIFIER</v>
      </c>
      <c r="C20" s="12" t="str">
        <f>단가비교표!C19</f>
        <v>300W</v>
      </c>
      <c r="D20" s="12" t="str">
        <f>단가비교표!D19</f>
        <v>EA</v>
      </c>
      <c r="E20" s="12">
        <f>단가비교표!E19</f>
        <v>6</v>
      </c>
      <c r="F20" s="13"/>
      <c r="G20" s="13"/>
      <c r="H20" s="137"/>
      <c r="I20" s="137"/>
      <c r="J20" s="83"/>
      <c r="K20" s="83"/>
      <c r="L20" s="87" t="s">
        <v>501</v>
      </c>
    </row>
    <row r="21" spans="1:12" s="11" customFormat="1" ht="20.25" customHeight="1">
      <c r="A21" s="22">
        <f>단가비교표!A20</f>
        <v>14</v>
      </c>
      <c r="B21" s="19" t="str">
        <f>단가비교표!B20</f>
        <v>AUTO BLOWER</v>
      </c>
      <c r="C21" s="12" t="str">
        <f>단가비교표!C20</f>
        <v>AUTO</v>
      </c>
      <c r="D21" s="12" t="str">
        <f>단가비교표!D20</f>
        <v>EA</v>
      </c>
      <c r="E21" s="12">
        <f>단가비교표!E20</f>
        <v>2</v>
      </c>
      <c r="F21" s="13"/>
      <c r="G21" s="13"/>
      <c r="H21" s="137"/>
      <c r="I21" s="137"/>
      <c r="J21" s="83"/>
      <c r="K21" s="83"/>
      <c r="L21" s="87" t="s">
        <v>501</v>
      </c>
    </row>
    <row r="22" spans="1:12" s="11" customFormat="1" ht="20.25" customHeight="1">
      <c r="A22" s="22">
        <f>단가비교표!A21</f>
        <v>15</v>
      </c>
      <c r="B22" s="19" t="str">
        <f>단가비교표!B21</f>
        <v>RELAY GROUP</v>
      </c>
      <c r="C22" s="12" t="str">
        <f>단가비교표!C21</f>
        <v>16CH</v>
      </c>
      <c r="D22" s="12" t="str">
        <f>단가비교표!D21</f>
        <v>EA</v>
      </c>
      <c r="E22" s="12">
        <f>단가비교표!E21</f>
        <v>7</v>
      </c>
      <c r="F22" s="13"/>
      <c r="G22" s="13"/>
      <c r="H22" s="137"/>
      <c r="I22" s="137"/>
      <c r="J22" s="83"/>
      <c r="K22" s="83"/>
      <c r="L22" s="87" t="s">
        <v>501</v>
      </c>
    </row>
    <row r="23" spans="1:12" s="11" customFormat="1" ht="20.25" customHeight="1">
      <c r="A23" s="22">
        <f>단가비교표!A22</f>
        <v>16</v>
      </c>
      <c r="B23" s="19" t="str">
        <f>단가비교표!B22</f>
        <v>TERMINAL BOARD</v>
      </c>
      <c r="C23" s="12" t="str">
        <f>단가비교표!C22</f>
        <v>80CCT</v>
      </c>
      <c r="D23" s="12" t="str">
        <f>단가비교표!D22</f>
        <v>EA</v>
      </c>
      <c r="E23" s="12">
        <f>단가비교표!E22</f>
        <v>4</v>
      </c>
      <c r="F23" s="13"/>
      <c r="G23" s="13"/>
      <c r="H23" s="137"/>
      <c r="I23" s="137"/>
      <c r="J23" s="83"/>
      <c r="K23" s="83"/>
      <c r="L23" s="87" t="s">
        <v>501</v>
      </c>
    </row>
    <row r="24" spans="1:12" s="11" customFormat="1" ht="20.25" customHeight="1">
      <c r="A24" s="22">
        <f>단가비교표!A23</f>
        <v>17</v>
      </c>
      <c r="B24" s="19" t="str">
        <f>단가비교표!B23</f>
        <v>CALL STATION</v>
      </c>
      <c r="C24" s="12" t="str">
        <f>단가비교표!C23</f>
        <v>RS 485</v>
      </c>
      <c r="D24" s="12" t="str">
        <f>단가비교표!D23</f>
        <v>EA</v>
      </c>
      <c r="E24" s="12">
        <f>단가비교표!E23</f>
        <v>5</v>
      </c>
      <c r="F24" s="13"/>
      <c r="G24" s="13"/>
      <c r="H24" s="137"/>
      <c r="I24" s="137"/>
      <c r="J24" s="83"/>
      <c r="K24" s="83"/>
      <c r="L24" s="87" t="s">
        <v>501</v>
      </c>
    </row>
    <row r="25" spans="1:12" s="11" customFormat="1" ht="20.25" customHeight="1">
      <c r="A25" s="22">
        <f>단가비교표!A24</f>
        <v>18</v>
      </c>
      <c r="B25" s="19" t="str">
        <f>단가비교표!B24</f>
        <v>DIGITAL MONITOR</v>
      </c>
      <c r="C25" s="12" t="str">
        <f>단가비교표!C24</f>
        <v>16CH</v>
      </c>
      <c r="D25" s="12" t="str">
        <f>단가비교표!D24</f>
        <v>EA</v>
      </c>
      <c r="E25" s="12">
        <f>단가비교표!E24</f>
        <v>1</v>
      </c>
      <c r="F25" s="13"/>
      <c r="G25" s="13"/>
      <c r="H25" s="137"/>
      <c r="I25" s="137"/>
      <c r="J25" s="83"/>
      <c r="K25" s="83"/>
      <c r="L25" s="87"/>
    </row>
    <row r="26" spans="1:12" s="11" customFormat="1" ht="20.25" customHeight="1">
      <c r="A26" s="22">
        <f>단가비교표!A25</f>
        <v>19</v>
      </c>
      <c r="B26" s="19" t="str">
        <f>단가비교표!B25</f>
        <v>MULTI PLAYER</v>
      </c>
      <c r="C26" s="12" t="str">
        <f>단가비교표!C25</f>
        <v>DIGITAL</v>
      </c>
      <c r="D26" s="12" t="str">
        <f>단가비교표!D25</f>
        <v>EA</v>
      </c>
      <c r="E26" s="12">
        <f>단가비교표!E25</f>
        <v>3</v>
      </c>
      <c r="F26" s="13"/>
      <c r="G26" s="13"/>
      <c r="H26" s="137"/>
      <c r="I26" s="137"/>
      <c r="J26" s="83"/>
      <c r="K26" s="83"/>
      <c r="L26" s="87"/>
    </row>
    <row r="27" spans="1:12" s="11" customFormat="1" ht="20.25" customHeight="1">
      <c r="A27" s="22">
        <f>단가비교표!A26</f>
        <v>20</v>
      </c>
      <c r="B27" s="19" t="str">
        <f>단가비교표!B26</f>
        <v>RACK CABINET</v>
      </c>
      <c r="C27" s="12" t="str">
        <f>단가비교표!C26</f>
        <v>19"</v>
      </c>
      <c r="D27" s="12" t="str">
        <f>단가비교표!D26</f>
        <v>EA</v>
      </c>
      <c r="E27" s="12">
        <f>단가비교표!E26</f>
        <v>2</v>
      </c>
      <c r="F27" s="13"/>
      <c r="G27" s="13"/>
      <c r="H27" s="137"/>
      <c r="I27" s="137"/>
      <c r="J27" s="83"/>
      <c r="K27" s="83"/>
      <c r="L27" s="87" t="s">
        <v>501</v>
      </c>
    </row>
    <row r="28" spans="1:12" s="11" customFormat="1" ht="20.25" customHeight="1">
      <c r="A28" s="22">
        <f>단가비교표!A27</f>
        <v>21</v>
      </c>
      <c r="B28" s="19" t="str">
        <f>단가비교표!B27</f>
        <v>MICROPHONE</v>
      </c>
      <c r="C28" s="12" t="str">
        <f>단가비교표!C27</f>
        <v>DYNAMIC</v>
      </c>
      <c r="D28" s="12" t="str">
        <f>단가비교표!D27</f>
        <v>EA</v>
      </c>
      <c r="E28" s="12">
        <f>단가비교표!E27</f>
        <v>3</v>
      </c>
      <c r="F28" s="13"/>
      <c r="G28" s="13"/>
      <c r="H28" s="137"/>
      <c r="I28" s="137"/>
      <c r="J28" s="83"/>
      <c r="K28" s="83"/>
      <c r="L28" s="87" t="s">
        <v>501</v>
      </c>
    </row>
    <row r="29" spans="1:12" s="11" customFormat="1" ht="20.25" customHeight="1">
      <c r="A29" s="22">
        <f>단가비교표!A28</f>
        <v>22</v>
      </c>
      <c r="B29" s="19" t="str">
        <f>단가비교표!B28</f>
        <v>MIC EXT CORD</v>
      </c>
      <c r="C29" s="12" t="str">
        <f>단가비교표!C28</f>
        <v>AUDIO</v>
      </c>
      <c r="D29" s="12" t="str">
        <f>단가비교표!D28</f>
        <v>EA</v>
      </c>
      <c r="E29" s="12">
        <f>단가비교표!E28</f>
        <v>4</v>
      </c>
      <c r="F29" s="13"/>
      <c r="G29" s="13"/>
      <c r="H29" s="137"/>
      <c r="I29" s="137"/>
      <c r="J29" s="83"/>
      <c r="K29" s="83"/>
      <c r="L29" s="87" t="s">
        <v>501</v>
      </c>
    </row>
    <row r="30" spans="1:12" s="11" customFormat="1" ht="20.25" customHeight="1">
      <c r="A30" s="22">
        <f>단가비교표!A29</f>
        <v>23</v>
      </c>
      <c r="B30" s="19" t="str">
        <f>단가비교표!B29</f>
        <v>WIRELESS RECEIVER</v>
      </c>
      <c r="C30" s="12" t="str">
        <f>단가비교표!C29</f>
        <v>900MHz</v>
      </c>
      <c r="D30" s="12" t="str">
        <f>단가비교표!D29</f>
        <v>EA</v>
      </c>
      <c r="E30" s="12">
        <f>단가비교표!E29</f>
        <v>1</v>
      </c>
      <c r="F30" s="13"/>
      <c r="G30" s="13"/>
      <c r="H30" s="137"/>
      <c r="I30" s="137"/>
      <c r="J30" s="83"/>
      <c r="K30" s="83"/>
      <c r="L30" s="87"/>
    </row>
    <row r="31" spans="1:12" s="11" customFormat="1" ht="20.25" customHeight="1">
      <c r="A31" s="22">
        <f>단가비교표!A30</f>
        <v>24</v>
      </c>
      <c r="B31" s="19" t="str">
        <f>단가비교표!B30</f>
        <v>WIRELESS HAND MIC</v>
      </c>
      <c r="C31" s="12" t="str">
        <f>단가비교표!C30</f>
        <v>900MHz</v>
      </c>
      <c r="D31" s="12" t="str">
        <f>단가비교표!D30</f>
        <v>EA</v>
      </c>
      <c r="E31" s="12">
        <f>단가비교표!E30</f>
        <v>2</v>
      </c>
      <c r="F31" s="13"/>
      <c r="G31" s="13"/>
      <c r="H31" s="137"/>
      <c r="I31" s="137"/>
      <c r="J31" s="83"/>
      <c r="K31" s="83"/>
      <c r="L31" s="87" t="s">
        <v>501</v>
      </c>
    </row>
    <row r="32" spans="1:12" s="11" customFormat="1" ht="20.25" customHeight="1">
      <c r="A32" s="22">
        <f>단가비교표!A31</f>
        <v>25</v>
      </c>
      <c r="B32" s="19" t="str">
        <f>단가비교표!B31</f>
        <v>WIRELESS ANTENNA</v>
      </c>
      <c r="C32" s="12" t="str">
        <f>단가비교표!C31</f>
        <v>900MHz</v>
      </c>
      <c r="D32" s="12" t="str">
        <f>단가비교표!D31</f>
        <v>EA</v>
      </c>
      <c r="E32" s="12">
        <f>단가비교표!E31</f>
        <v>2</v>
      </c>
      <c r="F32" s="13"/>
      <c r="G32" s="13"/>
      <c r="H32" s="137"/>
      <c r="I32" s="137"/>
      <c r="J32" s="83"/>
      <c r="K32" s="83"/>
      <c r="L32" s="87"/>
    </row>
    <row r="33" spans="1:12" s="11" customFormat="1" ht="20.25" customHeight="1">
      <c r="A33" s="22">
        <f>단가비교표!A32</f>
        <v>26</v>
      </c>
      <c r="B33" s="19" t="str">
        <f>단가비교표!B32</f>
        <v>POWER DISTRIBUTOR</v>
      </c>
      <c r="C33" s="12" t="str">
        <f>단가비교표!C32</f>
        <v>220V</v>
      </c>
      <c r="D33" s="12" t="str">
        <f>단가비교표!D32</f>
        <v>EA</v>
      </c>
      <c r="E33" s="12">
        <f>단가비교표!E32</f>
        <v>2</v>
      </c>
      <c r="F33" s="13"/>
      <c r="G33" s="13"/>
      <c r="H33" s="137"/>
      <c r="I33" s="137"/>
      <c r="J33" s="83"/>
      <c r="K33" s="83"/>
      <c r="L33" s="87" t="s">
        <v>501</v>
      </c>
    </row>
    <row r="34" spans="1:12" s="11" customFormat="1" ht="20.25" customHeight="1">
      <c r="A34" s="22">
        <f>단가비교표!A33</f>
        <v>27</v>
      </c>
      <c r="B34" s="19" t="str">
        <f>단가비교표!B33</f>
        <v>EM BATTERY</v>
      </c>
      <c r="C34" s="12" t="str">
        <f>단가비교표!C33</f>
        <v>12V</v>
      </c>
      <c r="D34" s="12" t="str">
        <f>단가비교표!D33</f>
        <v>EA</v>
      </c>
      <c r="E34" s="12">
        <f>단가비교표!E33</f>
        <v>1</v>
      </c>
      <c r="F34" s="13"/>
      <c r="G34" s="13"/>
      <c r="H34" s="137"/>
      <c r="I34" s="137"/>
      <c r="J34" s="83"/>
      <c r="K34" s="83"/>
      <c r="L34" s="87"/>
    </row>
    <row r="35" spans="1:12" s="11" customFormat="1" ht="20.25" customHeight="1">
      <c r="A35" s="22">
        <f>단가비교표!A34</f>
        <v>28</v>
      </c>
      <c r="B35" s="19" t="str">
        <f>단가비교표!B34</f>
        <v>BATTERY CASE</v>
      </c>
      <c r="C35" s="12" t="str">
        <f>단가비교표!C34</f>
        <v>STEEL</v>
      </c>
      <c r="D35" s="12" t="str">
        <f>단가비교표!D34</f>
        <v>EA</v>
      </c>
      <c r="E35" s="12">
        <f>단가비교표!E34</f>
        <v>1</v>
      </c>
      <c r="F35" s="13"/>
      <c r="G35" s="13"/>
      <c r="H35" s="137"/>
      <c r="I35" s="137"/>
      <c r="J35" s="83"/>
      <c r="K35" s="83"/>
      <c r="L35" s="87"/>
    </row>
    <row r="36" spans="1:12" s="11" customFormat="1" ht="20.25" customHeight="1">
      <c r="A36" s="22">
        <f>단가비교표!A35</f>
        <v>29</v>
      </c>
      <c r="B36" s="19" t="str">
        <f>단가비교표!B35</f>
        <v>BLANK PANEL</v>
      </c>
      <c r="C36" s="12" t="str">
        <f>단가비교표!C35</f>
        <v>1/2/3U</v>
      </c>
      <c r="D36" s="12" t="str">
        <f>단가비교표!D35</f>
        <v>EA</v>
      </c>
      <c r="E36" s="12">
        <f>단가비교표!E35</f>
        <v>62</v>
      </c>
      <c r="F36" s="13"/>
      <c r="G36" s="13"/>
      <c r="H36" s="137"/>
      <c r="I36" s="137"/>
      <c r="J36" s="83"/>
      <c r="K36" s="83"/>
      <c r="L36" s="87" t="s">
        <v>501</v>
      </c>
    </row>
    <row r="37" spans="1:12" s="11" customFormat="1" ht="20.25" customHeight="1">
      <c r="A37" s="22">
        <f>단가비교표!A36</f>
        <v>30</v>
      </c>
      <c r="B37" s="19" t="str">
        <f>단가비교표!B36</f>
        <v>AUDIO MIXER</v>
      </c>
      <c r="C37" s="12" t="str">
        <f>단가비교표!C36</f>
        <v>16CH</v>
      </c>
      <c r="D37" s="12" t="str">
        <f>단가비교표!D36</f>
        <v>EA</v>
      </c>
      <c r="E37" s="12">
        <f>단가비교표!E36</f>
        <v>1</v>
      </c>
      <c r="F37" s="13"/>
      <c r="G37" s="13"/>
      <c r="H37" s="137"/>
      <c r="I37" s="137"/>
      <c r="J37" s="83"/>
      <c r="K37" s="83"/>
      <c r="L37" s="87"/>
    </row>
    <row r="38" spans="1:12" s="11" customFormat="1" ht="20.25" customHeight="1">
      <c r="A38" s="22">
        <f>단가비교표!A37</f>
        <v>31</v>
      </c>
      <c r="B38" s="19" t="str">
        <f>단가비교표!B37</f>
        <v>AV SWITCHER</v>
      </c>
      <c r="C38" s="12" t="str">
        <f>단가비교표!C37</f>
        <v>HD</v>
      </c>
      <c r="D38" s="12" t="str">
        <f>단가비교표!D37</f>
        <v>EA</v>
      </c>
      <c r="E38" s="12">
        <f>단가비교표!E37</f>
        <v>1</v>
      </c>
      <c r="F38" s="13"/>
      <c r="G38" s="13"/>
      <c r="H38" s="137"/>
      <c r="I38" s="137"/>
      <c r="J38" s="83"/>
      <c r="K38" s="83"/>
      <c r="L38" s="87"/>
    </row>
    <row r="39" spans="1:12" s="11" customFormat="1" ht="20.25" customHeight="1">
      <c r="A39" s="22">
        <f>단가비교표!A38</f>
        <v>32</v>
      </c>
      <c r="B39" s="19" t="str">
        <f>단가비교표!B38</f>
        <v>HD MODULATOR</v>
      </c>
      <c r="C39" s="12" t="str">
        <f>단가비교표!C38</f>
        <v>HD</v>
      </c>
      <c r="D39" s="12" t="str">
        <f>단가비교표!D38</f>
        <v>EA</v>
      </c>
      <c r="E39" s="12">
        <f>단가비교표!E38</f>
        <v>3</v>
      </c>
      <c r="F39" s="13"/>
      <c r="G39" s="13"/>
      <c r="H39" s="137"/>
      <c r="I39" s="137"/>
      <c r="J39" s="83"/>
      <c r="K39" s="83"/>
      <c r="L39" s="87" t="s">
        <v>501</v>
      </c>
    </row>
    <row r="40" spans="1:12" s="11" customFormat="1" ht="20.25" customHeight="1">
      <c r="A40" s="22">
        <f>단가비교표!A39</f>
        <v>33</v>
      </c>
      <c r="B40" s="19" t="str">
        <f>단가비교표!B39</f>
        <v>MONITOR</v>
      </c>
      <c r="C40" s="12" t="str">
        <f>단가비교표!C39</f>
        <v>24"</v>
      </c>
      <c r="D40" s="12" t="str">
        <f>단가비교표!D39</f>
        <v>EA</v>
      </c>
      <c r="E40" s="12">
        <f>단가비교표!E39</f>
        <v>2</v>
      </c>
      <c r="F40" s="13"/>
      <c r="G40" s="13"/>
      <c r="H40" s="137"/>
      <c r="I40" s="137"/>
      <c r="J40" s="83"/>
      <c r="K40" s="83"/>
      <c r="L40" s="87" t="s">
        <v>501</v>
      </c>
    </row>
    <row r="41" spans="1:12" s="11" customFormat="1" ht="20.25" customHeight="1">
      <c r="A41" s="22">
        <f>단가비교표!A40</f>
        <v>34</v>
      </c>
      <c r="B41" s="19" t="str">
        <f>단가비교표!B40</f>
        <v>CONSOLE DESK</v>
      </c>
      <c r="C41" s="12" t="str">
        <f>단가비교표!C40</f>
        <v>제작</v>
      </c>
      <c r="D41" s="12" t="str">
        <f>단가비교표!D40</f>
        <v>EA</v>
      </c>
      <c r="E41" s="12">
        <f>단가비교표!E40</f>
        <v>4</v>
      </c>
      <c r="F41" s="13"/>
      <c r="G41" s="13"/>
      <c r="H41" s="137"/>
      <c r="I41" s="137"/>
      <c r="J41" s="83"/>
      <c r="K41" s="83"/>
      <c r="L41" s="87" t="s">
        <v>501</v>
      </c>
    </row>
    <row r="42" spans="1:12" s="11" customFormat="1" ht="20.25" customHeight="1">
      <c r="A42" s="22">
        <f>단가비교표!A41</f>
        <v>35</v>
      </c>
      <c r="B42" s="19" t="str">
        <f>단가비교표!B41</f>
        <v>CAMERA</v>
      </c>
      <c r="C42" s="12" t="str">
        <f>단가비교표!C41</f>
        <v>HD</v>
      </c>
      <c r="D42" s="12" t="str">
        <f>단가비교표!D41</f>
        <v>EA</v>
      </c>
      <c r="E42" s="12">
        <f>단가비교표!E41</f>
        <v>1</v>
      </c>
      <c r="F42" s="13"/>
      <c r="G42" s="13"/>
      <c r="H42" s="137"/>
      <c r="I42" s="137"/>
      <c r="J42" s="83"/>
      <c r="K42" s="83"/>
      <c r="L42" s="87"/>
    </row>
    <row r="43" spans="1:12" s="11" customFormat="1" ht="20.25" customHeight="1">
      <c r="A43" s="22">
        <f>단가비교표!A42</f>
        <v>36</v>
      </c>
      <c r="B43" s="19" t="str">
        <f>단가비교표!B42</f>
        <v>CAMERA STAND</v>
      </c>
      <c r="C43" s="12" t="str">
        <f>단가비교표!C42</f>
        <v>SPECIAL</v>
      </c>
      <c r="D43" s="12" t="str">
        <f>단가비교표!D42</f>
        <v>EA</v>
      </c>
      <c r="E43" s="12">
        <f>단가비교표!E42</f>
        <v>1</v>
      </c>
      <c r="F43" s="13"/>
      <c r="G43" s="13"/>
      <c r="H43" s="137"/>
      <c r="I43" s="137"/>
      <c r="J43" s="83"/>
      <c r="K43" s="83"/>
      <c r="L43" s="87"/>
    </row>
    <row r="44" spans="1:12" s="11" customFormat="1" ht="20.25" customHeight="1">
      <c r="A44" s="22">
        <f>단가비교표!A43</f>
        <v>37</v>
      </c>
      <c r="B44" s="19" t="str">
        <f>단가비교표!B43</f>
        <v>MULTI JACK PLATE</v>
      </c>
      <c r="C44" s="12" t="str">
        <f>단가비교표!C43</f>
        <v>SPECIAL</v>
      </c>
      <c r="D44" s="12" t="str">
        <f>단가비교표!D43</f>
        <v>EA</v>
      </c>
      <c r="E44" s="12">
        <f>단가비교표!E43</f>
        <v>1</v>
      </c>
      <c r="F44" s="13"/>
      <c r="G44" s="13"/>
      <c r="H44" s="137"/>
      <c r="I44" s="137"/>
      <c r="J44" s="83"/>
      <c r="K44" s="83"/>
      <c r="L44" s="87"/>
    </row>
    <row r="45" spans="1:12" s="11" customFormat="1" ht="20.25" customHeight="1">
      <c r="A45" s="22">
        <f>단가비교표!A44</f>
        <v>38</v>
      </c>
      <c r="B45" s="19" t="str">
        <f>단가비교표!B44</f>
        <v>REMODULATOR</v>
      </c>
      <c r="C45" s="12" t="str">
        <f>단가비교표!C44</f>
        <v>DIGITAL</v>
      </c>
      <c r="D45" s="12" t="str">
        <f>단가비교표!D44</f>
        <v>EA</v>
      </c>
      <c r="E45" s="12">
        <f>단가비교표!E44</f>
        <v>6</v>
      </c>
      <c r="F45" s="13"/>
      <c r="G45" s="13"/>
      <c r="H45" s="137"/>
      <c r="I45" s="137"/>
      <c r="J45" s="83"/>
      <c r="K45" s="83"/>
      <c r="L45" s="87" t="s">
        <v>501</v>
      </c>
    </row>
    <row r="46" spans="1:12" s="11" customFormat="1" ht="20.25" customHeight="1">
      <c r="A46" s="22">
        <f>단가비교표!A45</f>
        <v>39</v>
      </c>
      <c r="B46" s="19" t="str">
        <f>단가비교표!B45</f>
        <v>위성수신기</v>
      </c>
      <c r="C46" s="12" t="str">
        <f>단가비교표!C45</f>
        <v>DIGITAL</v>
      </c>
      <c r="D46" s="12" t="str">
        <f>단가비교표!D45</f>
        <v>EA</v>
      </c>
      <c r="E46" s="12">
        <f>단가비교표!E45</f>
        <v>1</v>
      </c>
      <c r="F46" s="13"/>
      <c r="G46" s="13"/>
      <c r="H46" s="137"/>
      <c r="I46" s="137"/>
      <c r="J46" s="83"/>
      <c r="K46" s="83"/>
      <c r="L46" s="87"/>
    </row>
    <row r="47" spans="1:12" s="11" customFormat="1" ht="20.25" customHeight="1">
      <c r="A47" s="22">
        <f>단가비교표!A46</f>
        <v>40</v>
      </c>
      <c r="B47" s="19" t="str">
        <f>단가비교표!B46</f>
        <v>HEAD AMP</v>
      </c>
      <c r="C47" s="12" t="str">
        <f>단가비교표!C46</f>
        <v>증폭기</v>
      </c>
      <c r="D47" s="12" t="str">
        <f>단가비교표!D46</f>
        <v>EA</v>
      </c>
      <c r="E47" s="12">
        <f>단가비교표!E46</f>
        <v>1</v>
      </c>
      <c r="F47" s="13"/>
      <c r="G47" s="13"/>
      <c r="H47" s="137"/>
      <c r="I47" s="137"/>
      <c r="J47" s="83"/>
      <c r="K47" s="83"/>
      <c r="L47" s="87"/>
    </row>
    <row r="48" spans="1:12" s="11" customFormat="1" ht="20.25" customHeight="1">
      <c r="A48" s="22">
        <f>단가비교표!A47</f>
        <v>41</v>
      </c>
      <c r="B48" s="19" t="str">
        <f>단가비교표!B47</f>
        <v>COMBINER</v>
      </c>
      <c r="C48" s="12" t="str">
        <f>단가비교표!C47</f>
        <v>8PORT</v>
      </c>
      <c r="D48" s="12" t="str">
        <f>단가비교표!D47</f>
        <v>EA</v>
      </c>
      <c r="E48" s="12">
        <f>단가비교표!E47</f>
        <v>1</v>
      </c>
      <c r="F48" s="13"/>
      <c r="G48" s="13"/>
      <c r="H48" s="137"/>
      <c r="I48" s="137"/>
      <c r="J48" s="83"/>
      <c r="K48" s="83"/>
      <c r="L48" s="87"/>
    </row>
    <row r="49" spans="1:21" s="11" customFormat="1" ht="20.25" customHeight="1">
      <c r="A49" s="22">
        <f>단가비교표!A48</f>
        <v>42</v>
      </c>
      <c r="B49" s="19" t="str">
        <f>단가비교표!B48</f>
        <v>DIVIDER</v>
      </c>
      <c r="C49" s="12" t="str">
        <f>단가비교표!C48</f>
        <v>8PORT</v>
      </c>
      <c r="D49" s="12" t="str">
        <f>단가비교표!D48</f>
        <v>EA</v>
      </c>
      <c r="E49" s="12">
        <f>단가비교표!E48</f>
        <v>1</v>
      </c>
      <c r="F49" s="13"/>
      <c r="G49" s="13"/>
      <c r="H49" s="137"/>
      <c r="I49" s="137"/>
      <c r="J49" s="83"/>
      <c r="K49" s="83"/>
      <c r="L49" s="87"/>
    </row>
    <row r="50" spans="1:21" s="85" customFormat="1" ht="20.25" customHeight="1">
      <c r="A50" s="56" t="s">
        <v>203</v>
      </c>
      <c r="B50" s="57" t="s">
        <v>218</v>
      </c>
      <c r="C50" s="14"/>
      <c r="D50" s="14"/>
      <c r="E50" s="14"/>
      <c r="F50" s="15"/>
      <c r="G50" s="15"/>
      <c r="H50" s="143"/>
      <c r="I50" s="143"/>
      <c r="J50" s="83"/>
      <c r="K50" s="83"/>
      <c r="L50" s="84"/>
    </row>
    <row r="51" spans="1:21" s="11" customFormat="1" ht="20.25" customHeight="1">
      <c r="A51" s="22">
        <v>1</v>
      </c>
      <c r="B51" s="19" t="str">
        <f>공량산출서!F3</f>
        <v>통신관련기사</v>
      </c>
      <c r="C51" s="12"/>
      <c r="D51" s="12" t="s">
        <v>236</v>
      </c>
      <c r="E51" s="145">
        <f ca="1">공량산출서!F181</f>
        <v>7.4400000000000013</v>
      </c>
      <c r="F51" s="13"/>
      <c r="G51" s="13"/>
      <c r="H51" s="137"/>
      <c r="I51" s="137"/>
      <c r="J51" s="138"/>
      <c r="K51" s="138"/>
      <c r="L51" s="146"/>
    </row>
    <row r="52" spans="1:21" s="11" customFormat="1" ht="20.25" customHeight="1">
      <c r="A52" s="22">
        <v>2</v>
      </c>
      <c r="B52" s="19" t="str">
        <f>공량산출서!G3</f>
        <v>통신관련산업기사</v>
      </c>
      <c r="C52" s="12"/>
      <c r="D52" s="12" t="s">
        <v>236</v>
      </c>
      <c r="E52" s="145">
        <f ca="1">공량산출서!G181</f>
        <v>24.726000000000003</v>
      </c>
      <c r="F52" s="13"/>
      <c r="G52" s="13"/>
      <c r="H52" s="137"/>
      <c r="I52" s="137"/>
      <c r="J52" s="138"/>
      <c r="K52" s="138"/>
      <c r="L52" s="146"/>
    </row>
    <row r="53" spans="1:21" s="11" customFormat="1" ht="20.25" customHeight="1">
      <c r="A53" s="22">
        <v>3</v>
      </c>
      <c r="B53" s="19" t="str">
        <f>공량산출서!H3</f>
        <v>통신설비공</v>
      </c>
      <c r="C53" s="12"/>
      <c r="D53" s="12" t="s">
        <v>236</v>
      </c>
      <c r="E53" s="145">
        <f ca="1">공량산출서!H181</f>
        <v>26.367999999999995</v>
      </c>
      <c r="F53" s="13"/>
      <c r="G53" s="13"/>
      <c r="H53" s="137"/>
      <c r="I53" s="137"/>
      <c r="J53" s="138"/>
      <c r="K53" s="138"/>
      <c r="L53" s="146"/>
    </row>
    <row r="54" spans="1:21" s="11" customFormat="1" ht="20.25" customHeight="1">
      <c r="A54" s="22">
        <v>4</v>
      </c>
      <c r="B54" s="19" t="str">
        <f>공량산출서!I3</f>
        <v>보통인부</v>
      </c>
      <c r="C54" s="12"/>
      <c r="D54" s="12" t="s">
        <v>236</v>
      </c>
      <c r="E54" s="145">
        <f ca="1">공량산출서!I181</f>
        <v>8.2859999999999996</v>
      </c>
      <c r="F54" s="13"/>
      <c r="G54" s="13"/>
      <c r="H54" s="137"/>
      <c r="I54" s="137"/>
      <c r="J54" s="138"/>
      <c r="K54" s="138"/>
      <c r="L54" s="146"/>
    </row>
    <row r="55" spans="1:21" s="11" customFormat="1" ht="20.25" customHeight="1">
      <c r="A55" s="22">
        <v>5</v>
      </c>
      <c r="B55" s="19" t="str">
        <f>공량산출서!J3</f>
        <v>S/W시험사</v>
      </c>
      <c r="C55" s="12"/>
      <c r="D55" s="12" t="s">
        <v>236</v>
      </c>
      <c r="E55" s="145">
        <f ca="1">공량산출서!J181</f>
        <v>2.36</v>
      </c>
      <c r="F55" s="13"/>
      <c r="G55" s="13"/>
      <c r="H55" s="137"/>
      <c r="I55" s="137"/>
      <c r="J55" s="138"/>
      <c r="K55" s="138"/>
      <c r="L55" s="146"/>
    </row>
    <row r="56" spans="1:21" s="85" customFormat="1" ht="20.25" customHeight="1">
      <c r="A56" s="56"/>
      <c r="B56" s="14" t="s">
        <v>219</v>
      </c>
      <c r="C56" s="14"/>
      <c r="D56" s="14"/>
      <c r="E56" s="14"/>
      <c r="F56" s="15"/>
      <c r="G56" s="15"/>
      <c r="H56" s="143"/>
      <c r="I56" s="15"/>
      <c r="J56" s="86"/>
      <c r="K56" s="15"/>
      <c r="L56" s="88"/>
    </row>
    <row r="57" spans="1:21" s="85" customFormat="1" ht="20.25" customHeight="1">
      <c r="A57" s="56"/>
      <c r="B57" s="14"/>
      <c r="C57" s="14"/>
      <c r="D57" s="14"/>
      <c r="E57" s="14"/>
      <c r="F57" s="15"/>
      <c r="G57" s="15"/>
      <c r="H57" s="143"/>
      <c r="I57" s="15"/>
      <c r="J57" s="86"/>
      <c r="K57" s="15"/>
      <c r="L57" s="88"/>
    </row>
    <row r="58" spans="1:21" s="85" customFormat="1" ht="20.25" customHeight="1">
      <c r="A58" s="56" t="str">
        <f>단가비교표!A50</f>
        <v>1-2</v>
      </c>
      <c r="B58" s="57" t="str">
        <f>단가비교표!B50</f>
        <v>조달우수제품 (OPTION)</v>
      </c>
      <c r="C58" s="14"/>
      <c r="D58" s="14"/>
      <c r="E58" s="14"/>
      <c r="F58" s="15"/>
      <c r="G58" s="15"/>
      <c r="H58" s="143"/>
      <c r="I58" s="143"/>
      <c r="J58" s="86"/>
      <c r="K58" s="86"/>
      <c r="L58" s="88"/>
    </row>
    <row r="59" spans="1:21" s="85" customFormat="1" ht="20.25" customHeight="1">
      <c r="A59" s="56" t="s">
        <v>203</v>
      </c>
      <c r="B59" s="57" t="s">
        <v>205</v>
      </c>
      <c r="C59" s="14"/>
      <c r="D59" s="14"/>
      <c r="E59" s="14"/>
      <c r="F59" s="15"/>
      <c r="G59" s="15"/>
      <c r="H59" s="143"/>
      <c r="I59" s="143"/>
      <c r="J59" s="86"/>
      <c r="K59" s="86"/>
      <c r="L59" s="84"/>
    </row>
    <row r="60" spans="1:21" s="11" customFormat="1" ht="20.25" customHeight="1">
      <c r="A60" s="22">
        <f>단가비교표!A51</f>
        <v>1</v>
      </c>
      <c r="B60" s="19" t="str">
        <f>단가비교표!B51</f>
        <v>GOOSNECK MIC</v>
      </c>
      <c r="C60" s="12" t="str">
        <f>단가비교표!C51</f>
        <v>CONDENSER</v>
      </c>
      <c r="D60" s="12" t="str">
        <f>단가비교표!D51</f>
        <v>EA</v>
      </c>
      <c r="E60" s="12">
        <f>단가비교표!E51</f>
        <v>1</v>
      </c>
      <c r="F60" s="13"/>
      <c r="G60" s="13"/>
      <c r="H60" s="137"/>
      <c r="I60" s="137"/>
      <c r="J60" s="83"/>
      <c r="K60" s="83"/>
      <c r="L60" s="87" t="s">
        <v>433</v>
      </c>
      <c r="O60" s="85"/>
      <c r="P60" s="85"/>
      <c r="Q60" s="85"/>
      <c r="R60" s="85"/>
      <c r="S60" s="85"/>
      <c r="T60" s="85"/>
      <c r="U60" s="85"/>
    </row>
    <row r="61" spans="1:21" s="11" customFormat="1" ht="20.25" customHeight="1">
      <c r="A61" s="22">
        <f>단가비교표!A52</f>
        <v>2</v>
      </c>
      <c r="B61" s="19" t="str">
        <f>단가비교표!B52</f>
        <v>MIC STAND</v>
      </c>
      <c r="C61" s="12" t="str">
        <f>단가비교표!C52</f>
        <v>DESK TYPE</v>
      </c>
      <c r="D61" s="12" t="str">
        <f>단가비교표!D52</f>
        <v>EA</v>
      </c>
      <c r="E61" s="12">
        <f>단가비교표!E52</f>
        <v>1</v>
      </c>
      <c r="F61" s="13"/>
      <c r="G61" s="13"/>
      <c r="H61" s="137"/>
      <c r="I61" s="137"/>
      <c r="J61" s="83"/>
      <c r="K61" s="83"/>
      <c r="L61" s="87" t="s">
        <v>502</v>
      </c>
      <c r="O61" s="85"/>
      <c r="P61" s="85"/>
      <c r="Q61" s="85"/>
      <c r="R61" s="85"/>
      <c r="S61" s="85"/>
      <c r="T61" s="85"/>
      <c r="U61" s="85"/>
    </row>
    <row r="62" spans="1:21" s="11" customFormat="1" ht="20.25" customHeight="1">
      <c r="A62" s="22">
        <f>단가비교표!A53</f>
        <v>3</v>
      </c>
      <c r="B62" s="19" t="str">
        <f>단가비교표!B53</f>
        <v>MIC STAND</v>
      </c>
      <c r="C62" s="12" t="str">
        <f>단가비교표!C53</f>
        <v>FLOOR TYPE</v>
      </c>
      <c r="D62" s="12" t="str">
        <f>단가비교표!D53</f>
        <v>EA</v>
      </c>
      <c r="E62" s="12">
        <f>단가비교표!E53</f>
        <v>1</v>
      </c>
      <c r="F62" s="13"/>
      <c r="G62" s="13"/>
      <c r="H62" s="137"/>
      <c r="I62" s="137"/>
      <c r="J62" s="83"/>
      <c r="K62" s="83"/>
      <c r="L62" s="87" t="s">
        <v>503</v>
      </c>
      <c r="O62" s="85"/>
      <c r="P62" s="85"/>
      <c r="Q62" s="85"/>
      <c r="R62" s="85"/>
      <c r="S62" s="85"/>
      <c r="T62" s="85"/>
      <c r="U62" s="85"/>
    </row>
    <row r="63" spans="1:21" s="11" customFormat="1" ht="20.25" customHeight="1">
      <c r="A63" s="22">
        <f>단가비교표!A54</f>
        <v>4</v>
      </c>
      <c r="B63" s="19" t="str">
        <f>단가비교표!B54</f>
        <v>MIC STAND</v>
      </c>
      <c r="C63" s="12" t="str">
        <f>단가비교표!C54</f>
        <v>BOOM TYPE</v>
      </c>
      <c r="D63" s="12" t="str">
        <f>단가비교표!D54</f>
        <v>EA</v>
      </c>
      <c r="E63" s="12">
        <f>단가비교표!E54</f>
        <v>1</v>
      </c>
      <c r="F63" s="13"/>
      <c r="G63" s="13"/>
      <c r="H63" s="137"/>
      <c r="I63" s="137"/>
      <c r="J63" s="83"/>
      <c r="K63" s="83"/>
      <c r="L63" s="87" t="s">
        <v>504</v>
      </c>
      <c r="O63" s="85"/>
      <c r="P63" s="85"/>
      <c r="Q63" s="85"/>
      <c r="R63" s="85"/>
      <c r="S63" s="85"/>
      <c r="T63" s="85"/>
      <c r="U63" s="85"/>
    </row>
    <row r="64" spans="1:21" s="11" customFormat="1" ht="20.25" customHeight="1">
      <c r="A64" s="22">
        <f>단가비교표!A55</f>
        <v>5</v>
      </c>
      <c r="B64" s="19" t="str">
        <f>단가비교표!B55</f>
        <v>MIC JACK PANEL/BOX</v>
      </c>
      <c r="C64" s="12" t="str">
        <f>단가비교표!C55</f>
        <v>제작</v>
      </c>
      <c r="D64" s="12" t="str">
        <f>단가비교표!D55</f>
        <v>EA</v>
      </c>
      <c r="E64" s="12">
        <f>단가비교표!E55</f>
        <v>2</v>
      </c>
      <c r="F64" s="13"/>
      <c r="G64" s="13"/>
      <c r="H64" s="137"/>
      <c r="I64" s="137"/>
      <c r="J64" s="83"/>
      <c r="K64" s="83"/>
      <c r="L64" s="87" t="s">
        <v>505</v>
      </c>
      <c r="O64" s="85"/>
      <c r="P64" s="85"/>
      <c r="Q64" s="85"/>
      <c r="R64" s="85"/>
      <c r="S64" s="85"/>
      <c r="T64" s="85"/>
      <c r="U64" s="85"/>
    </row>
    <row r="65" spans="1:12" s="85" customFormat="1" ht="20.25" customHeight="1">
      <c r="A65" s="22">
        <f>단가비교표!A56</f>
        <v>6</v>
      </c>
      <c r="B65" s="19" t="str">
        <f>단가비교표!B56</f>
        <v>W/L DISTRIBUTOR</v>
      </c>
      <c r="C65" s="12" t="str">
        <f>단가비교표!C56</f>
        <v>900MHz, 8CH</v>
      </c>
      <c r="D65" s="12" t="str">
        <f>단가비교표!D56</f>
        <v>EA</v>
      </c>
      <c r="E65" s="12">
        <f>단가비교표!E56</f>
        <v>1</v>
      </c>
      <c r="F65" s="13"/>
      <c r="G65" s="13"/>
      <c r="H65" s="137"/>
      <c r="I65" s="137"/>
      <c r="J65" s="83"/>
      <c r="K65" s="83"/>
      <c r="L65" s="87" t="s">
        <v>506</v>
      </c>
    </row>
    <row r="66" spans="1:12" s="85" customFormat="1" ht="20.25" customHeight="1">
      <c r="A66" s="22">
        <f>단가비교표!A57</f>
        <v>7</v>
      </c>
      <c r="B66" s="19" t="str">
        <f>단가비교표!B57</f>
        <v>CHIME/SIREN</v>
      </c>
      <c r="C66" s="12" t="str">
        <f>단가비교표!C57</f>
        <v>CHIME</v>
      </c>
      <c r="D66" s="12" t="str">
        <f>단가비교표!D57</f>
        <v>EA</v>
      </c>
      <c r="E66" s="12">
        <f>단가비교표!E57</f>
        <v>1</v>
      </c>
      <c r="F66" s="13"/>
      <c r="G66" s="13"/>
      <c r="H66" s="137"/>
      <c r="I66" s="137"/>
      <c r="J66" s="83"/>
      <c r="K66" s="83"/>
      <c r="L66" s="87" t="s">
        <v>507</v>
      </c>
    </row>
    <row r="67" spans="1:12" s="85" customFormat="1" ht="20.25" customHeight="1">
      <c r="A67" s="22">
        <f>단가비교표!A58</f>
        <v>8</v>
      </c>
      <c r="B67" s="19" t="str">
        <f>단가비교표!B58</f>
        <v>C/R MONITOR SPEAKER</v>
      </c>
      <c r="C67" s="12" t="str">
        <f>단가비교표!C58</f>
        <v>POWERED</v>
      </c>
      <c r="D67" s="12" t="str">
        <f>단가비교표!D58</f>
        <v>EA</v>
      </c>
      <c r="E67" s="12">
        <f>단가비교표!E58</f>
        <v>2</v>
      </c>
      <c r="F67" s="13"/>
      <c r="G67" s="13"/>
      <c r="H67" s="137"/>
      <c r="I67" s="137"/>
      <c r="J67" s="83"/>
      <c r="K67" s="83"/>
      <c r="L67" s="87" t="s">
        <v>437</v>
      </c>
    </row>
    <row r="68" spans="1:12" s="85" customFormat="1" ht="20.25" customHeight="1">
      <c r="A68" s="22">
        <f>단가비교표!A59</f>
        <v>9</v>
      </c>
      <c r="B68" s="19" t="str">
        <f>단가비교표!B59</f>
        <v>PTZ CAMERA</v>
      </c>
      <c r="C68" s="12" t="str">
        <f>단가비교표!C59</f>
        <v>HD</v>
      </c>
      <c r="D68" s="12" t="str">
        <f>단가비교표!D59</f>
        <v>EA</v>
      </c>
      <c r="E68" s="12">
        <f>단가비교표!E59</f>
        <v>1</v>
      </c>
      <c r="F68" s="13"/>
      <c r="G68" s="13"/>
      <c r="H68" s="137"/>
      <c r="I68" s="137"/>
      <c r="J68" s="83"/>
      <c r="K68" s="83"/>
      <c r="L68" s="87" t="s">
        <v>439</v>
      </c>
    </row>
    <row r="69" spans="1:12" s="11" customFormat="1" ht="20.25" customHeight="1">
      <c r="A69" s="22">
        <f>단가비교표!A60</f>
        <v>10</v>
      </c>
      <c r="B69" s="19" t="str">
        <f>단가비교표!B60</f>
        <v>CAMERA BRACKET</v>
      </c>
      <c r="C69" s="12" t="str">
        <f>단가비교표!C60</f>
        <v>제작사양</v>
      </c>
      <c r="D69" s="12" t="str">
        <f>단가비교표!D60</f>
        <v>EA</v>
      </c>
      <c r="E69" s="12">
        <f>단가비교표!E60</f>
        <v>1</v>
      </c>
      <c r="F69" s="13"/>
      <c r="G69" s="13"/>
      <c r="H69" s="137"/>
      <c r="I69" s="137"/>
      <c r="J69" s="83"/>
      <c r="K69" s="83"/>
      <c r="L69" s="87" t="s">
        <v>508</v>
      </c>
    </row>
    <row r="70" spans="1:12" s="11" customFormat="1" ht="20.25" customHeight="1">
      <c r="A70" s="22">
        <f>단가비교표!A61</f>
        <v>11</v>
      </c>
      <c r="B70" s="19" t="str">
        <f>단가비교표!B61</f>
        <v>CAMERA CONTROLLER</v>
      </c>
      <c r="C70" s="12" t="str">
        <f>단가비교표!C61</f>
        <v>PTZ CONTROL</v>
      </c>
      <c r="D70" s="12" t="str">
        <f>단가비교표!D61</f>
        <v>EA</v>
      </c>
      <c r="E70" s="12">
        <f>단가비교표!E61</f>
        <v>1</v>
      </c>
      <c r="F70" s="13"/>
      <c r="G70" s="13"/>
      <c r="H70" s="137"/>
      <c r="I70" s="137"/>
      <c r="J70" s="83"/>
      <c r="K70" s="83"/>
      <c r="L70" s="87" t="s">
        <v>509</v>
      </c>
    </row>
    <row r="71" spans="1:12" s="11" customFormat="1" ht="20.25" customHeight="1">
      <c r="A71" s="22">
        <f>단가비교표!A62</f>
        <v>12</v>
      </c>
      <c r="B71" s="19" t="str">
        <f>단가비교표!B62</f>
        <v>PC JACK PANEL/BOX</v>
      </c>
      <c r="C71" s="12" t="str">
        <f>단가비교표!C62</f>
        <v>제작</v>
      </c>
      <c r="D71" s="12" t="str">
        <f>단가비교표!D62</f>
        <v>EA</v>
      </c>
      <c r="E71" s="12">
        <f>단가비교표!E62</f>
        <v>1</v>
      </c>
      <c r="F71" s="13"/>
      <c r="G71" s="13"/>
      <c r="H71" s="137"/>
      <c r="I71" s="137"/>
      <c r="J71" s="83"/>
      <c r="K71" s="83"/>
      <c r="L71" s="87" t="s">
        <v>510</v>
      </c>
    </row>
    <row r="72" spans="1:12" s="11" customFormat="1" ht="20.25" customHeight="1">
      <c r="A72" s="22">
        <f>단가비교표!A63</f>
        <v>13</v>
      </c>
      <c r="B72" s="19" t="str">
        <f>단가비교표!B63</f>
        <v>MONITOR TV</v>
      </c>
      <c r="C72" s="12" t="str">
        <f>단가비교표!C63</f>
        <v>55"</v>
      </c>
      <c r="D72" s="12" t="str">
        <f>단가비교표!D63</f>
        <v>EA</v>
      </c>
      <c r="E72" s="12">
        <f>단가비교표!E63</f>
        <v>1</v>
      </c>
      <c r="F72" s="13"/>
      <c r="G72" s="13"/>
      <c r="H72" s="137"/>
      <c r="I72" s="137"/>
      <c r="J72" s="83"/>
      <c r="K72" s="83"/>
      <c r="L72" s="87" t="s">
        <v>511</v>
      </c>
    </row>
    <row r="73" spans="1:12" s="11" customFormat="1" ht="20.25" customHeight="1">
      <c r="A73" s="22">
        <f>단가비교표!A64</f>
        <v>14</v>
      </c>
      <c r="B73" s="19" t="str">
        <f>단가비교표!B64</f>
        <v>MONITOR TV</v>
      </c>
      <c r="C73" s="12" t="str">
        <f>단가비교표!C64</f>
        <v>24"</v>
      </c>
      <c r="D73" s="12" t="str">
        <f>단가비교표!D64</f>
        <v>EA</v>
      </c>
      <c r="E73" s="12">
        <f>단가비교표!E64</f>
        <v>3</v>
      </c>
      <c r="F73" s="13"/>
      <c r="G73" s="13"/>
      <c r="H73" s="137"/>
      <c r="I73" s="137"/>
      <c r="J73" s="83"/>
      <c r="K73" s="83"/>
      <c r="L73" s="87" t="s">
        <v>512</v>
      </c>
    </row>
    <row r="74" spans="1:12" s="11" customFormat="1" ht="20.25" customHeight="1">
      <c r="A74" s="22">
        <f>단가비교표!A65</f>
        <v>15</v>
      </c>
      <c r="B74" s="19" t="str">
        <f>단가비교표!B65</f>
        <v>ON AIR LAMP</v>
      </c>
      <c r="C74" s="12" t="str">
        <f>단가비교표!C65</f>
        <v>ON AIR</v>
      </c>
      <c r="D74" s="12" t="str">
        <f>단가비교표!D65</f>
        <v>EA</v>
      </c>
      <c r="E74" s="12">
        <f>단가비교표!E65</f>
        <v>2</v>
      </c>
      <c r="F74" s="13"/>
      <c r="G74" s="13"/>
      <c r="H74" s="137"/>
      <c r="I74" s="137"/>
      <c r="J74" s="83"/>
      <c r="K74" s="83"/>
      <c r="L74" s="87" t="s">
        <v>513</v>
      </c>
    </row>
    <row r="75" spans="1:12" s="11" customFormat="1" ht="20.25" customHeight="1">
      <c r="A75" s="22">
        <f>단가비교표!A66</f>
        <v>16</v>
      </c>
      <c r="B75" s="19" t="str">
        <f>단가비교표!B66</f>
        <v>ON AIR LAMP CONTROLLER</v>
      </c>
      <c r="C75" s="12" t="str">
        <f>단가비교표!C66</f>
        <v>ON/OFF</v>
      </c>
      <c r="D75" s="12" t="str">
        <f>단가비교표!D66</f>
        <v>EA</v>
      </c>
      <c r="E75" s="12">
        <f>단가비교표!E66</f>
        <v>1</v>
      </c>
      <c r="F75" s="13"/>
      <c r="G75" s="13"/>
      <c r="H75" s="137"/>
      <c r="I75" s="137"/>
      <c r="J75" s="83"/>
      <c r="K75" s="83"/>
      <c r="L75" s="87" t="s">
        <v>514</v>
      </c>
    </row>
    <row r="76" spans="1:12" s="11" customFormat="1" ht="20.25" customHeight="1">
      <c r="A76" s="22">
        <f>단가비교표!A67</f>
        <v>17</v>
      </c>
      <c r="B76" s="19" t="str">
        <f>단가비교표!B67</f>
        <v>SPOT LIGHT</v>
      </c>
      <c r="C76" s="12" t="str">
        <f>단가비교표!C67</f>
        <v>LED</v>
      </c>
      <c r="D76" s="12" t="str">
        <f>단가비교표!D67</f>
        <v>EA</v>
      </c>
      <c r="E76" s="12">
        <f>단가비교표!E67</f>
        <v>3</v>
      </c>
      <c r="F76" s="13"/>
      <c r="G76" s="13"/>
      <c r="H76" s="137"/>
      <c r="I76" s="137"/>
      <c r="J76" s="83"/>
      <c r="K76" s="83"/>
      <c r="L76" s="87" t="s">
        <v>515</v>
      </c>
    </row>
    <row r="77" spans="1:12" s="11" customFormat="1" ht="20.25" customHeight="1">
      <c r="A77" s="22">
        <f>단가비교표!A68</f>
        <v>18</v>
      </c>
      <c r="B77" s="19" t="str">
        <f>단가비교표!B68</f>
        <v>SPOT LIGHT CONTROLLER</v>
      </c>
      <c r="C77" s="12" t="str">
        <f>단가비교표!C68</f>
        <v>ON/OFF</v>
      </c>
      <c r="D77" s="12" t="str">
        <f>단가비교표!D68</f>
        <v>EA</v>
      </c>
      <c r="E77" s="12">
        <f>단가비교표!E68</f>
        <v>1</v>
      </c>
      <c r="F77" s="13"/>
      <c r="G77" s="13"/>
      <c r="H77" s="137"/>
      <c r="I77" s="137"/>
      <c r="J77" s="83"/>
      <c r="K77" s="83"/>
      <c r="L77" s="87" t="s">
        <v>516</v>
      </c>
    </row>
    <row r="78" spans="1:12" s="11" customFormat="1" ht="20.25" customHeight="1">
      <c r="A78" s="22">
        <f>단가비교표!A69</f>
        <v>19</v>
      </c>
      <c r="B78" s="19" t="str">
        <f>단가비교표!B69</f>
        <v>BLUE SCREEN</v>
      </c>
      <c r="C78" s="12" t="str">
        <f>단가비교표!C69</f>
        <v>전동식</v>
      </c>
      <c r="D78" s="12" t="str">
        <f>단가비교표!D69</f>
        <v>EA</v>
      </c>
      <c r="E78" s="12">
        <f>단가비교표!E69</f>
        <v>1</v>
      </c>
      <c r="F78" s="13"/>
      <c r="G78" s="13"/>
      <c r="H78" s="137"/>
      <c r="I78" s="137"/>
      <c r="J78" s="83"/>
      <c r="K78" s="83"/>
      <c r="L78" s="87" t="s">
        <v>517</v>
      </c>
    </row>
    <row r="79" spans="1:12" s="11" customFormat="1" ht="20.25" customHeight="1">
      <c r="A79" s="22">
        <f>단가비교표!A70</f>
        <v>20</v>
      </c>
      <c r="B79" s="19" t="str">
        <f>단가비교표!B70</f>
        <v>FLAG BATTEN</v>
      </c>
      <c r="C79" s="12" t="str">
        <f>단가비교표!C70</f>
        <v>전동식</v>
      </c>
      <c r="D79" s="12" t="str">
        <f>단가비교표!D70</f>
        <v>EA</v>
      </c>
      <c r="E79" s="12">
        <f>단가비교표!E70</f>
        <v>1</v>
      </c>
      <c r="F79" s="13"/>
      <c r="G79" s="13"/>
      <c r="H79" s="137"/>
      <c r="I79" s="137"/>
      <c r="J79" s="83"/>
      <c r="K79" s="83"/>
      <c r="L79" s="87" t="s">
        <v>518</v>
      </c>
    </row>
    <row r="80" spans="1:12" s="11" customFormat="1" ht="20.25" customHeight="1">
      <c r="A80" s="22">
        <f>단가비교표!A71</f>
        <v>21</v>
      </c>
      <c r="B80" s="19" t="str">
        <f>단가비교표!B71</f>
        <v>전동 CONTROLLER</v>
      </c>
      <c r="C80" s="12" t="str">
        <f>단가비교표!C71</f>
        <v>제작사양</v>
      </c>
      <c r="D80" s="12" t="str">
        <f>단가비교표!D71</f>
        <v>EA</v>
      </c>
      <c r="E80" s="12">
        <f>단가비교표!E71</f>
        <v>1</v>
      </c>
      <c r="F80" s="13"/>
      <c r="G80" s="13"/>
      <c r="H80" s="137"/>
      <c r="I80" s="137"/>
      <c r="J80" s="83"/>
      <c r="K80" s="83"/>
      <c r="L80" s="87" t="s">
        <v>445</v>
      </c>
    </row>
    <row r="81" spans="1:12" s="11" customFormat="1" ht="20.25" customHeight="1">
      <c r="A81" s="22">
        <f>단가비교표!A72</f>
        <v>22</v>
      </c>
      <c r="B81" s="19" t="str">
        <f>단가비교표!B72</f>
        <v>POWER DISTRIBUTOR</v>
      </c>
      <c r="C81" s="12" t="str">
        <f>단가비교표!C72</f>
        <v>AC220V</v>
      </c>
      <c r="D81" s="12" t="str">
        <f>단가비교표!D72</f>
        <v>EA</v>
      </c>
      <c r="E81" s="12">
        <f>단가비교표!E72</f>
        <v>2</v>
      </c>
      <c r="F81" s="13"/>
      <c r="G81" s="13"/>
      <c r="H81" s="137"/>
      <c r="I81" s="137"/>
      <c r="J81" s="83"/>
      <c r="K81" s="83"/>
      <c r="L81" s="87" t="s">
        <v>351</v>
      </c>
    </row>
    <row r="82" spans="1:12" s="85" customFormat="1" ht="20.25" customHeight="1">
      <c r="A82" s="56" t="s">
        <v>203</v>
      </c>
      <c r="B82" s="57" t="s">
        <v>218</v>
      </c>
      <c r="C82" s="14"/>
      <c r="D82" s="14"/>
      <c r="E82" s="14"/>
      <c r="F82" s="15"/>
      <c r="G82" s="15"/>
      <c r="H82" s="143"/>
      <c r="I82" s="143"/>
      <c r="J82" s="83"/>
      <c r="K82" s="83"/>
      <c r="L82" s="84"/>
    </row>
    <row r="83" spans="1:12" s="11" customFormat="1" ht="20.25" customHeight="1">
      <c r="A83" s="22">
        <v>1</v>
      </c>
      <c r="B83" s="19" t="str">
        <f>공량산출서!F3</f>
        <v>통신관련기사</v>
      </c>
      <c r="C83" s="12"/>
      <c r="D83" s="12" t="s">
        <v>236</v>
      </c>
      <c r="E83" s="145">
        <f ca="1">공량산출서!F292</f>
        <v>0.98</v>
      </c>
      <c r="F83" s="13"/>
      <c r="G83" s="13"/>
      <c r="H83" s="137"/>
      <c r="I83" s="137"/>
      <c r="J83" s="138"/>
      <c r="K83" s="138"/>
      <c r="L83" s="146"/>
    </row>
    <row r="84" spans="1:12" s="11" customFormat="1" ht="20.25" customHeight="1">
      <c r="A84" s="22">
        <v>2</v>
      </c>
      <c r="B84" s="19" t="str">
        <f>공량산출서!G3</f>
        <v>통신관련산업기사</v>
      </c>
      <c r="C84" s="12"/>
      <c r="D84" s="12" t="s">
        <v>236</v>
      </c>
      <c r="E84" s="145">
        <f ca="1">공량산출서!G292</f>
        <v>5.7363999999999988</v>
      </c>
      <c r="F84" s="13"/>
      <c r="G84" s="13"/>
      <c r="H84" s="137"/>
      <c r="I84" s="137"/>
      <c r="J84" s="138"/>
      <c r="K84" s="138"/>
      <c r="L84" s="146"/>
    </row>
    <row r="85" spans="1:12" s="11" customFormat="1" ht="20.25" customHeight="1">
      <c r="A85" s="22">
        <v>3</v>
      </c>
      <c r="B85" s="19" t="str">
        <f>공량산출서!H3</f>
        <v>통신설비공</v>
      </c>
      <c r="C85" s="12"/>
      <c r="D85" s="12" t="s">
        <v>236</v>
      </c>
      <c r="E85" s="145">
        <f ca="1">공량산출서!H292</f>
        <v>11.150399999999999</v>
      </c>
      <c r="F85" s="13"/>
      <c r="G85" s="13"/>
      <c r="H85" s="137"/>
      <c r="I85" s="137"/>
      <c r="J85" s="138"/>
      <c r="K85" s="138"/>
      <c r="L85" s="146"/>
    </row>
    <row r="86" spans="1:12" s="11" customFormat="1" ht="20.25" customHeight="1">
      <c r="A86" s="22">
        <v>4</v>
      </c>
      <c r="B86" s="19" t="str">
        <f>공량산출서!I3</f>
        <v>보통인부</v>
      </c>
      <c r="C86" s="12"/>
      <c r="D86" s="12" t="s">
        <v>236</v>
      </c>
      <c r="E86" s="145">
        <f ca="1">공량산출서!I292</f>
        <v>11.936399999999999</v>
      </c>
      <c r="F86" s="13"/>
      <c r="G86" s="13"/>
      <c r="H86" s="137"/>
      <c r="I86" s="137"/>
      <c r="J86" s="138"/>
      <c r="K86" s="138"/>
      <c r="L86" s="146"/>
    </row>
    <row r="87" spans="1:12" s="11" customFormat="1" ht="20.25" customHeight="1">
      <c r="A87" s="22">
        <v>5</v>
      </c>
      <c r="B87" s="19" t="str">
        <f>공량산출서!J3</f>
        <v>S/W시험사</v>
      </c>
      <c r="C87" s="12"/>
      <c r="D87" s="12" t="s">
        <v>236</v>
      </c>
      <c r="E87" s="145">
        <f ca="1">공량산출서!J292</f>
        <v>0.2</v>
      </c>
      <c r="F87" s="13"/>
      <c r="G87" s="13"/>
      <c r="H87" s="137"/>
      <c r="I87" s="137"/>
      <c r="J87" s="138"/>
      <c r="K87" s="138"/>
      <c r="L87" s="146"/>
    </row>
    <row r="88" spans="1:12" s="11" customFormat="1" ht="20.25" customHeight="1">
      <c r="A88" s="22">
        <v>6</v>
      </c>
      <c r="B88" s="19" t="str">
        <f>공량산출서!L3</f>
        <v>내장공</v>
      </c>
      <c r="C88" s="12"/>
      <c r="D88" s="12" t="s">
        <v>236</v>
      </c>
      <c r="E88" s="145">
        <f ca="1">공량산출서!L292</f>
        <v>15.794400000000001</v>
      </c>
      <c r="F88" s="13"/>
      <c r="G88" s="13"/>
      <c r="H88" s="137"/>
      <c r="I88" s="137"/>
      <c r="J88" s="138"/>
      <c r="K88" s="138"/>
      <c r="L88" s="146"/>
    </row>
    <row r="89" spans="1:12" s="11" customFormat="1" ht="20.25" customHeight="1">
      <c r="A89" s="22">
        <v>7</v>
      </c>
      <c r="B89" s="19" t="str">
        <f>공량산출서!M3</f>
        <v>플랜트기계설치공</v>
      </c>
      <c r="C89" s="12"/>
      <c r="D89" s="12" t="s">
        <v>236</v>
      </c>
      <c r="E89" s="145">
        <f ca="1">공량산출서!M292</f>
        <v>18.2</v>
      </c>
      <c r="F89" s="13"/>
      <c r="G89" s="13"/>
      <c r="H89" s="137"/>
      <c r="I89" s="137"/>
      <c r="J89" s="138"/>
      <c r="K89" s="138"/>
      <c r="L89" s="146"/>
    </row>
    <row r="90" spans="1:12" s="11" customFormat="1" ht="20.25" customHeight="1">
      <c r="A90" s="22">
        <v>8</v>
      </c>
      <c r="B90" s="19" t="str">
        <f>공량산출서!O3</f>
        <v>통신내선공</v>
      </c>
      <c r="C90" s="12"/>
      <c r="D90" s="12" t="s">
        <v>236</v>
      </c>
      <c r="E90" s="145">
        <f ca="1">공량산출서!O292</f>
        <v>4.3</v>
      </c>
      <c r="F90" s="13"/>
      <c r="G90" s="13"/>
      <c r="H90" s="137"/>
      <c r="I90" s="137"/>
      <c r="J90" s="138"/>
      <c r="K90" s="138"/>
      <c r="L90" s="146"/>
    </row>
    <row r="91" spans="1:12" s="85" customFormat="1" ht="20.25" customHeight="1">
      <c r="A91" s="56"/>
      <c r="B91" s="14" t="s">
        <v>219</v>
      </c>
      <c r="C91" s="14"/>
      <c r="D91" s="14"/>
      <c r="E91" s="14"/>
      <c r="F91" s="15"/>
      <c r="G91" s="15"/>
      <c r="H91" s="143"/>
      <c r="I91" s="15"/>
      <c r="J91" s="86"/>
      <c r="K91" s="15"/>
      <c r="L91" s="88"/>
    </row>
    <row r="92" spans="1:12" s="85" customFormat="1" ht="20.25" customHeight="1">
      <c r="A92" s="56"/>
      <c r="B92" s="14"/>
      <c r="C92" s="14"/>
      <c r="D92" s="14"/>
      <c r="E92" s="14"/>
      <c r="F92" s="15"/>
      <c r="G92" s="15"/>
      <c r="H92" s="143"/>
      <c r="I92" s="15"/>
      <c r="J92" s="86"/>
      <c r="K92" s="15"/>
      <c r="L92" s="88"/>
    </row>
    <row r="93" spans="1:12" s="85" customFormat="1" ht="20.25" customHeight="1">
      <c r="A93" s="56" t="str">
        <f>단가비교표!A74</f>
        <v>1-3</v>
      </c>
      <c r="B93" s="57" t="str">
        <f>단가비교표!B74</f>
        <v>기타제품</v>
      </c>
      <c r="C93" s="14"/>
      <c r="D93" s="14"/>
      <c r="E93" s="14"/>
      <c r="F93" s="15"/>
      <c r="G93" s="15"/>
      <c r="H93" s="143"/>
      <c r="I93" s="143"/>
      <c r="J93" s="86"/>
      <c r="K93" s="86"/>
      <c r="L93" s="88"/>
    </row>
    <row r="94" spans="1:12" s="85" customFormat="1" ht="20.25" customHeight="1">
      <c r="A94" s="56" t="s">
        <v>203</v>
      </c>
      <c r="B94" s="57" t="s">
        <v>205</v>
      </c>
      <c r="C94" s="14"/>
      <c r="D94" s="14"/>
      <c r="E94" s="14"/>
      <c r="F94" s="15"/>
      <c r="G94" s="15"/>
      <c r="H94" s="143"/>
      <c r="I94" s="143"/>
      <c r="J94" s="86"/>
      <c r="K94" s="86"/>
      <c r="L94" s="84"/>
    </row>
    <row r="95" spans="1:12" s="11" customFormat="1" ht="20.25" customHeight="1">
      <c r="A95" s="22">
        <f>단가비교표!A75</f>
        <v>1</v>
      </c>
      <c r="B95" s="19" t="str">
        <f>단가비교표!B75</f>
        <v>운영 PC</v>
      </c>
      <c r="C95" s="12" t="str">
        <f>단가비교표!C75</f>
        <v>i7</v>
      </c>
      <c r="D95" s="12" t="str">
        <f>단가비교표!D75</f>
        <v>EA</v>
      </c>
      <c r="E95" s="12">
        <f>단가비교표!E75</f>
        <v>1</v>
      </c>
      <c r="F95" s="13"/>
      <c r="G95" s="13"/>
      <c r="H95" s="137"/>
      <c r="I95" s="137"/>
      <c r="J95" s="83"/>
      <c r="K95" s="83"/>
      <c r="L95" s="87"/>
    </row>
    <row r="96" spans="1:12" s="11" customFormat="1" ht="20.25" customHeight="1">
      <c r="A96" s="22">
        <f>단가비교표!A76</f>
        <v>2</v>
      </c>
      <c r="B96" s="19" t="str">
        <f>단가비교표!B76</f>
        <v>BLULAY PLAYER</v>
      </c>
      <c r="C96" s="12" t="str">
        <f>단가비교표!C76</f>
        <v>BLULAY</v>
      </c>
      <c r="D96" s="12" t="str">
        <f>단가비교표!D76</f>
        <v>EA</v>
      </c>
      <c r="E96" s="12">
        <f>단가비교표!E76</f>
        <v>3</v>
      </c>
      <c r="F96" s="13"/>
      <c r="G96" s="13"/>
      <c r="H96" s="137"/>
      <c r="I96" s="137"/>
      <c r="J96" s="83"/>
      <c r="K96" s="83"/>
      <c r="L96" s="87"/>
    </row>
    <row r="97" spans="1:12" s="11" customFormat="1" ht="20.25" customHeight="1">
      <c r="A97" s="22">
        <f>단가비교표!A77</f>
        <v>3</v>
      </c>
      <c r="B97" s="19" t="str">
        <f>단가비교표!B77</f>
        <v>BLULAY PLAYER 선반</v>
      </c>
      <c r="C97" s="12" t="str">
        <f>단가비교표!C77</f>
        <v>제작사양</v>
      </c>
      <c r="D97" s="12" t="str">
        <f>단가비교표!D77</f>
        <v>EA</v>
      </c>
      <c r="E97" s="12">
        <f>단가비교표!E77</f>
        <v>3</v>
      </c>
      <c r="F97" s="13"/>
      <c r="G97" s="13"/>
      <c r="H97" s="137"/>
      <c r="I97" s="137"/>
      <c r="J97" s="83"/>
      <c r="K97" s="83"/>
      <c r="L97" s="87"/>
    </row>
    <row r="98" spans="1:12" s="85" customFormat="1" ht="20.25" customHeight="1">
      <c r="A98" s="56" t="s">
        <v>203</v>
      </c>
      <c r="B98" s="57" t="s">
        <v>218</v>
      </c>
      <c r="C98" s="14"/>
      <c r="D98" s="14"/>
      <c r="E98" s="14"/>
      <c r="F98" s="15"/>
      <c r="G98" s="15"/>
      <c r="H98" s="143"/>
      <c r="I98" s="143"/>
      <c r="J98" s="83"/>
      <c r="K98" s="83"/>
      <c r="L98" s="84"/>
    </row>
    <row r="99" spans="1:12" s="11" customFormat="1" ht="20.25" customHeight="1">
      <c r="A99" s="22">
        <v>1</v>
      </c>
      <c r="B99" s="19" t="str">
        <f>공량산출서!G3</f>
        <v>통신관련산업기사</v>
      </c>
      <c r="C99" s="12"/>
      <c r="D99" s="12" t="s">
        <v>236</v>
      </c>
      <c r="E99" s="145">
        <f ca="1">공량산출서!G307</f>
        <v>0.60000000000000009</v>
      </c>
      <c r="F99" s="13"/>
      <c r="G99" s="13"/>
      <c r="H99" s="137"/>
      <c r="I99" s="137"/>
      <c r="J99" s="138"/>
      <c r="K99" s="138"/>
      <c r="L99" s="146"/>
    </row>
    <row r="100" spans="1:12" s="11" customFormat="1" ht="20.25" customHeight="1">
      <c r="A100" s="22">
        <v>2</v>
      </c>
      <c r="B100" s="19" t="str">
        <f>공량산출서!H3</f>
        <v>통신설비공</v>
      </c>
      <c r="C100" s="12"/>
      <c r="D100" s="12" t="s">
        <v>236</v>
      </c>
      <c r="E100" s="145">
        <f ca="1">공량산출서!H307</f>
        <v>0.60000000000000009</v>
      </c>
      <c r="F100" s="13"/>
      <c r="G100" s="13"/>
      <c r="H100" s="137"/>
      <c r="I100" s="137"/>
      <c r="J100" s="138"/>
      <c r="K100" s="138"/>
      <c r="L100" s="146"/>
    </row>
    <row r="101" spans="1:12" s="11" customFormat="1" ht="20.25" customHeight="1">
      <c r="A101" s="22">
        <v>3</v>
      </c>
      <c r="B101" s="19" t="str">
        <f>공량산출서!J3</f>
        <v>S/W시험사</v>
      </c>
      <c r="C101" s="12"/>
      <c r="D101" s="12" t="s">
        <v>236</v>
      </c>
      <c r="E101" s="145">
        <f ca="1">공량산출서!J307</f>
        <v>0.21</v>
      </c>
      <c r="F101" s="13"/>
      <c r="G101" s="13"/>
      <c r="H101" s="137"/>
      <c r="I101" s="137"/>
      <c r="J101" s="138"/>
      <c r="K101" s="138"/>
      <c r="L101" s="146"/>
    </row>
    <row r="102" spans="1:12" s="11" customFormat="1" ht="20.25" customHeight="1">
      <c r="A102" s="22">
        <v>4</v>
      </c>
      <c r="B102" s="19" t="str">
        <f>공량산출서!K3</f>
        <v>H/W시험사</v>
      </c>
      <c r="C102" s="12"/>
      <c r="D102" s="12" t="s">
        <v>236</v>
      </c>
      <c r="E102" s="145">
        <f ca="1">공량산출서!K307</f>
        <v>0.03</v>
      </c>
      <c r="F102" s="13"/>
      <c r="G102" s="13"/>
      <c r="H102" s="137"/>
      <c r="I102" s="137"/>
      <c r="J102" s="138"/>
      <c r="K102" s="138"/>
      <c r="L102" s="146"/>
    </row>
    <row r="103" spans="1:12" s="85" customFormat="1" ht="20.25" customHeight="1">
      <c r="A103" s="56"/>
      <c r="B103" s="14" t="s">
        <v>219</v>
      </c>
      <c r="C103" s="14"/>
      <c r="D103" s="14"/>
      <c r="E103" s="14"/>
      <c r="F103" s="15"/>
      <c r="G103" s="15"/>
      <c r="H103" s="143"/>
      <c r="I103" s="15"/>
      <c r="J103" s="86"/>
      <c r="K103" s="15"/>
      <c r="L103" s="88"/>
    </row>
    <row r="104" spans="1:12" s="85" customFormat="1" ht="20.25" customHeight="1">
      <c r="A104" s="56"/>
      <c r="B104" s="14"/>
      <c r="C104" s="14"/>
      <c r="D104" s="14"/>
      <c r="E104" s="14"/>
      <c r="F104" s="15"/>
      <c r="G104" s="15"/>
      <c r="H104" s="143"/>
      <c r="I104" s="15"/>
      <c r="J104" s="86"/>
      <c r="K104" s="15"/>
      <c r="L104" s="88"/>
    </row>
    <row r="105" spans="1:12" s="95" customFormat="1" ht="20.25" customHeight="1">
      <c r="A105" s="89">
        <f>단가비교표!A79</f>
        <v>2</v>
      </c>
      <c r="B105" s="90" t="str">
        <f>단가비교표!B79</f>
        <v>지상3층 컨퍼런스룸 AV설비</v>
      </c>
      <c r="C105" s="91"/>
      <c r="D105" s="91"/>
      <c r="E105" s="91"/>
      <c r="F105" s="92"/>
      <c r="G105" s="92"/>
      <c r="H105" s="144"/>
      <c r="I105" s="144"/>
      <c r="J105" s="93"/>
      <c r="K105" s="93"/>
      <c r="L105" s="94"/>
    </row>
    <row r="106" spans="1:12" s="85" customFormat="1" ht="20.25" customHeight="1">
      <c r="A106" s="56" t="str">
        <f>단가비교표!A80</f>
        <v>2-1</v>
      </c>
      <c r="B106" s="57" t="str">
        <f>단가비교표!B80</f>
        <v>조달우수제품</v>
      </c>
      <c r="C106" s="14" t="str">
        <f>단가비교표!C80</f>
        <v>KN-A4-100010</v>
      </c>
      <c r="D106" s="14"/>
      <c r="E106" s="14"/>
      <c r="F106" s="15"/>
      <c r="G106" s="15"/>
      <c r="H106" s="143"/>
      <c r="I106" s="143"/>
      <c r="J106" s="86"/>
      <c r="K106" s="86"/>
      <c r="L106" s="14" t="s">
        <v>500</v>
      </c>
    </row>
    <row r="107" spans="1:12" s="85" customFormat="1" ht="20.25" customHeight="1">
      <c r="A107" s="56" t="s">
        <v>203</v>
      </c>
      <c r="B107" s="57" t="s">
        <v>205</v>
      </c>
      <c r="C107" s="14"/>
      <c r="D107" s="14"/>
      <c r="E107" s="14"/>
      <c r="F107" s="15"/>
      <c r="G107" s="15"/>
      <c r="H107" s="143"/>
      <c r="I107" s="143"/>
      <c r="J107" s="86"/>
      <c r="K107" s="86"/>
      <c r="L107" s="84"/>
    </row>
    <row r="108" spans="1:12" s="11" customFormat="1" ht="20.25" customHeight="1">
      <c r="A108" s="22">
        <f>단가비교표!A81</f>
        <v>1</v>
      </c>
      <c r="B108" s="19" t="str">
        <f>단가비교표!B81</f>
        <v>MASTER CONTROLLER</v>
      </c>
      <c r="C108" s="12" t="str">
        <f>단가비교표!C81</f>
        <v>4*4</v>
      </c>
      <c r="D108" s="12" t="str">
        <f>단가비교표!D81</f>
        <v>EA</v>
      </c>
      <c r="E108" s="12">
        <f>단가비교표!E81</f>
        <v>1</v>
      </c>
      <c r="F108" s="13"/>
      <c r="G108" s="13"/>
      <c r="H108" s="137"/>
      <c r="I108" s="137"/>
      <c r="J108" s="83"/>
      <c r="K108" s="83"/>
      <c r="L108" s="87"/>
    </row>
    <row r="109" spans="1:12" s="85" customFormat="1" ht="20.25" customHeight="1">
      <c r="A109" s="22">
        <f>단가비교표!A82</f>
        <v>2</v>
      </c>
      <c r="B109" s="19" t="str">
        <f>단가비교표!B82</f>
        <v>RELAY GROUP</v>
      </c>
      <c r="C109" s="12" t="str">
        <f>단가비교표!C82</f>
        <v>16CH</v>
      </c>
      <c r="D109" s="12" t="str">
        <f>단가비교표!D82</f>
        <v>EA</v>
      </c>
      <c r="E109" s="12">
        <f>단가비교표!E82</f>
        <v>1</v>
      </c>
      <c r="F109" s="13"/>
      <c r="G109" s="13"/>
      <c r="H109" s="137"/>
      <c r="I109" s="137"/>
      <c r="J109" s="83"/>
      <c r="K109" s="83"/>
      <c r="L109" s="87" t="s">
        <v>519</v>
      </c>
    </row>
    <row r="110" spans="1:12" s="11" customFormat="1" ht="20.25" customHeight="1">
      <c r="A110" s="22">
        <f>단가비교표!A83</f>
        <v>3</v>
      </c>
      <c r="B110" s="19" t="str">
        <f>단가비교표!B83</f>
        <v>POWER AMPLIFIER</v>
      </c>
      <c r="C110" s="12" t="str">
        <f>단가비교표!C83</f>
        <v>300W</v>
      </c>
      <c r="D110" s="12" t="str">
        <f>단가비교표!D83</f>
        <v>EA</v>
      </c>
      <c r="E110" s="12">
        <f>단가비교표!E83</f>
        <v>1</v>
      </c>
      <c r="F110" s="13"/>
      <c r="G110" s="13"/>
      <c r="H110" s="137"/>
      <c r="I110" s="137"/>
      <c r="J110" s="83"/>
      <c r="K110" s="83"/>
      <c r="L110" s="87" t="s">
        <v>519</v>
      </c>
    </row>
    <row r="111" spans="1:12" s="11" customFormat="1" ht="20.25" customHeight="1">
      <c r="A111" s="22">
        <f>단가비교표!A84</f>
        <v>4</v>
      </c>
      <c r="B111" s="19" t="str">
        <f>단가비교표!B84</f>
        <v>W/L ANT</v>
      </c>
      <c r="C111" s="12" t="str">
        <f>단가비교표!C84</f>
        <v>900MHz</v>
      </c>
      <c r="D111" s="12" t="str">
        <f>단가비교표!D84</f>
        <v>EA</v>
      </c>
      <c r="E111" s="12">
        <f>단가비교표!E84</f>
        <v>2</v>
      </c>
      <c r="F111" s="13"/>
      <c r="G111" s="13"/>
      <c r="H111" s="137"/>
      <c r="I111" s="137"/>
      <c r="J111" s="83"/>
      <c r="K111" s="83"/>
      <c r="L111" s="87"/>
    </row>
    <row r="112" spans="1:12" s="11" customFormat="1" ht="20.25" customHeight="1">
      <c r="A112" s="22">
        <f>단가비교표!A85</f>
        <v>5</v>
      </c>
      <c r="B112" s="19" t="str">
        <f>단가비교표!B85</f>
        <v>W/L RECEIVER [2CH]</v>
      </c>
      <c r="C112" s="12" t="str">
        <f>단가비교표!C85</f>
        <v>900MHz</v>
      </c>
      <c r="D112" s="12" t="str">
        <f>단가비교표!D85</f>
        <v>EA</v>
      </c>
      <c r="E112" s="12">
        <f>단가비교표!E85</f>
        <v>2</v>
      </c>
      <c r="F112" s="13"/>
      <c r="G112" s="13"/>
      <c r="H112" s="137"/>
      <c r="I112" s="137"/>
      <c r="J112" s="83"/>
      <c r="K112" s="83"/>
      <c r="L112" s="87" t="s">
        <v>501</v>
      </c>
    </row>
    <row r="113" spans="1:21" s="11" customFormat="1" ht="20.25" customHeight="1">
      <c r="A113" s="22">
        <f>단가비교표!A86</f>
        <v>6</v>
      </c>
      <c r="B113" s="19" t="str">
        <f>단가비교표!B86</f>
        <v>W/L HAND MIC</v>
      </c>
      <c r="C113" s="12" t="str">
        <f>단가비교표!C86</f>
        <v>900MHz</v>
      </c>
      <c r="D113" s="12" t="str">
        <f>단가비교표!D86</f>
        <v>EA</v>
      </c>
      <c r="E113" s="12">
        <f>단가비교표!E86</f>
        <v>3</v>
      </c>
      <c r="F113" s="13"/>
      <c r="G113" s="13"/>
      <c r="H113" s="137"/>
      <c r="I113" s="137"/>
      <c r="J113" s="83"/>
      <c r="K113" s="83"/>
      <c r="L113" s="87" t="s">
        <v>501</v>
      </c>
    </row>
    <row r="114" spans="1:21" s="85" customFormat="1" ht="20.25" customHeight="1">
      <c r="A114" s="22">
        <f>단가비교표!A87</f>
        <v>7</v>
      </c>
      <c r="B114" s="19" t="str">
        <f>단가비교표!B87</f>
        <v>W/L PIN MIC</v>
      </c>
      <c r="C114" s="12" t="str">
        <f>단가비교표!C87</f>
        <v>900MHz</v>
      </c>
      <c r="D114" s="12" t="str">
        <f>단가비교표!D87</f>
        <v>EA</v>
      </c>
      <c r="E114" s="12">
        <f>단가비교표!E87</f>
        <v>1</v>
      </c>
      <c r="F114" s="13"/>
      <c r="G114" s="13"/>
      <c r="H114" s="137"/>
      <c r="I114" s="137"/>
      <c r="J114" s="83"/>
      <c r="K114" s="83"/>
      <c r="L114" s="87"/>
    </row>
    <row r="115" spans="1:21" s="85" customFormat="1" ht="20.25" customHeight="1">
      <c r="A115" s="22">
        <f>단가비교표!A88</f>
        <v>8</v>
      </c>
      <c r="B115" s="19" t="str">
        <f>단가비교표!B88</f>
        <v>MICROPHONE</v>
      </c>
      <c r="C115" s="12" t="str">
        <f>단가비교표!C88</f>
        <v>DYNAMIC</v>
      </c>
      <c r="D115" s="12" t="str">
        <f>단가비교표!D88</f>
        <v>EA</v>
      </c>
      <c r="E115" s="12">
        <f>단가비교표!E88</f>
        <v>3</v>
      </c>
      <c r="F115" s="13"/>
      <c r="G115" s="13"/>
      <c r="H115" s="137"/>
      <c r="I115" s="137"/>
      <c r="J115" s="83"/>
      <c r="K115" s="83"/>
      <c r="L115" s="87" t="s">
        <v>501</v>
      </c>
    </row>
    <row r="116" spans="1:21" s="85" customFormat="1" ht="20.25" customHeight="1">
      <c r="A116" s="22">
        <f>단가비교표!A89</f>
        <v>9</v>
      </c>
      <c r="B116" s="19" t="str">
        <f>단가비교표!B89</f>
        <v>MIC STAND</v>
      </c>
      <c r="C116" s="12" t="str">
        <f>단가비교표!C89</f>
        <v>DESK</v>
      </c>
      <c r="D116" s="12" t="str">
        <f>단가비교표!D89</f>
        <v>EA</v>
      </c>
      <c r="E116" s="12">
        <f>단가비교표!E89</f>
        <v>1</v>
      </c>
      <c r="F116" s="13"/>
      <c r="G116" s="13"/>
      <c r="H116" s="137"/>
      <c r="I116" s="137"/>
      <c r="J116" s="83"/>
      <c r="K116" s="83"/>
      <c r="L116" s="87"/>
    </row>
    <row r="117" spans="1:21" s="85" customFormat="1" ht="20.25" customHeight="1">
      <c r="A117" s="22">
        <f>단가비교표!A90</f>
        <v>10</v>
      </c>
      <c r="B117" s="19" t="str">
        <f>단가비교표!B90</f>
        <v>MIC STAND</v>
      </c>
      <c r="C117" s="12" t="str">
        <f>단가비교표!C90</f>
        <v>FLOOR</v>
      </c>
      <c r="D117" s="12" t="str">
        <f>단가비교표!D90</f>
        <v>EA</v>
      </c>
      <c r="E117" s="12">
        <f>단가비교표!E90</f>
        <v>1</v>
      </c>
      <c r="F117" s="13"/>
      <c r="G117" s="13"/>
      <c r="H117" s="137"/>
      <c r="I117" s="137"/>
      <c r="J117" s="83"/>
      <c r="K117" s="83"/>
      <c r="L117" s="87"/>
    </row>
    <row r="118" spans="1:21" s="11" customFormat="1" ht="20.25" customHeight="1">
      <c r="A118" s="22">
        <f>단가비교표!A91</f>
        <v>11</v>
      </c>
      <c r="B118" s="19" t="str">
        <f>단가비교표!B91</f>
        <v>MIC EXT CORD</v>
      </c>
      <c r="C118" s="12" t="str">
        <f>단가비교표!C91</f>
        <v>L-10M</v>
      </c>
      <c r="D118" s="12" t="str">
        <f>단가비교표!D91</f>
        <v>EA</v>
      </c>
      <c r="E118" s="12">
        <f>단가비교표!E91</f>
        <v>3</v>
      </c>
      <c r="F118" s="13"/>
      <c r="G118" s="13"/>
      <c r="H118" s="137"/>
      <c r="I118" s="137"/>
      <c r="J118" s="83"/>
      <c r="K118" s="83"/>
      <c r="L118" s="87" t="s">
        <v>501</v>
      </c>
    </row>
    <row r="119" spans="1:21" s="11" customFormat="1" ht="20.25" customHeight="1">
      <c r="A119" s="22">
        <f>단가비교표!A92</f>
        <v>12</v>
      </c>
      <c r="B119" s="19" t="str">
        <f>단가비교표!B92</f>
        <v>MIC JACK PLATE / BOX</v>
      </c>
      <c r="C119" s="12" t="str">
        <f>단가비교표!C92</f>
        <v>2CH</v>
      </c>
      <c r="D119" s="12" t="str">
        <f>단가비교표!D92</f>
        <v>EA</v>
      </c>
      <c r="E119" s="12">
        <f>단가비교표!E92</f>
        <v>3</v>
      </c>
      <c r="F119" s="13"/>
      <c r="G119" s="13"/>
      <c r="H119" s="137"/>
      <c r="I119" s="137"/>
      <c r="J119" s="83"/>
      <c r="K119" s="83"/>
      <c r="L119" s="87" t="s">
        <v>501</v>
      </c>
    </row>
    <row r="120" spans="1:21" s="11" customFormat="1" ht="20.25" customHeight="1">
      <c r="A120" s="22">
        <f>단가비교표!A93</f>
        <v>13</v>
      </c>
      <c r="B120" s="19" t="str">
        <f>단가비교표!B93</f>
        <v>MULTI PLAYER</v>
      </c>
      <c r="C120" s="12" t="str">
        <f>단가비교표!C93</f>
        <v>CD/USB/SD CARD</v>
      </c>
      <c r="D120" s="12" t="str">
        <f>단가비교표!D93</f>
        <v>EA</v>
      </c>
      <c r="E120" s="12">
        <f>단가비교표!E93</f>
        <v>1</v>
      </c>
      <c r="F120" s="13"/>
      <c r="G120" s="13"/>
      <c r="H120" s="137"/>
      <c r="I120" s="137"/>
      <c r="J120" s="83"/>
      <c r="K120" s="83"/>
      <c r="L120" s="87"/>
    </row>
    <row r="121" spans="1:21" s="85" customFormat="1" ht="20.25" customHeight="1">
      <c r="A121" s="22">
        <f>단가비교표!A94</f>
        <v>14</v>
      </c>
      <c r="B121" s="19" t="str">
        <f>단가비교표!B94</f>
        <v>AUDIO MIXER</v>
      </c>
      <c r="C121" s="12" t="str">
        <f>단가비교표!C94</f>
        <v>16CH</v>
      </c>
      <c r="D121" s="12" t="str">
        <f>단가비교표!D94</f>
        <v>EA</v>
      </c>
      <c r="E121" s="12">
        <f>단가비교표!E94</f>
        <v>1</v>
      </c>
      <c r="F121" s="13"/>
      <c r="G121" s="13"/>
      <c r="H121" s="137"/>
      <c r="I121" s="137"/>
      <c r="J121" s="83"/>
      <c r="K121" s="83"/>
      <c r="L121" s="87"/>
    </row>
    <row r="122" spans="1:21" s="85" customFormat="1" ht="20.25" customHeight="1">
      <c r="A122" s="22">
        <f>단가비교표!A95</f>
        <v>15</v>
      </c>
      <c r="B122" s="19" t="str">
        <f>단가비교표!B95</f>
        <v>DIGITAL SIGNAL PROCESSOR</v>
      </c>
      <c r="C122" s="12" t="str">
        <f>단가비교표!C95</f>
        <v>2IN 6OUT</v>
      </c>
      <c r="D122" s="12" t="str">
        <f>단가비교표!D95</f>
        <v>EA</v>
      </c>
      <c r="E122" s="12">
        <f>단가비교표!E95</f>
        <v>1</v>
      </c>
      <c r="F122" s="13"/>
      <c r="G122" s="13"/>
      <c r="H122" s="137"/>
      <c r="I122" s="137"/>
      <c r="J122" s="83"/>
      <c r="K122" s="83"/>
      <c r="L122" s="87"/>
    </row>
    <row r="123" spans="1:21" s="11" customFormat="1" ht="20.25" customHeight="1">
      <c r="A123" s="22">
        <f>단가비교표!A96</f>
        <v>16</v>
      </c>
      <c r="B123" s="19" t="str">
        <f>단가비교표!B96</f>
        <v>POWER AMPLIFIER</v>
      </c>
      <c r="C123" s="12" t="str">
        <f>단가비교표!C96</f>
        <v>1000W x 2CH</v>
      </c>
      <c r="D123" s="12" t="str">
        <f>단가비교표!D96</f>
        <v>EA</v>
      </c>
      <c r="E123" s="12">
        <f>단가비교표!E96</f>
        <v>1</v>
      </c>
      <c r="F123" s="13"/>
      <c r="G123" s="13"/>
      <c r="H123" s="137"/>
      <c r="I123" s="137"/>
      <c r="J123" s="83"/>
      <c r="K123" s="83"/>
      <c r="L123" s="87"/>
      <c r="O123" s="85"/>
      <c r="P123" s="85"/>
      <c r="Q123" s="85"/>
      <c r="R123" s="85"/>
      <c r="S123" s="85"/>
      <c r="T123" s="85"/>
      <c r="U123" s="85"/>
    </row>
    <row r="124" spans="1:21" s="11" customFormat="1" ht="20.25" customHeight="1">
      <c r="A124" s="22">
        <f>단가비교표!A97</f>
        <v>17</v>
      </c>
      <c r="B124" s="19" t="str">
        <f>단가비교표!B97</f>
        <v>POWER AMPLIFIER</v>
      </c>
      <c r="C124" s="12" t="str">
        <f>단가비교표!C97</f>
        <v>600W x 2CH</v>
      </c>
      <c r="D124" s="12" t="str">
        <f>단가비교표!D97</f>
        <v>EA</v>
      </c>
      <c r="E124" s="12">
        <f>단가비교표!E97</f>
        <v>2</v>
      </c>
      <c r="F124" s="13"/>
      <c r="G124" s="13"/>
      <c r="H124" s="137"/>
      <c r="I124" s="137"/>
      <c r="J124" s="83"/>
      <c r="K124" s="83"/>
      <c r="L124" s="87"/>
      <c r="O124" s="85"/>
      <c r="P124" s="85"/>
      <c r="Q124" s="85"/>
      <c r="R124" s="85"/>
      <c r="S124" s="85"/>
      <c r="T124" s="85"/>
      <c r="U124" s="85"/>
    </row>
    <row r="125" spans="1:21" s="11" customFormat="1" ht="20.25" customHeight="1">
      <c r="A125" s="22">
        <f>단가비교표!A98</f>
        <v>18</v>
      </c>
      <c r="B125" s="19" t="str">
        <f>단가비교표!B98</f>
        <v>GRAPHIC EQUALIZER</v>
      </c>
      <c r="C125" s="12" t="str">
        <f>단가비교표!C98</f>
        <v>31BAND / STEREO</v>
      </c>
      <c r="D125" s="12" t="str">
        <f>단가비교표!D98</f>
        <v>EA</v>
      </c>
      <c r="E125" s="12">
        <f>단가비교표!E98</f>
        <v>1</v>
      </c>
      <c r="F125" s="13"/>
      <c r="G125" s="13"/>
      <c r="H125" s="137"/>
      <c r="I125" s="137"/>
      <c r="J125" s="83"/>
      <c r="K125" s="83"/>
      <c r="L125" s="87"/>
      <c r="O125" s="85"/>
      <c r="P125" s="85"/>
      <c r="Q125" s="85"/>
      <c r="R125" s="85"/>
      <c r="S125" s="85"/>
      <c r="T125" s="85"/>
      <c r="U125" s="85"/>
    </row>
    <row r="126" spans="1:21" s="85" customFormat="1" ht="20.25" customHeight="1">
      <c r="A126" s="22">
        <f>단가비교표!A99</f>
        <v>19</v>
      </c>
      <c r="B126" s="19" t="str">
        <f>단가비교표!B99</f>
        <v>SPEAKER</v>
      </c>
      <c r="C126" s="12" t="str">
        <f>단가비교표!C99</f>
        <v>600W</v>
      </c>
      <c r="D126" s="12" t="str">
        <f>단가비교표!D99</f>
        <v>EA</v>
      </c>
      <c r="E126" s="12">
        <f>단가비교표!E99</f>
        <v>2</v>
      </c>
      <c r="F126" s="13"/>
      <c r="G126" s="13"/>
      <c r="H126" s="137"/>
      <c r="I126" s="137"/>
      <c r="J126" s="83"/>
      <c r="K126" s="83"/>
      <c r="L126" s="87"/>
    </row>
    <row r="127" spans="1:21" s="11" customFormat="1" ht="20.25" customHeight="1">
      <c r="A127" s="22">
        <f>단가비교표!A100</f>
        <v>20</v>
      </c>
      <c r="B127" s="19" t="str">
        <f>단가비교표!B100</f>
        <v>SPEAKER</v>
      </c>
      <c r="C127" s="12" t="str">
        <f>단가비교표!C100</f>
        <v>350W</v>
      </c>
      <c r="D127" s="12" t="str">
        <f>단가비교표!D100</f>
        <v>EA</v>
      </c>
      <c r="E127" s="12">
        <f>단가비교표!E100</f>
        <v>2</v>
      </c>
      <c r="F127" s="13"/>
      <c r="G127" s="13"/>
      <c r="H127" s="137"/>
      <c r="I127" s="137"/>
      <c r="J127" s="83"/>
      <c r="K127" s="83"/>
      <c r="L127" s="87"/>
    </row>
    <row r="128" spans="1:21" s="95" customFormat="1" ht="20.25" customHeight="1">
      <c r="A128" s="22">
        <f>단가비교표!A101</f>
        <v>21</v>
      </c>
      <c r="B128" s="19" t="str">
        <f>단가비교표!B101</f>
        <v>SPEAKER</v>
      </c>
      <c r="C128" s="12" t="str">
        <f>단가비교표!C101</f>
        <v>200W</v>
      </c>
      <c r="D128" s="12" t="str">
        <f>단가비교표!D101</f>
        <v>EA</v>
      </c>
      <c r="E128" s="12">
        <f>단가비교표!E101</f>
        <v>2</v>
      </c>
      <c r="F128" s="13"/>
      <c r="G128" s="13"/>
      <c r="H128" s="137"/>
      <c r="I128" s="137"/>
      <c r="J128" s="83"/>
      <c r="K128" s="83"/>
      <c r="L128" s="87"/>
    </row>
    <row r="129" spans="1:12" s="85" customFormat="1" ht="20.25" customHeight="1">
      <c r="A129" s="22">
        <f>단가비교표!A102</f>
        <v>22</v>
      </c>
      <c r="B129" s="19" t="str">
        <f>단가비교표!B102</f>
        <v>SPEAKER BRACKET</v>
      </c>
      <c r="C129" s="12" t="str">
        <f>단가비교표!C102</f>
        <v>STEEL</v>
      </c>
      <c r="D129" s="12" t="str">
        <f>단가비교표!D102</f>
        <v>EA</v>
      </c>
      <c r="E129" s="12">
        <f>단가비교표!E102</f>
        <v>6</v>
      </c>
      <c r="F129" s="13"/>
      <c r="G129" s="13"/>
      <c r="H129" s="137"/>
      <c r="I129" s="137"/>
      <c r="J129" s="83"/>
      <c r="K129" s="83"/>
      <c r="L129" s="87"/>
    </row>
    <row r="130" spans="1:12" s="85" customFormat="1" ht="20.25" customHeight="1">
      <c r="A130" s="22">
        <f>단가비교표!A103</f>
        <v>23</v>
      </c>
      <c r="B130" s="19" t="str">
        <f>단가비교표!B103</f>
        <v>PTZ CAMERA</v>
      </c>
      <c r="C130" s="12" t="str">
        <f>단가비교표!C103</f>
        <v>FULL HD</v>
      </c>
      <c r="D130" s="12" t="str">
        <f>단가비교표!D103</f>
        <v>EA</v>
      </c>
      <c r="E130" s="12">
        <f>단가비교표!E103</f>
        <v>2</v>
      </c>
      <c r="F130" s="13"/>
      <c r="G130" s="13"/>
      <c r="H130" s="137"/>
      <c r="I130" s="137"/>
      <c r="J130" s="83"/>
      <c r="K130" s="83"/>
      <c r="L130" s="87" t="s">
        <v>501</v>
      </c>
    </row>
    <row r="131" spans="1:12" s="11" customFormat="1" ht="20.25" customHeight="1">
      <c r="A131" s="22">
        <f>단가비교표!A104</f>
        <v>24</v>
      </c>
      <c r="B131" s="19" t="str">
        <f>단가비교표!B104</f>
        <v>CAMERA BRACKET</v>
      </c>
      <c r="C131" s="12" t="str">
        <f>단가비교표!C104</f>
        <v>벽부형</v>
      </c>
      <c r="D131" s="12" t="str">
        <f>단가비교표!D104</f>
        <v>EA</v>
      </c>
      <c r="E131" s="12">
        <f>단가비교표!E104</f>
        <v>2</v>
      </c>
      <c r="F131" s="13"/>
      <c r="G131" s="13"/>
      <c r="H131" s="137"/>
      <c r="I131" s="137"/>
      <c r="J131" s="83"/>
      <c r="K131" s="83"/>
      <c r="L131" s="87" t="s">
        <v>501</v>
      </c>
    </row>
    <row r="132" spans="1:12" s="11" customFormat="1" ht="20.25" customHeight="1">
      <c r="A132" s="22">
        <f>단가비교표!A105</f>
        <v>25</v>
      </c>
      <c r="B132" s="19" t="str">
        <f>단가비교표!B105</f>
        <v>CAMERA CONTROLLER</v>
      </c>
      <c r="C132" s="12" t="str">
        <f>단가비교표!C105</f>
        <v>DATA</v>
      </c>
      <c r="D132" s="12" t="str">
        <f>단가비교표!D105</f>
        <v>EA</v>
      </c>
      <c r="E132" s="12">
        <f>단가비교표!E105</f>
        <v>1</v>
      </c>
      <c r="F132" s="13"/>
      <c r="G132" s="13"/>
      <c r="H132" s="137"/>
      <c r="I132" s="137"/>
      <c r="J132" s="83"/>
      <c r="K132" s="83"/>
      <c r="L132" s="87"/>
    </row>
    <row r="133" spans="1:12" s="11" customFormat="1" ht="20.25" customHeight="1">
      <c r="A133" s="22">
        <f>단가비교표!A106</f>
        <v>26</v>
      </c>
      <c r="B133" s="19" t="str">
        <f>단가비교표!B106</f>
        <v>CAMERA CONTROLLER DRAWER</v>
      </c>
      <c r="C133" s="12" t="str">
        <f>단가비교표!C106</f>
        <v>STEEL</v>
      </c>
      <c r="D133" s="12" t="str">
        <f>단가비교표!D106</f>
        <v>EA</v>
      </c>
      <c r="E133" s="12">
        <f>단가비교표!E106</f>
        <v>1</v>
      </c>
      <c r="F133" s="13"/>
      <c r="G133" s="13"/>
      <c r="H133" s="137"/>
      <c r="I133" s="137"/>
      <c r="J133" s="83"/>
      <c r="K133" s="83"/>
      <c r="L133" s="87"/>
    </row>
    <row r="134" spans="1:12" s="11" customFormat="1" ht="20.25" customHeight="1">
      <c r="A134" s="22">
        <f>단가비교표!A107</f>
        <v>27</v>
      </c>
      <c r="B134" s="19" t="str">
        <f>단가비교표!B107</f>
        <v>PC JACK PLATE/BOX</v>
      </c>
      <c r="C134" s="12" t="str">
        <f>단가비교표!C107</f>
        <v>DATA</v>
      </c>
      <c r="D134" s="12" t="str">
        <f>단가비교표!D107</f>
        <v>EA</v>
      </c>
      <c r="E134" s="12">
        <f>단가비교표!E107</f>
        <v>1</v>
      </c>
      <c r="F134" s="13"/>
      <c r="G134" s="13"/>
      <c r="H134" s="137"/>
      <c r="I134" s="137"/>
      <c r="J134" s="83"/>
      <c r="K134" s="83"/>
      <c r="L134" s="87"/>
    </row>
    <row r="135" spans="1:12" s="11" customFormat="1" ht="20.25" customHeight="1">
      <c r="A135" s="22">
        <f>단가비교표!A108</f>
        <v>28</v>
      </c>
      <c r="B135" s="19" t="str">
        <f>단가비교표!B108</f>
        <v>HD VIDEO SWITCHER</v>
      </c>
      <c r="C135" s="12" t="str">
        <f>단가비교표!C108</f>
        <v>4x4</v>
      </c>
      <c r="D135" s="12" t="str">
        <f>단가비교표!D108</f>
        <v>EA</v>
      </c>
      <c r="E135" s="12">
        <f>단가비교표!E108</f>
        <v>1</v>
      </c>
      <c r="F135" s="13"/>
      <c r="G135" s="13"/>
      <c r="H135" s="137"/>
      <c r="I135" s="137"/>
      <c r="J135" s="83"/>
      <c r="K135" s="83"/>
      <c r="L135" s="87"/>
    </row>
    <row r="136" spans="1:12" s="11" customFormat="1" ht="20.25" customHeight="1">
      <c r="A136" s="22">
        <f>단가비교표!A109</f>
        <v>29</v>
      </c>
      <c r="B136" s="19" t="str">
        <f>단가비교표!B109</f>
        <v xml:space="preserve">PROJECTOR </v>
      </c>
      <c r="C136" s="12" t="str">
        <f>단가비교표!C109</f>
        <v>5,000ANSI</v>
      </c>
      <c r="D136" s="12" t="str">
        <f>단가비교표!D109</f>
        <v>EA</v>
      </c>
      <c r="E136" s="12">
        <f>단가비교표!E109</f>
        <v>2</v>
      </c>
      <c r="F136" s="13"/>
      <c r="G136" s="13"/>
      <c r="H136" s="137"/>
      <c r="I136" s="137"/>
      <c r="J136" s="83"/>
      <c r="K136" s="83"/>
      <c r="L136" s="87" t="s">
        <v>501</v>
      </c>
    </row>
    <row r="137" spans="1:12" s="11" customFormat="1" ht="20.25" customHeight="1">
      <c r="A137" s="22">
        <f>단가비교표!A110</f>
        <v>30</v>
      </c>
      <c r="B137" s="19" t="str">
        <f>단가비교표!B110</f>
        <v>PROJECTOR BRACKET</v>
      </c>
      <c r="C137" s="12" t="str">
        <f>단가비교표!C110</f>
        <v>천정형</v>
      </c>
      <c r="D137" s="12" t="str">
        <f>단가비교표!D110</f>
        <v>EA</v>
      </c>
      <c r="E137" s="12">
        <f>단가비교표!E110</f>
        <v>2</v>
      </c>
      <c r="F137" s="13"/>
      <c r="G137" s="13"/>
      <c r="H137" s="137"/>
      <c r="I137" s="137"/>
      <c r="J137" s="83"/>
      <c r="K137" s="83"/>
      <c r="L137" s="87" t="s">
        <v>501</v>
      </c>
    </row>
    <row r="138" spans="1:12" s="11" customFormat="1" ht="20.25" customHeight="1">
      <c r="A138" s="22">
        <f>단가비교표!A111</f>
        <v>31</v>
      </c>
      <c r="B138" s="19" t="str">
        <f>단가비교표!B111</f>
        <v>전동 SCREEN</v>
      </c>
      <c r="C138" s="12" t="str">
        <f>단가비교표!C111</f>
        <v>120"</v>
      </c>
      <c r="D138" s="12" t="str">
        <f>단가비교표!D111</f>
        <v>EA</v>
      </c>
      <c r="E138" s="12">
        <f>단가비교표!E111</f>
        <v>2</v>
      </c>
      <c r="F138" s="13"/>
      <c r="G138" s="13"/>
      <c r="H138" s="137"/>
      <c r="I138" s="137"/>
      <c r="J138" s="83"/>
      <c r="K138" s="83"/>
      <c r="L138" s="87" t="s">
        <v>501</v>
      </c>
    </row>
    <row r="139" spans="1:12" s="11" customFormat="1" ht="20.25" customHeight="1">
      <c r="A139" s="22">
        <f>단가비교표!A112</f>
        <v>32</v>
      </c>
      <c r="B139" s="19" t="str">
        <f>단가비교표!B112</f>
        <v>전동 CONTROLLER</v>
      </c>
      <c r="C139" s="12" t="str">
        <f>단가비교표!C112</f>
        <v xml:space="preserve">2CCT </v>
      </c>
      <c r="D139" s="12" t="str">
        <f>단가비교표!D112</f>
        <v>EA</v>
      </c>
      <c r="E139" s="12">
        <f>단가비교표!E112</f>
        <v>1</v>
      </c>
      <c r="F139" s="13"/>
      <c r="G139" s="13"/>
      <c r="H139" s="137"/>
      <c r="I139" s="137"/>
      <c r="J139" s="83"/>
      <c r="K139" s="83"/>
      <c r="L139" s="87"/>
    </row>
    <row r="140" spans="1:12" s="11" customFormat="1" ht="20.25" customHeight="1">
      <c r="A140" s="22">
        <f>단가비교표!A113</f>
        <v>33</v>
      </c>
      <c r="B140" s="19" t="str">
        <f>단가비교표!B113</f>
        <v>CONVERTER</v>
      </c>
      <c r="C140" s="12" t="str">
        <f>단가비교표!C113</f>
        <v>HDMI/UTP</v>
      </c>
      <c r="D140" s="12" t="str">
        <f>단가비교표!D113</f>
        <v>SET</v>
      </c>
      <c r="E140" s="12">
        <f>단가비교표!E113</f>
        <v>2</v>
      </c>
      <c r="F140" s="13"/>
      <c r="G140" s="13"/>
      <c r="H140" s="137"/>
      <c r="I140" s="137"/>
      <c r="J140" s="83"/>
      <c r="K140" s="83"/>
      <c r="L140" s="87"/>
    </row>
    <row r="141" spans="1:12" s="11" customFormat="1" ht="20.25" customHeight="1">
      <c r="A141" s="22">
        <f>단가비교표!A114</f>
        <v>34</v>
      </c>
      <c r="B141" s="19" t="str">
        <f>단가비교표!B114</f>
        <v>AUTO BLOWER</v>
      </c>
      <c r="C141" s="12" t="str">
        <f>단가비교표!C114</f>
        <v>AUTO</v>
      </c>
      <c r="D141" s="12" t="str">
        <f>단가비교표!D114</f>
        <v>EA</v>
      </c>
      <c r="E141" s="12">
        <f>단가비교표!E114</f>
        <v>2</v>
      </c>
      <c r="F141" s="13"/>
      <c r="G141" s="13"/>
      <c r="H141" s="137"/>
      <c r="I141" s="137"/>
      <c r="J141" s="83"/>
      <c r="K141" s="83"/>
      <c r="L141" s="87"/>
    </row>
    <row r="142" spans="1:12" s="11" customFormat="1" ht="20.25" customHeight="1">
      <c r="A142" s="22">
        <f>단가비교표!A115</f>
        <v>35</v>
      </c>
      <c r="B142" s="19" t="str">
        <f>단가비교표!B115</f>
        <v>POWER DISTRIBUTOR</v>
      </c>
      <c r="C142" s="12" t="str">
        <f>단가비교표!C115</f>
        <v>AC220V</v>
      </c>
      <c r="D142" s="12" t="str">
        <f>단가비교표!D115</f>
        <v>EA</v>
      </c>
      <c r="E142" s="12">
        <f>단가비교표!E115</f>
        <v>2</v>
      </c>
      <c r="F142" s="13"/>
      <c r="G142" s="13"/>
      <c r="H142" s="137"/>
      <c r="I142" s="137"/>
      <c r="J142" s="83"/>
      <c r="K142" s="83"/>
      <c r="L142" s="87"/>
    </row>
    <row r="143" spans="1:12" s="11" customFormat="1" ht="20.25" customHeight="1">
      <c r="A143" s="22">
        <f>단가비교표!A116</f>
        <v>36</v>
      </c>
      <c r="B143" s="19" t="str">
        <f>단가비교표!B116</f>
        <v>RACK CABINET</v>
      </c>
      <c r="C143" s="12" t="str">
        <f>단가비교표!C116</f>
        <v>19"</v>
      </c>
      <c r="D143" s="12" t="str">
        <f>단가비교표!D116</f>
        <v>EA</v>
      </c>
      <c r="E143" s="12">
        <f>단가비교표!E116</f>
        <v>1</v>
      </c>
      <c r="F143" s="13"/>
      <c r="G143" s="13"/>
      <c r="H143" s="137"/>
      <c r="I143" s="137"/>
      <c r="J143" s="83"/>
      <c r="K143" s="83"/>
      <c r="L143" s="87"/>
    </row>
    <row r="144" spans="1:12" s="11" customFormat="1" ht="20.25" customHeight="1">
      <c r="A144" s="22">
        <f>단가비교표!A117</f>
        <v>37</v>
      </c>
      <c r="B144" s="19" t="str">
        <f>단가비교표!B117</f>
        <v>RACK CABINET</v>
      </c>
      <c r="C144" s="12" t="str">
        <f>단가비교표!C117</f>
        <v>19"</v>
      </c>
      <c r="D144" s="12" t="str">
        <f>단가비교표!D117</f>
        <v>EA</v>
      </c>
      <c r="E144" s="12">
        <f>단가비교표!E117</f>
        <v>1</v>
      </c>
      <c r="F144" s="13"/>
      <c r="G144" s="13"/>
      <c r="H144" s="137"/>
      <c r="I144" s="137"/>
      <c r="J144" s="83"/>
      <c r="K144" s="83"/>
      <c r="L144" s="87"/>
    </row>
    <row r="145" spans="1:12" s="11" customFormat="1" ht="20.25" customHeight="1">
      <c r="A145" s="22">
        <f>단가비교표!A118</f>
        <v>38</v>
      </c>
      <c r="B145" s="19" t="str">
        <f>단가비교표!B118</f>
        <v>BLANK PANEL</v>
      </c>
      <c r="C145" s="12" t="str">
        <f>단가비교표!C118</f>
        <v>1U</v>
      </c>
      <c r="D145" s="12" t="str">
        <f>단가비교표!D118</f>
        <v>EA</v>
      </c>
      <c r="E145" s="12">
        <f>단가비교표!E118</f>
        <v>15</v>
      </c>
      <c r="F145" s="13"/>
      <c r="G145" s="13"/>
      <c r="H145" s="137"/>
      <c r="I145" s="137"/>
      <c r="J145" s="83"/>
      <c r="K145" s="83"/>
      <c r="L145" s="87" t="s">
        <v>501</v>
      </c>
    </row>
    <row r="146" spans="1:12" s="85" customFormat="1" ht="20.25" customHeight="1">
      <c r="A146" s="56" t="s">
        <v>203</v>
      </c>
      <c r="B146" s="57" t="s">
        <v>218</v>
      </c>
      <c r="C146" s="14"/>
      <c r="D146" s="14"/>
      <c r="E146" s="14"/>
      <c r="F146" s="15"/>
      <c r="G146" s="15"/>
      <c r="H146" s="143"/>
      <c r="I146" s="143"/>
      <c r="J146" s="83"/>
      <c r="K146" s="83"/>
      <c r="L146" s="84"/>
    </row>
    <row r="147" spans="1:12" s="11" customFormat="1" ht="20.25" customHeight="1">
      <c r="A147" s="22">
        <v>1</v>
      </c>
      <c r="B147" s="19" t="str">
        <f>공량산출서!F3</f>
        <v>통신관련기사</v>
      </c>
      <c r="C147" s="12"/>
      <c r="D147" s="12" t="s">
        <v>236</v>
      </c>
      <c r="E147" s="145">
        <f ca="1">공량산출서!F485</f>
        <v>4.4304000000000006</v>
      </c>
      <c r="F147" s="13"/>
      <c r="G147" s="13"/>
      <c r="H147" s="137"/>
      <c r="I147" s="137"/>
      <c r="J147" s="138"/>
      <c r="K147" s="138"/>
      <c r="L147" s="146"/>
    </row>
    <row r="148" spans="1:12" s="11" customFormat="1" ht="20.25" customHeight="1">
      <c r="A148" s="22">
        <v>2</v>
      </c>
      <c r="B148" s="19" t="str">
        <f>공량산출서!G3</f>
        <v>통신관련산업기사</v>
      </c>
      <c r="C148" s="12"/>
      <c r="D148" s="12" t="s">
        <v>236</v>
      </c>
      <c r="E148" s="145">
        <f ca="1">공량산출서!G485</f>
        <v>26.415800000000001</v>
      </c>
      <c r="F148" s="13"/>
      <c r="G148" s="13"/>
      <c r="H148" s="137"/>
      <c r="I148" s="137"/>
      <c r="J148" s="138"/>
      <c r="K148" s="138"/>
      <c r="L148" s="146"/>
    </row>
    <row r="149" spans="1:12" s="11" customFormat="1" ht="20.25" customHeight="1">
      <c r="A149" s="22">
        <v>3</v>
      </c>
      <c r="B149" s="19" t="str">
        <f>공량산출서!H3</f>
        <v>통신설비공</v>
      </c>
      <c r="C149" s="12"/>
      <c r="D149" s="12" t="s">
        <v>236</v>
      </c>
      <c r="E149" s="145">
        <f ca="1">공량산출서!H485</f>
        <v>26.325400000000009</v>
      </c>
      <c r="F149" s="13"/>
      <c r="G149" s="13"/>
      <c r="H149" s="137"/>
      <c r="I149" s="137"/>
      <c r="J149" s="138"/>
      <c r="K149" s="138"/>
      <c r="L149" s="146"/>
    </row>
    <row r="150" spans="1:12" s="11" customFormat="1" ht="20.25" customHeight="1">
      <c r="A150" s="22">
        <v>4</v>
      </c>
      <c r="B150" s="19" t="str">
        <f>공량산출서!I3</f>
        <v>보통인부</v>
      </c>
      <c r="C150" s="12"/>
      <c r="D150" s="12" t="s">
        <v>236</v>
      </c>
      <c r="E150" s="145">
        <f ca="1">공량산출서!I485</f>
        <v>9.4809999999999999</v>
      </c>
      <c r="F150" s="13"/>
      <c r="G150" s="13"/>
      <c r="H150" s="137"/>
      <c r="I150" s="137"/>
      <c r="J150" s="138"/>
      <c r="K150" s="138"/>
      <c r="L150" s="146"/>
    </row>
    <row r="151" spans="1:12" s="11" customFormat="1" ht="20.25" customHeight="1">
      <c r="A151" s="22">
        <v>5</v>
      </c>
      <c r="B151" s="19" t="str">
        <f>공량산출서!J3</f>
        <v>S/W시험사</v>
      </c>
      <c r="C151" s="12"/>
      <c r="D151" s="12" t="s">
        <v>236</v>
      </c>
      <c r="E151" s="145">
        <f ca="1">공량산출서!J485</f>
        <v>1.5999999999999999</v>
      </c>
      <c r="F151" s="13"/>
      <c r="G151" s="13"/>
      <c r="H151" s="137"/>
      <c r="I151" s="137"/>
      <c r="J151" s="138"/>
      <c r="K151" s="138"/>
      <c r="L151" s="146"/>
    </row>
    <row r="152" spans="1:12" s="11" customFormat="1" ht="20.25" customHeight="1">
      <c r="A152" s="22">
        <v>6</v>
      </c>
      <c r="B152" s="19" t="str">
        <f>공량산출서!L3</f>
        <v>내장공</v>
      </c>
      <c r="C152" s="12"/>
      <c r="D152" s="12" t="s">
        <v>236</v>
      </c>
      <c r="E152" s="145">
        <f ca="1">공량산출서!L485</f>
        <v>8.1234000000000002</v>
      </c>
      <c r="F152" s="13"/>
      <c r="G152" s="13"/>
      <c r="H152" s="137"/>
      <c r="I152" s="137"/>
      <c r="J152" s="138"/>
      <c r="K152" s="138"/>
      <c r="L152" s="146"/>
    </row>
    <row r="153" spans="1:12" s="11" customFormat="1" ht="20.25" customHeight="1">
      <c r="A153" s="22">
        <v>7</v>
      </c>
      <c r="B153" s="19" t="str">
        <f>공량산출서!M3</f>
        <v>플랜트기계설치공</v>
      </c>
      <c r="C153" s="12"/>
      <c r="D153" s="12" t="s">
        <v>236</v>
      </c>
      <c r="E153" s="145">
        <f ca="1">공량산출서!M485</f>
        <v>7.2</v>
      </c>
      <c r="F153" s="13"/>
      <c r="G153" s="13"/>
      <c r="H153" s="137"/>
      <c r="I153" s="137"/>
      <c r="J153" s="138"/>
      <c r="K153" s="138"/>
      <c r="L153" s="146"/>
    </row>
    <row r="154" spans="1:12" s="85" customFormat="1" ht="20.25" customHeight="1">
      <c r="A154" s="56"/>
      <c r="B154" s="14" t="s">
        <v>219</v>
      </c>
      <c r="C154" s="14"/>
      <c r="D154" s="12"/>
      <c r="E154" s="145"/>
      <c r="F154" s="15"/>
      <c r="G154" s="15"/>
      <c r="H154" s="143"/>
      <c r="I154" s="15"/>
      <c r="J154" s="86"/>
      <c r="K154" s="15"/>
      <c r="L154" s="88"/>
    </row>
    <row r="155" spans="1:12" s="85" customFormat="1" ht="20.25" customHeight="1">
      <c r="A155" s="56"/>
      <c r="B155" s="14"/>
      <c r="C155" s="14"/>
      <c r="D155" s="12"/>
      <c r="E155" s="145"/>
      <c r="F155" s="15"/>
      <c r="G155" s="15"/>
      <c r="H155" s="143"/>
      <c r="I155" s="15"/>
      <c r="J155" s="86"/>
      <c r="K155" s="15"/>
      <c r="L155" s="88"/>
    </row>
    <row r="156" spans="1:12" s="85" customFormat="1" ht="20.25" customHeight="1">
      <c r="A156" s="56" t="str">
        <f>단가비교표!A120</f>
        <v>2-2</v>
      </c>
      <c r="B156" s="57" t="str">
        <f>단가비교표!B120</f>
        <v>조달우수제품 (OPTION)</v>
      </c>
      <c r="C156" s="14"/>
      <c r="D156" s="14"/>
      <c r="E156" s="14"/>
      <c r="F156" s="15"/>
      <c r="G156" s="15"/>
      <c r="H156" s="143"/>
      <c r="I156" s="143"/>
      <c r="J156" s="86"/>
      <c r="K156" s="86"/>
      <c r="L156" s="88"/>
    </row>
    <row r="157" spans="1:12" s="85" customFormat="1" ht="20.25" customHeight="1">
      <c r="A157" s="56" t="s">
        <v>203</v>
      </c>
      <c r="B157" s="57" t="s">
        <v>205</v>
      </c>
      <c r="C157" s="14"/>
      <c r="D157" s="14"/>
      <c r="E157" s="14"/>
      <c r="F157" s="15"/>
      <c r="G157" s="15"/>
      <c r="H157" s="143"/>
      <c r="I157" s="143"/>
      <c r="J157" s="86"/>
      <c r="K157" s="86"/>
      <c r="L157" s="84"/>
    </row>
    <row r="158" spans="1:12" s="11" customFormat="1" ht="20.25" customHeight="1">
      <c r="A158" s="22">
        <f>단가비교표!A121</f>
        <v>1</v>
      </c>
      <c r="B158" s="19" t="str">
        <f>단가비교표!B121</f>
        <v>SPEAKER EXT CORD</v>
      </c>
      <c r="C158" s="12" t="str">
        <f>단가비교표!C121</f>
        <v>10M</v>
      </c>
      <c r="D158" s="12" t="str">
        <f>단가비교표!D121</f>
        <v>EA</v>
      </c>
      <c r="E158" s="12">
        <f>단가비교표!E121</f>
        <v>2</v>
      </c>
      <c r="F158" s="13"/>
      <c r="G158" s="13"/>
      <c r="H158" s="137"/>
      <c r="I158" s="137"/>
      <c r="J158" s="83"/>
      <c r="K158" s="83"/>
      <c r="L158" s="87" t="s">
        <v>520</v>
      </c>
    </row>
    <row r="159" spans="1:12" s="11" customFormat="1" ht="20.25" customHeight="1">
      <c r="A159" s="22">
        <f>단가비교표!A122</f>
        <v>2</v>
      </c>
      <c r="B159" s="19" t="str">
        <f>단가비교표!B122</f>
        <v>PROGRAM EXCHANGER</v>
      </c>
      <c r="C159" s="12" t="str">
        <f>단가비교표!C122</f>
        <v>4CH</v>
      </c>
      <c r="D159" s="12" t="str">
        <f>단가비교표!D122</f>
        <v>EA</v>
      </c>
      <c r="E159" s="12">
        <f>단가비교표!E122</f>
        <v>1</v>
      </c>
      <c r="F159" s="13"/>
      <c r="G159" s="13"/>
      <c r="H159" s="137"/>
      <c r="I159" s="137"/>
      <c r="J159" s="83"/>
      <c r="K159" s="83"/>
      <c r="L159" s="87" t="s">
        <v>521</v>
      </c>
    </row>
    <row r="160" spans="1:12" s="11" customFormat="1" ht="20.25" customHeight="1">
      <c r="A160" s="22">
        <f>단가비교표!A123</f>
        <v>3</v>
      </c>
      <c r="B160" s="19" t="str">
        <f>단가비교표!B123</f>
        <v>CONVERTOR</v>
      </c>
      <c r="C160" s="12" t="str">
        <f>단가비교표!C123</f>
        <v>HDMI/UTP</v>
      </c>
      <c r="D160" s="12" t="str">
        <f>단가비교표!D123</f>
        <v>SET</v>
      </c>
      <c r="E160" s="12">
        <f>단가비교표!E123</f>
        <v>1</v>
      </c>
      <c r="F160" s="13"/>
      <c r="G160" s="13"/>
      <c r="H160" s="137"/>
      <c r="I160" s="137"/>
      <c r="J160" s="83"/>
      <c r="K160" s="83"/>
      <c r="L160" s="87" t="s">
        <v>522</v>
      </c>
    </row>
    <row r="161" spans="1:12" s="11" customFormat="1" ht="20.25" customHeight="1">
      <c r="A161" s="22">
        <f>단가비교표!A124</f>
        <v>4</v>
      </c>
      <c r="B161" s="19" t="str">
        <f>단가비교표!B124</f>
        <v>MONITOR TV</v>
      </c>
      <c r="C161" s="12" t="str">
        <f>단가비교표!C124</f>
        <v>24"</v>
      </c>
      <c r="D161" s="12" t="str">
        <f>단가비교표!D124</f>
        <v>EA</v>
      </c>
      <c r="E161" s="12">
        <f>단가비교표!E124</f>
        <v>1</v>
      </c>
      <c r="F161" s="13"/>
      <c r="G161" s="13"/>
      <c r="H161" s="137"/>
      <c r="I161" s="137"/>
      <c r="J161" s="83"/>
      <c r="K161" s="83"/>
      <c r="L161" s="87" t="s">
        <v>512</v>
      </c>
    </row>
    <row r="162" spans="1:12" s="11" customFormat="1" ht="20.25" customHeight="1">
      <c r="A162" s="22">
        <f>단가비교표!A125</f>
        <v>5</v>
      </c>
      <c r="B162" s="19" t="str">
        <f>단가비교표!B125</f>
        <v>HD MODULATOR</v>
      </c>
      <c r="C162" s="12" t="str">
        <f>단가비교표!C125</f>
        <v>8VSB</v>
      </c>
      <c r="D162" s="12" t="str">
        <f>단가비교표!D125</f>
        <v>EA</v>
      </c>
      <c r="E162" s="12">
        <f>단가비교표!E125</f>
        <v>1</v>
      </c>
      <c r="F162" s="13"/>
      <c r="G162" s="13"/>
      <c r="H162" s="137"/>
      <c r="I162" s="137"/>
      <c r="J162" s="83"/>
      <c r="K162" s="83"/>
      <c r="L162" s="87" t="s">
        <v>523</v>
      </c>
    </row>
    <row r="163" spans="1:12" s="85" customFormat="1" ht="20.25" customHeight="1">
      <c r="A163" s="56" t="s">
        <v>203</v>
      </c>
      <c r="B163" s="57" t="s">
        <v>218</v>
      </c>
      <c r="C163" s="14"/>
      <c r="D163" s="14"/>
      <c r="E163" s="14"/>
      <c r="F163" s="15"/>
      <c r="G163" s="15"/>
      <c r="H163" s="143"/>
      <c r="I163" s="143"/>
      <c r="J163" s="83"/>
      <c r="K163" s="83"/>
      <c r="L163" s="84"/>
    </row>
    <row r="164" spans="1:12" s="11" customFormat="1" ht="20.25" customHeight="1">
      <c r="A164" s="22">
        <v>1</v>
      </c>
      <c r="B164" s="19" t="str">
        <f>공량산출서!G3</f>
        <v>통신관련산업기사</v>
      </c>
      <c r="C164" s="12"/>
      <c r="D164" s="12" t="s">
        <v>236</v>
      </c>
      <c r="E164" s="145">
        <f ca="1">공량산출서!G512</f>
        <v>1.3399999999999999</v>
      </c>
      <c r="F164" s="13"/>
      <c r="G164" s="13"/>
      <c r="H164" s="137"/>
      <c r="I164" s="137"/>
      <c r="J164" s="138"/>
      <c r="K164" s="138"/>
      <c r="L164" s="146"/>
    </row>
    <row r="165" spans="1:12" s="11" customFormat="1" ht="20.25" customHeight="1">
      <c r="A165" s="22">
        <v>2</v>
      </c>
      <c r="B165" s="19" t="str">
        <f>공량산출서!H3</f>
        <v>통신설비공</v>
      </c>
      <c r="C165" s="12"/>
      <c r="D165" s="12" t="s">
        <v>236</v>
      </c>
      <c r="E165" s="145">
        <f ca="1">공량산출서!H512</f>
        <v>1.54</v>
      </c>
      <c r="F165" s="13"/>
      <c r="G165" s="13"/>
      <c r="H165" s="137"/>
      <c r="I165" s="137"/>
      <c r="J165" s="138"/>
      <c r="K165" s="138"/>
      <c r="L165" s="146"/>
    </row>
    <row r="166" spans="1:12" s="11" customFormat="1" ht="20.25" customHeight="1">
      <c r="A166" s="22">
        <v>3</v>
      </c>
      <c r="B166" s="19" t="str">
        <f>공량산출서!I3</f>
        <v>보통인부</v>
      </c>
      <c r="C166" s="12"/>
      <c r="D166" s="12" t="s">
        <v>236</v>
      </c>
      <c r="E166" s="145">
        <f ca="1">공량산출서!I512</f>
        <v>0.2</v>
      </c>
      <c r="F166" s="13"/>
      <c r="G166" s="13"/>
      <c r="H166" s="137"/>
      <c r="I166" s="137"/>
      <c r="J166" s="138"/>
      <c r="K166" s="138"/>
      <c r="L166" s="146"/>
    </row>
    <row r="167" spans="1:12" s="85" customFormat="1" ht="20.25" customHeight="1">
      <c r="A167" s="56"/>
      <c r="B167" s="14" t="s">
        <v>219</v>
      </c>
      <c r="C167" s="14"/>
      <c r="D167" s="14"/>
      <c r="E167" s="14"/>
      <c r="F167" s="15"/>
      <c r="G167" s="15"/>
      <c r="H167" s="143"/>
      <c r="I167" s="15"/>
      <c r="J167" s="86"/>
      <c r="K167" s="15"/>
      <c r="L167" s="88"/>
    </row>
    <row r="168" spans="1:12" s="11" customFormat="1" ht="20.25" customHeight="1">
      <c r="A168" s="22"/>
      <c r="B168" s="19"/>
      <c r="C168" s="12"/>
      <c r="D168" s="12"/>
      <c r="E168" s="12"/>
      <c r="F168" s="13"/>
      <c r="G168" s="13"/>
      <c r="H168" s="137"/>
      <c r="I168" s="137"/>
      <c r="J168" s="83"/>
      <c r="K168" s="83"/>
      <c r="L168" s="87"/>
    </row>
    <row r="169" spans="1:12" s="11" customFormat="1" ht="20.25" customHeight="1">
      <c r="A169" s="252"/>
      <c r="B169" s="253"/>
      <c r="C169" s="254"/>
      <c r="D169" s="254"/>
      <c r="E169" s="254"/>
      <c r="F169" s="255"/>
      <c r="G169" s="255"/>
      <c r="H169" s="256"/>
      <c r="I169" s="256"/>
      <c r="J169" s="257"/>
      <c r="K169" s="257"/>
      <c r="L169" s="258"/>
    </row>
    <row r="180" spans="1:1">
      <c r="A180" s="7" t="s">
        <v>172</v>
      </c>
    </row>
  </sheetData>
  <mergeCells count="10">
    <mergeCell ref="A1:L1"/>
    <mergeCell ref="A3:A4"/>
    <mergeCell ref="B3:B4"/>
    <mergeCell ref="C3:C4"/>
    <mergeCell ref="D3:D4"/>
    <mergeCell ref="E3:E4"/>
    <mergeCell ref="F3:G3"/>
    <mergeCell ref="H3:I3"/>
    <mergeCell ref="L3:L4"/>
    <mergeCell ref="J3:K3"/>
  </mergeCells>
  <phoneticPr fontId="6" type="noConversion"/>
  <printOptions horizontalCentered="1"/>
  <pageMargins left="0.19685039370078741" right="0.19685039370078741" top="0.39370078740157483" bottom="0.39370078740157483" header="0.31496062992125984" footer="0.31496062992125984"/>
  <pageSetup paperSize="9" scale="72"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E5AB-34D9-4AD7-B656-9A049D45CF39}">
  <sheetPr>
    <pageSetUpPr fitToPage="1"/>
  </sheetPr>
  <dimension ref="A1:L128"/>
  <sheetViews>
    <sheetView showGridLines="0" view="pageBreakPreview" zoomScale="85" zoomScaleNormal="100" zoomScaleSheetLayoutView="85" workbookViewId="0">
      <selection activeCell="H16" sqref="H16"/>
    </sheetView>
  </sheetViews>
  <sheetFormatPr defaultRowHeight="13.5"/>
  <cols>
    <col min="1" max="1" width="5.625" style="7" customWidth="1"/>
    <col min="2" max="2" width="33.75" style="5" customWidth="1"/>
    <col min="3" max="3" width="25.625" style="8" customWidth="1"/>
    <col min="4" max="5" width="5.625" style="8" customWidth="1"/>
    <col min="6" max="8" width="12.25" style="9" customWidth="1"/>
    <col min="9" max="9" width="12.25" style="17" customWidth="1"/>
    <col min="10" max="11" width="12.25" style="10" customWidth="1"/>
    <col min="12" max="12" width="40" style="10" customWidth="1"/>
    <col min="13" max="16384" width="9" style="5"/>
  </cols>
  <sheetData>
    <row r="1" spans="1:12" s="3" customFormat="1" ht="39.950000000000003" customHeight="1">
      <c r="A1" s="276" t="s">
        <v>62</v>
      </c>
      <c r="B1" s="276"/>
      <c r="C1" s="276"/>
      <c r="D1" s="276"/>
      <c r="E1" s="276"/>
      <c r="F1" s="276"/>
      <c r="G1" s="276"/>
      <c r="H1" s="276"/>
      <c r="I1" s="276"/>
      <c r="J1" s="276"/>
      <c r="K1" s="276"/>
      <c r="L1" s="276"/>
    </row>
    <row r="2" spans="1:12" s="4" customFormat="1" ht="24.95" customHeight="1">
      <c r="A2" s="68" t="e">
        <f>"공사명 :  " &amp;#REF!</f>
        <v>#REF!</v>
      </c>
      <c r="B2" s="68"/>
      <c r="C2" s="69"/>
      <c r="D2" s="69"/>
      <c r="E2" s="69"/>
      <c r="F2" s="69"/>
      <c r="G2" s="70"/>
      <c r="H2" s="69"/>
      <c r="I2" s="71"/>
      <c r="J2" s="71"/>
    </row>
    <row r="3" spans="1:12" s="6" customFormat="1" ht="20.100000000000001" customHeight="1">
      <c r="A3" s="281" t="s">
        <v>1</v>
      </c>
      <c r="B3" s="281" t="s">
        <v>4</v>
      </c>
      <c r="C3" s="281" t="s">
        <v>5</v>
      </c>
      <c r="D3" s="281" t="s">
        <v>0</v>
      </c>
      <c r="E3" s="281" t="s">
        <v>3</v>
      </c>
      <c r="F3" s="72" t="s">
        <v>17</v>
      </c>
      <c r="G3" s="280" t="s">
        <v>18</v>
      </c>
      <c r="H3" s="280"/>
      <c r="I3" s="280" t="s">
        <v>21</v>
      </c>
      <c r="J3" s="280" t="s">
        <v>22</v>
      </c>
      <c r="K3" s="280" t="s">
        <v>23</v>
      </c>
      <c r="L3" s="279" t="s">
        <v>14</v>
      </c>
    </row>
    <row r="4" spans="1:12" s="6" customFormat="1" ht="20.100000000000001" customHeight="1">
      <c r="A4" s="281"/>
      <c r="B4" s="281"/>
      <c r="C4" s="281"/>
      <c r="D4" s="281"/>
      <c r="E4" s="281"/>
      <c r="F4" s="72" t="s">
        <v>6</v>
      </c>
      <c r="G4" s="73" t="s">
        <v>19</v>
      </c>
      <c r="H4" s="74" t="s">
        <v>20</v>
      </c>
      <c r="I4" s="280"/>
      <c r="J4" s="280"/>
      <c r="K4" s="280"/>
      <c r="L4" s="279"/>
    </row>
    <row r="5" spans="1:12" s="11" customFormat="1" ht="21" customHeight="1">
      <c r="A5" s="80">
        <v>1</v>
      </c>
      <c r="B5" s="81" t="s">
        <v>387</v>
      </c>
      <c r="C5" s="78"/>
      <c r="D5" s="78"/>
      <c r="E5" s="78"/>
      <c r="F5" s="111"/>
      <c r="G5" s="111"/>
      <c r="H5" s="111"/>
      <c r="I5" s="112"/>
      <c r="J5" s="112"/>
      <c r="K5" s="112"/>
      <c r="L5" s="113"/>
    </row>
    <row r="6" spans="1:12" s="82" customFormat="1" ht="21" customHeight="1">
      <c r="A6" s="75" t="s">
        <v>204</v>
      </c>
      <c r="B6" s="76" t="s">
        <v>220</v>
      </c>
      <c r="C6" s="250" t="s">
        <v>473</v>
      </c>
      <c r="D6" s="78"/>
      <c r="E6" s="78"/>
      <c r="F6" s="79"/>
      <c r="G6" s="79"/>
      <c r="H6" s="79"/>
      <c r="I6" s="79"/>
      <c r="J6" s="79"/>
      <c r="K6" s="79"/>
      <c r="L6" s="77" t="s">
        <v>388</v>
      </c>
    </row>
    <row r="7" spans="1:12" s="203" customFormat="1" ht="21" customHeight="1">
      <c r="A7" s="175">
        <v>1</v>
      </c>
      <c r="B7" s="214" t="s">
        <v>381</v>
      </c>
      <c r="C7" s="183" t="s">
        <v>116</v>
      </c>
      <c r="D7" s="183" t="s">
        <v>2</v>
      </c>
      <c r="E7" s="183">
        <v>1</v>
      </c>
      <c r="F7" s="116"/>
      <c r="G7" s="116"/>
      <c r="H7" s="116"/>
      <c r="I7" s="174"/>
      <c r="J7" s="116"/>
      <c r="K7" s="116"/>
      <c r="L7" s="118"/>
    </row>
    <row r="8" spans="1:12" s="203" customFormat="1" ht="21" customHeight="1">
      <c r="A8" s="175">
        <v>2</v>
      </c>
      <c r="B8" s="214" t="s">
        <v>389</v>
      </c>
      <c r="C8" s="183" t="s">
        <v>129</v>
      </c>
      <c r="D8" s="183" t="s">
        <v>2</v>
      </c>
      <c r="E8" s="183">
        <v>1</v>
      </c>
      <c r="F8" s="116"/>
      <c r="G8" s="116"/>
      <c r="H8" s="116"/>
      <c r="I8" s="174"/>
      <c r="J8" s="116"/>
      <c r="K8" s="116"/>
      <c r="L8" s="118" t="s">
        <v>352</v>
      </c>
    </row>
    <row r="9" spans="1:12" s="203" customFormat="1" ht="21" customHeight="1">
      <c r="A9" s="175">
        <v>3</v>
      </c>
      <c r="B9" s="214" t="s">
        <v>390</v>
      </c>
      <c r="C9" s="183" t="s">
        <v>130</v>
      </c>
      <c r="D9" s="183" t="s">
        <v>2</v>
      </c>
      <c r="E9" s="183">
        <v>1</v>
      </c>
      <c r="F9" s="116"/>
      <c r="G9" s="116"/>
      <c r="H9" s="116"/>
      <c r="I9" s="174"/>
      <c r="J9" s="116"/>
      <c r="K9" s="116"/>
      <c r="L9" s="118" t="s">
        <v>391</v>
      </c>
    </row>
    <row r="10" spans="1:12" s="203" customFormat="1" ht="21" customHeight="1">
      <c r="A10" s="175">
        <v>4</v>
      </c>
      <c r="B10" s="214" t="s">
        <v>392</v>
      </c>
      <c r="C10" s="183" t="s">
        <v>131</v>
      </c>
      <c r="D10" s="183" t="s">
        <v>2</v>
      </c>
      <c r="E10" s="183">
        <v>1</v>
      </c>
      <c r="F10" s="116"/>
      <c r="G10" s="116"/>
      <c r="H10" s="116"/>
      <c r="I10" s="174"/>
      <c r="J10" s="116"/>
      <c r="K10" s="116"/>
      <c r="L10" s="118"/>
    </row>
    <row r="11" spans="1:12" s="203" customFormat="1" ht="21" customHeight="1">
      <c r="A11" s="175">
        <v>5</v>
      </c>
      <c r="B11" s="214" t="s">
        <v>393</v>
      </c>
      <c r="C11" s="183" t="s">
        <v>132</v>
      </c>
      <c r="D11" s="183" t="s">
        <v>2</v>
      </c>
      <c r="E11" s="183">
        <v>1</v>
      </c>
      <c r="F11" s="116"/>
      <c r="G11" s="116"/>
      <c r="H11" s="116"/>
      <c r="I11" s="174"/>
      <c r="J11" s="116"/>
      <c r="K11" s="116"/>
      <c r="L11" s="118"/>
    </row>
    <row r="12" spans="1:12" s="203" customFormat="1" ht="21" customHeight="1">
      <c r="A12" s="175">
        <v>6</v>
      </c>
      <c r="B12" s="214" t="s">
        <v>394</v>
      </c>
      <c r="C12" s="183" t="s">
        <v>130</v>
      </c>
      <c r="D12" s="183" t="s">
        <v>2</v>
      </c>
      <c r="E12" s="183">
        <v>1</v>
      </c>
      <c r="F12" s="116"/>
      <c r="G12" s="116"/>
      <c r="H12" s="116"/>
      <c r="I12" s="174"/>
      <c r="J12" s="116"/>
      <c r="K12" s="116"/>
      <c r="L12" s="118" t="s">
        <v>391</v>
      </c>
    </row>
    <row r="13" spans="1:12" s="203" customFormat="1" ht="21" customHeight="1">
      <c r="A13" s="175">
        <v>7</v>
      </c>
      <c r="B13" s="214" t="s">
        <v>395</v>
      </c>
      <c r="C13" s="183" t="s">
        <v>134</v>
      </c>
      <c r="D13" s="183" t="s">
        <v>2</v>
      </c>
      <c r="E13" s="183">
        <v>1</v>
      </c>
      <c r="F13" s="116"/>
      <c r="G13" s="116"/>
      <c r="H13" s="116"/>
      <c r="I13" s="174"/>
      <c r="J13" s="116"/>
      <c r="K13" s="116"/>
      <c r="L13" s="118"/>
    </row>
    <row r="14" spans="1:12" s="203" customFormat="1" ht="21" customHeight="1">
      <c r="A14" s="175">
        <v>8</v>
      </c>
      <c r="B14" s="214" t="s">
        <v>396</v>
      </c>
      <c r="C14" s="183" t="s">
        <v>136</v>
      </c>
      <c r="D14" s="183" t="s">
        <v>2</v>
      </c>
      <c r="E14" s="183">
        <v>1</v>
      </c>
      <c r="F14" s="116"/>
      <c r="G14" s="116"/>
      <c r="H14" s="116"/>
      <c r="I14" s="174"/>
      <c r="J14" s="116"/>
      <c r="K14" s="116"/>
      <c r="L14" s="118"/>
    </row>
    <row r="15" spans="1:12" s="203" customFormat="1" ht="21" customHeight="1">
      <c r="A15" s="175">
        <v>9</v>
      </c>
      <c r="B15" s="214" t="s">
        <v>397</v>
      </c>
      <c r="C15" s="183" t="s">
        <v>137</v>
      </c>
      <c r="D15" s="183" t="s">
        <v>2</v>
      </c>
      <c r="E15" s="183">
        <v>1</v>
      </c>
      <c r="F15" s="116"/>
      <c r="G15" s="116"/>
      <c r="H15" s="116"/>
      <c r="I15" s="174"/>
      <c r="J15" s="116"/>
      <c r="K15" s="116"/>
      <c r="L15" s="118" t="s">
        <v>398</v>
      </c>
    </row>
    <row r="16" spans="1:12" s="203" customFormat="1" ht="21" customHeight="1">
      <c r="A16" s="175">
        <v>10</v>
      </c>
      <c r="B16" s="214" t="s">
        <v>399</v>
      </c>
      <c r="C16" s="183" t="s">
        <v>400</v>
      </c>
      <c r="D16" s="183" t="s">
        <v>2</v>
      </c>
      <c r="E16" s="183">
        <v>1</v>
      </c>
      <c r="F16" s="116"/>
      <c r="G16" s="116"/>
      <c r="H16" s="116"/>
      <c r="I16" s="174"/>
      <c r="J16" s="116"/>
      <c r="K16" s="116"/>
      <c r="L16" s="118" t="s">
        <v>401</v>
      </c>
    </row>
    <row r="17" spans="1:12" s="203" customFormat="1" ht="21" customHeight="1">
      <c r="A17" s="175">
        <v>11</v>
      </c>
      <c r="B17" s="214" t="s">
        <v>402</v>
      </c>
      <c r="C17" s="183" t="s">
        <v>139</v>
      </c>
      <c r="D17" s="183" t="s">
        <v>2</v>
      </c>
      <c r="E17" s="183">
        <v>1</v>
      </c>
      <c r="F17" s="116"/>
      <c r="G17" s="116"/>
      <c r="H17" s="116"/>
      <c r="I17" s="174"/>
      <c r="J17" s="116"/>
      <c r="K17" s="116"/>
      <c r="L17" s="118"/>
    </row>
    <row r="18" spans="1:12" s="203" customFormat="1" ht="21" customHeight="1">
      <c r="A18" s="175">
        <v>12</v>
      </c>
      <c r="B18" s="214" t="s">
        <v>336</v>
      </c>
      <c r="C18" s="183" t="s">
        <v>403</v>
      </c>
      <c r="D18" s="183" t="s">
        <v>2</v>
      </c>
      <c r="E18" s="183">
        <v>1</v>
      </c>
      <c r="F18" s="116"/>
      <c r="G18" s="116"/>
      <c r="H18" s="116"/>
      <c r="I18" s="174"/>
      <c r="J18" s="116"/>
      <c r="K18" s="116"/>
      <c r="L18" s="118" t="s">
        <v>404</v>
      </c>
    </row>
    <row r="19" spans="1:12" s="203" customFormat="1" ht="21" customHeight="1">
      <c r="A19" s="175">
        <v>13</v>
      </c>
      <c r="B19" s="214" t="s">
        <v>336</v>
      </c>
      <c r="C19" s="183" t="s">
        <v>117</v>
      </c>
      <c r="D19" s="183" t="s">
        <v>2</v>
      </c>
      <c r="E19" s="183">
        <v>6</v>
      </c>
      <c r="F19" s="116"/>
      <c r="G19" s="116"/>
      <c r="H19" s="116"/>
      <c r="I19" s="174"/>
      <c r="J19" s="116"/>
      <c r="K19" s="116"/>
      <c r="L19" s="118" t="s">
        <v>380</v>
      </c>
    </row>
    <row r="20" spans="1:12" s="203" customFormat="1" ht="21" customHeight="1">
      <c r="A20" s="175">
        <v>14</v>
      </c>
      <c r="B20" s="214" t="s">
        <v>348</v>
      </c>
      <c r="C20" s="183" t="s">
        <v>142</v>
      </c>
      <c r="D20" s="183" t="s">
        <v>2</v>
      </c>
      <c r="E20" s="183">
        <v>2</v>
      </c>
      <c r="F20" s="116"/>
      <c r="G20" s="116"/>
      <c r="H20" s="116"/>
      <c r="I20" s="174"/>
      <c r="J20" s="116"/>
      <c r="K20" s="116"/>
      <c r="L20" s="118" t="s">
        <v>380</v>
      </c>
    </row>
    <row r="21" spans="1:12" s="203" customFormat="1" ht="21" customHeight="1">
      <c r="A21" s="175">
        <v>15</v>
      </c>
      <c r="B21" s="214" t="s">
        <v>378</v>
      </c>
      <c r="C21" s="183" t="s">
        <v>15</v>
      </c>
      <c r="D21" s="183" t="s">
        <v>2</v>
      </c>
      <c r="E21" s="183">
        <v>7</v>
      </c>
      <c r="F21" s="116"/>
      <c r="G21" s="116"/>
      <c r="H21" s="116"/>
      <c r="I21" s="174"/>
      <c r="J21" s="116"/>
      <c r="K21" s="116"/>
      <c r="L21" s="118" t="s">
        <v>380</v>
      </c>
    </row>
    <row r="22" spans="1:12" s="203" customFormat="1" ht="21" customHeight="1">
      <c r="A22" s="175">
        <v>16</v>
      </c>
      <c r="B22" s="214" t="s">
        <v>405</v>
      </c>
      <c r="C22" s="183" t="s">
        <v>150</v>
      </c>
      <c r="D22" s="183" t="s">
        <v>2</v>
      </c>
      <c r="E22" s="183">
        <v>4</v>
      </c>
      <c r="F22" s="116"/>
      <c r="G22" s="116"/>
      <c r="H22" s="116"/>
      <c r="I22" s="174"/>
      <c r="J22" s="116"/>
      <c r="K22" s="116"/>
      <c r="L22" s="118" t="s">
        <v>380</v>
      </c>
    </row>
    <row r="23" spans="1:12" s="203" customFormat="1" ht="21" customHeight="1">
      <c r="A23" s="175">
        <v>17</v>
      </c>
      <c r="B23" s="214" t="s">
        <v>174</v>
      </c>
      <c r="C23" s="183" t="s">
        <v>144</v>
      </c>
      <c r="D23" s="183" t="s">
        <v>2</v>
      </c>
      <c r="E23" s="183">
        <v>5</v>
      </c>
      <c r="F23" s="116"/>
      <c r="G23" s="116"/>
      <c r="H23" s="116"/>
      <c r="I23" s="174"/>
      <c r="J23" s="116"/>
      <c r="K23" s="116"/>
      <c r="L23" s="118" t="s">
        <v>380</v>
      </c>
    </row>
    <row r="24" spans="1:12" s="203" customFormat="1" ht="21" customHeight="1">
      <c r="A24" s="175">
        <v>18</v>
      </c>
      <c r="B24" s="214" t="s">
        <v>406</v>
      </c>
      <c r="C24" s="183" t="s">
        <v>15</v>
      </c>
      <c r="D24" s="183" t="s">
        <v>2</v>
      </c>
      <c r="E24" s="183">
        <v>1</v>
      </c>
      <c r="F24" s="116"/>
      <c r="G24" s="116"/>
      <c r="H24" s="116"/>
      <c r="I24" s="174"/>
      <c r="J24" s="116"/>
      <c r="K24" s="116"/>
      <c r="L24" s="118"/>
    </row>
    <row r="25" spans="1:12" s="203" customFormat="1" ht="21" customHeight="1">
      <c r="A25" s="175">
        <v>19</v>
      </c>
      <c r="B25" s="214" t="s">
        <v>407</v>
      </c>
      <c r="C25" s="183" t="s">
        <v>408</v>
      </c>
      <c r="D25" s="183" t="s">
        <v>2</v>
      </c>
      <c r="E25" s="183">
        <v>3</v>
      </c>
      <c r="F25" s="116"/>
      <c r="G25" s="116"/>
      <c r="H25" s="116"/>
      <c r="I25" s="174"/>
      <c r="J25" s="116"/>
      <c r="K25" s="116"/>
      <c r="L25" s="118"/>
    </row>
    <row r="26" spans="1:12" s="203" customFormat="1" ht="21" customHeight="1">
      <c r="A26" s="175">
        <v>20</v>
      </c>
      <c r="B26" s="214" t="s">
        <v>409</v>
      </c>
      <c r="C26" s="183" t="s">
        <v>16</v>
      </c>
      <c r="D26" s="183" t="s">
        <v>2</v>
      </c>
      <c r="E26" s="183">
        <v>2</v>
      </c>
      <c r="F26" s="116"/>
      <c r="G26" s="116"/>
      <c r="H26" s="116"/>
      <c r="I26" s="174"/>
      <c r="J26" s="116"/>
      <c r="K26" s="116"/>
      <c r="L26" s="118" t="s">
        <v>380</v>
      </c>
    </row>
    <row r="27" spans="1:12" s="203" customFormat="1" ht="21" customHeight="1">
      <c r="A27" s="175">
        <v>21</v>
      </c>
      <c r="B27" s="214" t="s">
        <v>410</v>
      </c>
      <c r="C27" s="183" t="s">
        <v>118</v>
      </c>
      <c r="D27" s="183" t="s">
        <v>2</v>
      </c>
      <c r="E27" s="183">
        <v>3</v>
      </c>
      <c r="F27" s="116"/>
      <c r="G27" s="116"/>
      <c r="H27" s="116"/>
      <c r="I27" s="174"/>
      <c r="J27" s="116"/>
      <c r="K27" s="116"/>
      <c r="L27" s="118" t="s">
        <v>380</v>
      </c>
    </row>
    <row r="28" spans="1:12" s="203" customFormat="1" ht="21" customHeight="1">
      <c r="A28" s="175">
        <v>22</v>
      </c>
      <c r="B28" s="214" t="s">
        <v>411</v>
      </c>
      <c r="C28" s="183" t="s">
        <v>146</v>
      </c>
      <c r="D28" s="183" t="s">
        <v>2</v>
      </c>
      <c r="E28" s="183">
        <v>4</v>
      </c>
      <c r="F28" s="116"/>
      <c r="G28" s="116"/>
      <c r="H28" s="116"/>
      <c r="I28" s="174"/>
      <c r="J28" s="116"/>
      <c r="K28" s="116"/>
      <c r="L28" s="118" t="s">
        <v>380</v>
      </c>
    </row>
    <row r="29" spans="1:12" s="203" customFormat="1" ht="21" customHeight="1">
      <c r="A29" s="175">
        <v>23</v>
      </c>
      <c r="B29" s="214" t="s">
        <v>412</v>
      </c>
      <c r="C29" s="183" t="s">
        <v>151</v>
      </c>
      <c r="D29" s="183" t="s">
        <v>2</v>
      </c>
      <c r="E29" s="183">
        <v>1</v>
      </c>
      <c r="F29" s="116"/>
      <c r="G29" s="116"/>
      <c r="H29" s="116"/>
      <c r="I29" s="174"/>
      <c r="J29" s="116"/>
      <c r="K29" s="116"/>
      <c r="L29" s="118"/>
    </row>
    <row r="30" spans="1:12" s="203" customFormat="1" ht="21" customHeight="1">
      <c r="A30" s="175">
        <v>24</v>
      </c>
      <c r="B30" s="214" t="s">
        <v>413</v>
      </c>
      <c r="C30" s="183" t="s">
        <v>151</v>
      </c>
      <c r="D30" s="183" t="s">
        <v>2</v>
      </c>
      <c r="E30" s="183">
        <v>2</v>
      </c>
      <c r="F30" s="116"/>
      <c r="G30" s="116"/>
      <c r="H30" s="116"/>
      <c r="I30" s="174"/>
      <c r="J30" s="116"/>
      <c r="K30" s="116"/>
      <c r="L30" s="118" t="s">
        <v>380</v>
      </c>
    </row>
    <row r="31" spans="1:12" s="203" customFormat="1" ht="21" customHeight="1">
      <c r="A31" s="175">
        <v>25</v>
      </c>
      <c r="B31" s="214" t="s">
        <v>414</v>
      </c>
      <c r="C31" s="183" t="s">
        <v>151</v>
      </c>
      <c r="D31" s="183" t="s">
        <v>2</v>
      </c>
      <c r="E31" s="183">
        <v>2</v>
      </c>
      <c r="F31" s="116"/>
      <c r="G31" s="116"/>
      <c r="H31" s="116"/>
      <c r="I31" s="174"/>
      <c r="J31" s="116"/>
      <c r="K31" s="116"/>
      <c r="L31" s="118"/>
    </row>
    <row r="32" spans="1:12" s="203" customFormat="1" ht="21" customHeight="1">
      <c r="A32" s="175">
        <v>26</v>
      </c>
      <c r="B32" s="214" t="s">
        <v>415</v>
      </c>
      <c r="C32" s="183" t="s">
        <v>137</v>
      </c>
      <c r="D32" s="183" t="s">
        <v>2</v>
      </c>
      <c r="E32" s="183">
        <v>2</v>
      </c>
      <c r="F32" s="116"/>
      <c r="G32" s="116"/>
      <c r="H32" s="116"/>
      <c r="I32" s="174"/>
      <c r="J32" s="116"/>
      <c r="K32" s="116"/>
      <c r="L32" s="118" t="s">
        <v>380</v>
      </c>
    </row>
    <row r="33" spans="1:12" s="203" customFormat="1" ht="21" customHeight="1">
      <c r="A33" s="175">
        <v>27</v>
      </c>
      <c r="B33" s="214" t="s">
        <v>221</v>
      </c>
      <c r="C33" s="183" t="s">
        <v>147</v>
      </c>
      <c r="D33" s="183" t="s">
        <v>2</v>
      </c>
      <c r="E33" s="183">
        <v>1</v>
      </c>
      <c r="F33" s="116"/>
      <c r="G33" s="116"/>
      <c r="H33" s="116"/>
      <c r="I33" s="174"/>
      <c r="J33" s="116"/>
      <c r="K33" s="116"/>
      <c r="L33" s="118"/>
    </row>
    <row r="34" spans="1:12" s="203" customFormat="1" ht="21" customHeight="1">
      <c r="A34" s="175">
        <v>28</v>
      </c>
      <c r="B34" s="214" t="s">
        <v>296</v>
      </c>
      <c r="C34" s="183" t="s">
        <v>130</v>
      </c>
      <c r="D34" s="183" t="s">
        <v>2</v>
      </c>
      <c r="E34" s="183">
        <v>1</v>
      </c>
      <c r="F34" s="116"/>
      <c r="G34" s="116"/>
      <c r="H34" s="116"/>
      <c r="I34" s="174"/>
      <c r="J34" s="116"/>
      <c r="K34" s="116"/>
      <c r="L34" s="118"/>
    </row>
    <row r="35" spans="1:12" s="203" customFormat="1" ht="21" customHeight="1">
      <c r="A35" s="175">
        <v>29</v>
      </c>
      <c r="B35" s="214" t="s">
        <v>416</v>
      </c>
      <c r="C35" s="183" t="s">
        <v>417</v>
      </c>
      <c r="D35" s="183" t="s">
        <v>2</v>
      </c>
      <c r="E35" s="183">
        <v>62</v>
      </c>
      <c r="F35" s="116"/>
      <c r="G35" s="116"/>
      <c r="H35" s="116"/>
      <c r="I35" s="174"/>
      <c r="J35" s="116"/>
      <c r="K35" s="116"/>
      <c r="L35" s="118" t="s">
        <v>380</v>
      </c>
    </row>
    <row r="36" spans="1:12" s="203" customFormat="1" ht="21" customHeight="1">
      <c r="A36" s="175">
        <v>30</v>
      </c>
      <c r="B36" s="214" t="s">
        <v>418</v>
      </c>
      <c r="C36" s="183" t="s">
        <v>15</v>
      </c>
      <c r="D36" s="183" t="s">
        <v>2</v>
      </c>
      <c r="E36" s="183">
        <v>1</v>
      </c>
      <c r="F36" s="116"/>
      <c r="G36" s="116"/>
      <c r="H36" s="116"/>
      <c r="I36" s="174"/>
      <c r="J36" s="116"/>
      <c r="K36" s="116"/>
      <c r="L36" s="118"/>
    </row>
    <row r="37" spans="1:12" s="203" customFormat="1" ht="21" customHeight="1">
      <c r="A37" s="175">
        <v>31</v>
      </c>
      <c r="B37" s="214" t="s">
        <v>419</v>
      </c>
      <c r="C37" s="183" t="s">
        <v>420</v>
      </c>
      <c r="D37" s="183" t="s">
        <v>2</v>
      </c>
      <c r="E37" s="183">
        <v>1</v>
      </c>
      <c r="F37" s="116"/>
      <c r="G37" s="116"/>
      <c r="H37" s="116"/>
      <c r="I37" s="174"/>
      <c r="J37" s="116"/>
      <c r="K37" s="116"/>
      <c r="L37" s="118"/>
    </row>
    <row r="38" spans="1:12" s="203" customFormat="1" ht="21" customHeight="1">
      <c r="A38" s="175">
        <v>32</v>
      </c>
      <c r="B38" s="214" t="s">
        <v>421</v>
      </c>
      <c r="C38" s="183" t="s">
        <v>420</v>
      </c>
      <c r="D38" s="183" t="s">
        <v>2</v>
      </c>
      <c r="E38" s="183">
        <v>3</v>
      </c>
      <c r="F38" s="116"/>
      <c r="G38" s="116"/>
      <c r="H38" s="116"/>
      <c r="I38" s="174"/>
      <c r="J38" s="116"/>
      <c r="K38" s="116"/>
      <c r="L38" s="118" t="s">
        <v>380</v>
      </c>
    </row>
    <row r="39" spans="1:12" s="203" customFormat="1" ht="21" customHeight="1">
      <c r="A39" s="175">
        <v>33</v>
      </c>
      <c r="B39" s="214" t="s">
        <v>422</v>
      </c>
      <c r="C39" s="183" t="s">
        <v>255</v>
      </c>
      <c r="D39" s="183" t="s">
        <v>2</v>
      </c>
      <c r="E39" s="183">
        <v>2</v>
      </c>
      <c r="F39" s="116"/>
      <c r="G39" s="116"/>
      <c r="H39" s="116"/>
      <c r="I39" s="174"/>
      <c r="J39" s="116"/>
      <c r="K39" s="116"/>
      <c r="L39" s="118" t="s">
        <v>423</v>
      </c>
    </row>
    <row r="40" spans="1:12" s="203" customFormat="1" ht="21" customHeight="1">
      <c r="A40" s="175">
        <v>34</v>
      </c>
      <c r="B40" s="214" t="s">
        <v>424</v>
      </c>
      <c r="C40" s="183" t="s">
        <v>464</v>
      </c>
      <c r="D40" s="183" t="s">
        <v>2</v>
      </c>
      <c r="E40" s="183">
        <v>4</v>
      </c>
      <c r="F40" s="116"/>
      <c r="G40" s="116"/>
      <c r="H40" s="116"/>
      <c r="I40" s="174"/>
      <c r="J40" s="116"/>
      <c r="K40" s="116"/>
      <c r="L40" s="118" t="s">
        <v>380</v>
      </c>
    </row>
    <row r="41" spans="1:12" s="203" customFormat="1" ht="21" customHeight="1">
      <c r="A41" s="175">
        <v>35</v>
      </c>
      <c r="B41" s="214" t="s">
        <v>460</v>
      </c>
      <c r="C41" s="183" t="s">
        <v>420</v>
      </c>
      <c r="D41" s="183" t="s">
        <v>2</v>
      </c>
      <c r="E41" s="183">
        <v>1</v>
      </c>
      <c r="F41" s="116"/>
      <c r="G41" s="116"/>
      <c r="H41" s="116"/>
      <c r="I41" s="174"/>
      <c r="J41" s="116"/>
      <c r="K41" s="116"/>
      <c r="L41" s="118"/>
    </row>
    <row r="42" spans="1:12" s="203" customFormat="1" ht="21" customHeight="1">
      <c r="A42" s="175">
        <v>36</v>
      </c>
      <c r="B42" s="214" t="s">
        <v>425</v>
      </c>
      <c r="C42" s="183" t="s">
        <v>426</v>
      </c>
      <c r="D42" s="183" t="s">
        <v>2</v>
      </c>
      <c r="E42" s="183">
        <v>1</v>
      </c>
      <c r="F42" s="116"/>
      <c r="G42" s="116"/>
      <c r="H42" s="116"/>
      <c r="I42" s="174"/>
      <c r="J42" s="116"/>
      <c r="K42" s="116"/>
      <c r="L42" s="118"/>
    </row>
    <row r="43" spans="1:12" s="203" customFormat="1" ht="21" customHeight="1">
      <c r="A43" s="175">
        <v>37</v>
      </c>
      <c r="B43" s="214" t="s">
        <v>427</v>
      </c>
      <c r="C43" s="183" t="s">
        <v>426</v>
      </c>
      <c r="D43" s="183" t="s">
        <v>2</v>
      </c>
      <c r="E43" s="183">
        <v>1</v>
      </c>
      <c r="F43" s="116"/>
      <c r="G43" s="116"/>
      <c r="H43" s="116"/>
      <c r="I43" s="174"/>
      <c r="J43" s="116"/>
      <c r="K43" s="116"/>
      <c r="L43" s="118" t="s">
        <v>353</v>
      </c>
    </row>
    <row r="44" spans="1:12" s="203" customFormat="1" ht="21" customHeight="1">
      <c r="A44" s="175">
        <v>38</v>
      </c>
      <c r="B44" s="214" t="s">
        <v>462</v>
      </c>
      <c r="C44" s="183" t="s">
        <v>408</v>
      </c>
      <c r="D44" s="183" t="s">
        <v>2</v>
      </c>
      <c r="E44" s="183">
        <v>6</v>
      </c>
      <c r="F44" s="116"/>
      <c r="G44" s="116"/>
      <c r="H44" s="116"/>
      <c r="I44" s="174"/>
      <c r="J44" s="116"/>
      <c r="K44" s="116"/>
      <c r="L44" s="118" t="s">
        <v>380</v>
      </c>
    </row>
    <row r="45" spans="1:12" s="203" customFormat="1" ht="21" customHeight="1">
      <c r="A45" s="175">
        <v>39</v>
      </c>
      <c r="B45" s="214" t="s">
        <v>428</v>
      </c>
      <c r="C45" s="183" t="s">
        <v>408</v>
      </c>
      <c r="D45" s="183" t="s">
        <v>2</v>
      </c>
      <c r="E45" s="183">
        <v>1</v>
      </c>
      <c r="F45" s="116"/>
      <c r="G45" s="116"/>
      <c r="H45" s="116"/>
      <c r="I45" s="174"/>
      <c r="J45" s="116"/>
      <c r="K45" s="116"/>
      <c r="L45" s="118" t="s">
        <v>354</v>
      </c>
    </row>
    <row r="46" spans="1:12" s="203" customFormat="1" ht="21" customHeight="1">
      <c r="A46" s="175">
        <v>40</v>
      </c>
      <c r="B46" s="214" t="s">
        <v>373</v>
      </c>
      <c r="C46" s="183" t="s">
        <v>374</v>
      </c>
      <c r="D46" s="183" t="s">
        <v>2</v>
      </c>
      <c r="E46" s="183">
        <v>1</v>
      </c>
      <c r="F46" s="116"/>
      <c r="G46" s="116"/>
      <c r="H46" s="116"/>
      <c r="I46" s="174"/>
      <c r="J46" s="116"/>
      <c r="K46" s="116"/>
      <c r="L46" s="118" t="s">
        <v>375</v>
      </c>
    </row>
    <row r="47" spans="1:12" s="203" customFormat="1" ht="21" customHeight="1">
      <c r="A47" s="175">
        <v>41</v>
      </c>
      <c r="B47" s="214" t="s">
        <v>429</v>
      </c>
      <c r="C47" s="183" t="s">
        <v>349</v>
      </c>
      <c r="D47" s="183" t="s">
        <v>2</v>
      </c>
      <c r="E47" s="183">
        <v>1</v>
      </c>
      <c r="F47" s="116"/>
      <c r="G47" s="116"/>
      <c r="H47" s="116"/>
      <c r="I47" s="174"/>
      <c r="J47" s="116"/>
      <c r="K47" s="116"/>
      <c r="L47" s="118"/>
    </row>
    <row r="48" spans="1:12" s="203" customFormat="1" ht="21" customHeight="1">
      <c r="A48" s="175">
        <v>42</v>
      </c>
      <c r="B48" s="214" t="s">
        <v>430</v>
      </c>
      <c r="C48" s="183" t="s">
        <v>349</v>
      </c>
      <c r="D48" s="183" t="s">
        <v>2</v>
      </c>
      <c r="E48" s="183">
        <v>1</v>
      </c>
      <c r="F48" s="116"/>
      <c r="G48" s="116"/>
      <c r="H48" s="116"/>
      <c r="I48" s="174"/>
      <c r="J48" s="116"/>
      <c r="K48" s="116"/>
      <c r="L48" s="118"/>
    </row>
    <row r="49" spans="1:12" s="203" customFormat="1" ht="21" customHeight="1">
      <c r="A49" s="175"/>
      <c r="B49" s="214"/>
      <c r="C49" s="183"/>
      <c r="D49" s="183"/>
      <c r="E49" s="183"/>
      <c r="F49" s="116"/>
      <c r="G49" s="116"/>
      <c r="H49" s="116"/>
      <c r="I49" s="174"/>
      <c r="J49" s="116"/>
      <c r="K49" s="116"/>
      <c r="L49" s="118"/>
    </row>
    <row r="50" spans="1:12" s="203" customFormat="1" ht="21" customHeight="1">
      <c r="A50" s="204" t="s">
        <v>207</v>
      </c>
      <c r="B50" s="176" t="s">
        <v>148</v>
      </c>
      <c r="C50" s="205"/>
      <c r="D50" s="206"/>
      <c r="E50" s="206"/>
      <c r="F50" s="116"/>
      <c r="G50" s="177"/>
      <c r="H50" s="177"/>
      <c r="I50" s="174"/>
      <c r="J50" s="116"/>
      <c r="K50" s="116"/>
      <c r="L50" s="207"/>
    </row>
    <row r="51" spans="1:12" s="203" customFormat="1" ht="21" customHeight="1">
      <c r="A51" s="175">
        <v>1</v>
      </c>
      <c r="B51" s="214" t="s">
        <v>431</v>
      </c>
      <c r="C51" s="183" t="s">
        <v>432</v>
      </c>
      <c r="D51" s="183" t="s">
        <v>2</v>
      </c>
      <c r="E51" s="183">
        <v>1</v>
      </c>
      <c r="F51" s="116"/>
      <c r="G51" s="116"/>
      <c r="H51" s="116"/>
      <c r="I51" s="116"/>
      <c r="J51" s="116"/>
      <c r="K51" s="116"/>
      <c r="L51" s="118" t="s">
        <v>433</v>
      </c>
    </row>
    <row r="52" spans="1:12" s="203" customFormat="1" ht="21" customHeight="1">
      <c r="A52" s="175">
        <v>2</v>
      </c>
      <c r="B52" s="214" t="s">
        <v>434</v>
      </c>
      <c r="C52" s="183" t="s">
        <v>476</v>
      </c>
      <c r="D52" s="183" t="s">
        <v>2</v>
      </c>
      <c r="E52" s="183">
        <v>1</v>
      </c>
      <c r="F52" s="116"/>
      <c r="G52" s="116"/>
      <c r="H52" s="116"/>
      <c r="I52" s="174"/>
      <c r="J52" s="116"/>
      <c r="K52" s="116"/>
      <c r="L52" s="118" t="s">
        <v>452</v>
      </c>
    </row>
    <row r="53" spans="1:12" s="203" customFormat="1" ht="21" customHeight="1">
      <c r="A53" s="175">
        <v>3</v>
      </c>
      <c r="B53" s="214" t="s">
        <v>434</v>
      </c>
      <c r="C53" s="183" t="s">
        <v>477</v>
      </c>
      <c r="D53" s="183" t="s">
        <v>2</v>
      </c>
      <c r="E53" s="183">
        <v>1</v>
      </c>
      <c r="F53" s="116"/>
      <c r="G53" s="116"/>
      <c r="H53" s="116"/>
      <c r="I53" s="174"/>
      <c r="J53" s="116"/>
      <c r="K53" s="116"/>
      <c r="L53" s="118" t="s">
        <v>239</v>
      </c>
    </row>
    <row r="54" spans="1:12" s="203" customFormat="1" ht="21" customHeight="1">
      <c r="A54" s="175">
        <v>4</v>
      </c>
      <c r="B54" s="214" t="s">
        <v>434</v>
      </c>
      <c r="C54" s="183" t="s">
        <v>478</v>
      </c>
      <c r="D54" s="183" t="s">
        <v>2</v>
      </c>
      <c r="E54" s="183">
        <v>1</v>
      </c>
      <c r="F54" s="116"/>
      <c r="G54" s="116"/>
      <c r="H54" s="116"/>
      <c r="I54" s="174"/>
      <c r="J54" s="116"/>
      <c r="K54" s="116"/>
      <c r="L54" s="118" t="s">
        <v>281</v>
      </c>
    </row>
    <row r="55" spans="1:12" s="203" customFormat="1" ht="21" customHeight="1">
      <c r="A55" s="175">
        <v>5</v>
      </c>
      <c r="B55" s="214" t="s">
        <v>479</v>
      </c>
      <c r="C55" s="183" t="s">
        <v>475</v>
      </c>
      <c r="D55" s="183" t="s">
        <v>2</v>
      </c>
      <c r="E55" s="183">
        <v>2</v>
      </c>
      <c r="F55" s="116"/>
      <c r="G55" s="116"/>
      <c r="H55" s="116"/>
      <c r="I55" s="174"/>
      <c r="J55" s="116"/>
      <c r="K55" s="116"/>
      <c r="L55" s="118" t="s">
        <v>240</v>
      </c>
    </row>
    <row r="56" spans="1:12" s="203" customFormat="1" ht="21" customHeight="1">
      <c r="A56" s="175">
        <v>6</v>
      </c>
      <c r="B56" s="214" t="s">
        <v>480</v>
      </c>
      <c r="C56" s="183" t="s">
        <v>528</v>
      </c>
      <c r="D56" s="183" t="s">
        <v>2</v>
      </c>
      <c r="E56" s="183">
        <v>1</v>
      </c>
      <c r="F56" s="116"/>
      <c r="G56" s="116"/>
      <c r="H56" s="116"/>
      <c r="I56" s="174"/>
      <c r="J56" s="116"/>
      <c r="K56" s="116"/>
      <c r="L56" s="118" t="s">
        <v>340</v>
      </c>
    </row>
    <row r="57" spans="1:12" s="203" customFormat="1" ht="21" customHeight="1">
      <c r="A57" s="175">
        <v>7</v>
      </c>
      <c r="B57" s="214" t="s">
        <v>481</v>
      </c>
      <c r="C57" s="183" t="s">
        <v>282</v>
      </c>
      <c r="D57" s="183" t="s">
        <v>2</v>
      </c>
      <c r="E57" s="183">
        <v>1</v>
      </c>
      <c r="F57" s="116"/>
      <c r="G57" s="116"/>
      <c r="H57" s="116"/>
      <c r="I57" s="174"/>
      <c r="J57" s="116"/>
      <c r="K57" s="116"/>
      <c r="L57" s="118" t="s">
        <v>283</v>
      </c>
    </row>
    <row r="58" spans="1:12" s="203" customFormat="1" ht="21" customHeight="1">
      <c r="A58" s="175">
        <v>8</v>
      </c>
      <c r="B58" s="214" t="s">
        <v>435</v>
      </c>
      <c r="C58" s="183" t="s">
        <v>436</v>
      </c>
      <c r="D58" s="183" t="s">
        <v>2</v>
      </c>
      <c r="E58" s="183">
        <v>2</v>
      </c>
      <c r="F58" s="116"/>
      <c r="G58" s="116"/>
      <c r="H58" s="116"/>
      <c r="I58" s="116"/>
      <c r="J58" s="116"/>
      <c r="K58" s="116"/>
      <c r="L58" s="118" t="s">
        <v>437</v>
      </c>
    </row>
    <row r="59" spans="1:12" s="203" customFormat="1" ht="21" customHeight="1">
      <c r="A59" s="175">
        <v>9</v>
      </c>
      <c r="B59" s="214" t="s">
        <v>438</v>
      </c>
      <c r="C59" s="183" t="s">
        <v>420</v>
      </c>
      <c r="D59" s="183" t="s">
        <v>2</v>
      </c>
      <c r="E59" s="183">
        <v>1</v>
      </c>
      <c r="F59" s="116"/>
      <c r="G59" s="116"/>
      <c r="H59" s="116"/>
      <c r="I59" s="116"/>
      <c r="J59" s="116"/>
      <c r="K59" s="116"/>
      <c r="L59" s="118" t="s">
        <v>439</v>
      </c>
    </row>
    <row r="60" spans="1:12" s="203" customFormat="1" ht="21" customHeight="1">
      <c r="A60" s="175">
        <v>10</v>
      </c>
      <c r="B60" s="214" t="s">
        <v>482</v>
      </c>
      <c r="C60" s="183" t="s">
        <v>286</v>
      </c>
      <c r="D60" s="183" t="s">
        <v>2</v>
      </c>
      <c r="E60" s="183">
        <v>1</v>
      </c>
      <c r="F60" s="116"/>
      <c r="G60" s="116"/>
      <c r="H60" s="116"/>
      <c r="I60" s="174"/>
      <c r="J60" s="116"/>
      <c r="K60" s="116"/>
      <c r="L60" s="118" t="s">
        <v>260</v>
      </c>
    </row>
    <row r="61" spans="1:12" s="203" customFormat="1" ht="21" customHeight="1">
      <c r="A61" s="175">
        <v>11</v>
      </c>
      <c r="B61" s="214" t="s">
        <v>483</v>
      </c>
      <c r="C61" s="183" t="s">
        <v>484</v>
      </c>
      <c r="D61" s="183" t="s">
        <v>2</v>
      </c>
      <c r="E61" s="183">
        <v>1</v>
      </c>
      <c r="F61" s="116"/>
      <c r="G61" s="116"/>
      <c r="H61" s="116"/>
      <c r="I61" s="174"/>
      <c r="J61" s="116"/>
      <c r="K61" s="116"/>
      <c r="L61" s="118" t="s">
        <v>284</v>
      </c>
    </row>
    <row r="62" spans="1:12" s="203" customFormat="1" ht="21" customHeight="1">
      <c r="A62" s="175">
        <v>12</v>
      </c>
      <c r="B62" s="214" t="s">
        <v>485</v>
      </c>
      <c r="C62" s="183" t="s">
        <v>475</v>
      </c>
      <c r="D62" s="183" t="s">
        <v>2</v>
      </c>
      <c r="E62" s="183">
        <v>1</v>
      </c>
      <c r="F62" s="116"/>
      <c r="G62" s="116"/>
      <c r="H62" s="116"/>
      <c r="I62" s="174"/>
      <c r="J62" s="116"/>
      <c r="K62" s="116"/>
      <c r="L62" s="118" t="s">
        <v>441</v>
      </c>
    </row>
    <row r="63" spans="1:12" s="203" customFormat="1" ht="21" customHeight="1">
      <c r="A63" s="175">
        <v>13</v>
      </c>
      <c r="B63" s="214" t="s">
        <v>442</v>
      </c>
      <c r="C63" s="183" t="s">
        <v>486</v>
      </c>
      <c r="D63" s="183" t="s">
        <v>2</v>
      </c>
      <c r="E63" s="183">
        <v>1</v>
      </c>
      <c r="F63" s="116"/>
      <c r="G63" s="116"/>
      <c r="H63" s="116"/>
      <c r="I63" s="174"/>
      <c r="J63" s="116"/>
      <c r="K63" s="116"/>
      <c r="L63" s="118" t="s">
        <v>443</v>
      </c>
    </row>
    <row r="64" spans="1:12" s="203" customFormat="1" ht="21" customHeight="1">
      <c r="A64" s="175">
        <v>14</v>
      </c>
      <c r="B64" s="214" t="s">
        <v>442</v>
      </c>
      <c r="C64" s="183" t="s">
        <v>255</v>
      </c>
      <c r="D64" s="183" t="s">
        <v>2</v>
      </c>
      <c r="E64" s="183">
        <v>3</v>
      </c>
      <c r="F64" s="116"/>
      <c r="G64" s="116"/>
      <c r="H64" s="116"/>
      <c r="I64" s="174"/>
      <c r="J64" s="116"/>
      <c r="K64" s="116"/>
      <c r="L64" s="118" t="s">
        <v>293</v>
      </c>
    </row>
    <row r="65" spans="1:12" s="203" customFormat="1" ht="21" customHeight="1">
      <c r="A65" s="175">
        <v>15</v>
      </c>
      <c r="B65" s="214" t="s">
        <v>487</v>
      </c>
      <c r="C65" s="183" t="s">
        <v>488</v>
      </c>
      <c r="D65" s="183" t="s">
        <v>2</v>
      </c>
      <c r="E65" s="183">
        <v>2</v>
      </c>
      <c r="F65" s="116"/>
      <c r="G65" s="116"/>
      <c r="H65" s="116"/>
      <c r="I65" s="174"/>
      <c r="J65" s="116"/>
      <c r="K65" s="116"/>
      <c r="L65" s="118" t="s">
        <v>288</v>
      </c>
    </row>
    <row r="66" spans="1:12" s="203" customFormat="1" ht="21" customHeight="1">
      <c r="A66" s="175">
        <v>16</v>
      </c>
      <c r="B66" s="214" t="s">
        <v>489</v>
      </c>
      <c r="C66" s="183" t="s">
        <v>490</v>
      </c>
      <c r="D66" s="183" t="s">
        <v>2</v>
      </c>
      <c r="E66" s="183">
        <v>1</v>
      </c>
      <c r="F66" s="116"/>
      <c r="G66" s="116"/>
      <c r="H66" s="116"/>
      <c r="I66" s="174"/>
      <c r="J66" s="116"/>
      <c r="K66" s="116"/>
      <c r="L66" s="118" t="s">
        <v>289</v>
      </c>
    </row>
    <row r="67" spans="1:12" s="203" customFormat="1" ht="21" customHeight="1">
      <c r="A67" s="175">
        <v>17</v>
      </c>
      <c r="B67" s="214" t="s">
        <v>529</v>
      </c>
      <c r="C67" s="183" t="s">
        <v>491</v>
      </c>
      <c r="D67" s="183" t="s">
        <v>2</v>
      </c>
      <c r="E67" s="183">
        <v>3</v>
      </c>
      <c r="F67" s="116"/>
      <c r="G67" s="116"/>
      <c r="H67" s="116"/>
      <c r="I67" s="174"/>
      <c r="J67" s="116"/>
      <c r="K67" s="116"/>
      <c r="L67" s="118" t="s">
        <v>290</v>
      </c>
    </row>
    <row r="68" spans="1:12" s="203" customFormat="1" ht="21" customHeight="1">
      <c r="A68" s="175">
        <v>18</v>
      </c>
      <c r="B68" s="214" t="s">
        <v>492</v>
      </c>
      <c r="C68" s="183" t="s">
        <v>490</v>
      </c>
      <c r="D68" s="183" t="s">
        <v>2</v>
      </c>
      <c r="E68" s="183">
        <v>1</v>
      </c>
      <c r="F68" s="116"/>
      <c r="G68" s="116"/>
      <c r="H68" s="116"/>
      <c r="I68" s="174"/>
      <c r="J68" s="116"/>
      <c r="K68" s="116"/>
      <c r="L68" s="118" t="s">
        <v>291</v>
      </c>
    </row>
    <row r="69" spans="1:12" s="203" customFormat="1" ht="21" customHeight="1">
      <c r="A69" s="175">
        <v>19</v>
      </c>
      <c r="B69" s="214" t="s">
        <v>493</v>
      </c>
      <c r="C69" s="183" t="s">
        <v>494</v>
      </c>
      <c r="D69" s="183" t="s">
        <v>2</v>
      </c>
      <c r="E69" s="183">
        <v>1</v>
      </c>
      <c r="F69" s="116"/>
      <c r="G69" s="116"/>
      <c r="H69" s="116"/>
      <c r="I69" s="174"/>
      <c r="J69" s="116"/>
      <c r="K69" s="116"/>
      <c r="L69" s="118" t="s">
        <v>292</v>
      </c>
    </row>
    <row r="70" spans="1:12" s="203" customFormat="1" ht="21" customHeight="1">
      <c r="A70" s="175">
        <v>20</v>
      </c>
      <c r="B70" s="214" t="s">
        <v>315</v>
      </c>
      <c r="C70" s="183" t="s">
        <v>494</v>
      </c>
      <c r="D70" s="183" t="s">
        <v>2</v>
      </c>
      <c r="E70" s="183">
        <v>1</v>
      </c>
      <c r="F70" s="116"/>
      <c r="G70" s="116"/>
      <c r="H70" s="116"/>
      <c r="I70" s="174"/>
      <c r="J70" s="116"/>
      <c r="K70" s="116"/>
      <c r="L70" s="118" t="s">
        <v>313</v>
      </c>
    </row>
    <row r="71" spans="1:12" s="203" customFormat="1" ht="21" customHeight="1">
      <c r="A71" s="175">
        <v>21</v>
      </c>
      <c r="B71" s="214" t="s">
        <v>444</v>
      </c>
      <c r="C71" s="183" t="s">
        <v>286</v>
      </c>
      <c r="D71" s="183" t="s">
        <v>2</v>
      </c>
      <c r="E71" s="183">
        <v>1</v>
      </c>
      <c r="F71" s="116"/>
      <c r="G71" s="116"/>
      <c r="H71" s="116"/>
      <c r="I71" s="116"/>
      <c r="J71" s="116"/>
      <c r="K71" s="116"/>
      <c r="L71" s="118" t="s">
        <v>445</v>
      </c>
    </row>
    <row r="72" spans="1:12" s="203" customFormat="1" ht="21" customHeight="1">
      <c r="A72" s="175">
        <v>22</v>
      </c>
      <c r="B72" s="214" t="s">
        <v>415</v>
      </c>
      <c r="C72" s="183" t="s">
        <v>214</v>
      </c>
      <c r="D72" s="183" t="s">
        <v>2</v>
      </c>
      <c r="E72" s="183">
        <v>2</v>
      </c>
      <c r="F72" s="116"/>
      <c r="G72" s="116"/>
      <c r="H72" s="116"/>
      <c r="I72" s="174"/>
      <c r="J72" s="116"/>
      <c r="K72" s="116"/>
      <c r="L72" s="118" t="s">
        <v>351</v>
      </c>
    </row>
    <row r="73" spans="1:12" s="203" customFormat="1" ht="21" customHeight="1">
      <c r="A73" s="175"/>
      <c r="B73" s="214"/>
      <c r="C73" s="183"/>
      <c r="D73" s="183"/>
      <c r="E73" s="183"/>
      <c r="F73" s="116"/>
      <c r="G73" s="116"/>
      <c r="H73" s="116"/>
      <c r="I73" s="174"/>
      <c r="J73" s="116"/>
      <c r="K73" s="116"/>
      <c r="L73" s="118"/>
    </row>
    <row r="74" spans="1:12" s="203" customFormat="1" ht="21" customHeight="1">
      <c r="A74" s="204" t="s">
        <v>446</v>
      </c>
      <c r="B74" s="176" t="s">
        <v>287</v>
      </c>
      <c r="C74" s="205"/>
      <c r="D74" s="206"/>
      <c r="E74" s="206"/>
      <c r="F74" s="116"/>
      <c r="G74" s="177"/>
      <c r="H74" s="177"/>
      <c r="I74" s="174"/>
      <c r="J74" s="116"/>
      <c r="K74" s="116"/>
      <c r="L74" s="207"/>
    </row>
    <row r="75" spans="1:12" s="203" customFormat="1" ht="21" customHeight="1">
      <c r="A75" s="175">
        <v>1</v>
      </c>
      <c r="B75" s="214" t="s">
        <v>447</v>
      </c>
      <c r="C75" s="183" t="s">
        <v>459</v>
      </c>
      <c r="D75" s="183" t="s">
        <v>2</v>
      </c>
      <c r="E75" s="183">
        <v>1</v>
      </c>
      <c r="F75" s="116"/>
      <c r="G75" s="116"/>
      <c r="H75" s="116"/>
      <c r="I75" s="174"/>
      <c r="J75" s="116"/>
      <c r="K75" s="116"/>
      <c r="L75" s="118"/>
    </row>
    <row r="76" spans="1:12" s="203" customFormat="1" ht="21" customHeight="1">
      <c r="A76" s="175">
        <v>2</v>
      </c>
      <c r="B76" s="214" t="s">
        <v>285</v>
      </c>
      <c r="C76" s="183" t="s">
        <v>338</v>
      </c>
      <c r="D76" s="183" t="s">
        <v>2</v>
      </c>
      <c r="E76" s="183">
        <v>3</v>
      </c>
      <c r="F76" s="116"/>
      <c r="G76" s="116"/>
      <c r="H76" s="116"/>
      <c r="I76" s="174"/>
      <c r="J76" s="116"/>
      <c r="K76" s="116"/>
      <c r="L76" s="118"/>
    </row>
    <row r="77" spans="1:12" s="203" customFormat="1" ht="21" customHeight="1">
      <c r="A77" s="175">
        <v>3</v>
      </c>
      <c r="B77" s="214" t="s">
        <v>314</v>
      </c>
      <c r="C77" s="183" t="s">
        <v>286</v>
      </c>
      <c r="D77" s="183" t="s">
        <v>2</v>
      </c>
      <c r="E77" s="183">
        <v>3</v>
      </c>
      <c r="F77" s="116"/>
      <c r="G77" s="116"/>
      <c r="H77" s="116"/>
      <c r="I77" s="174"/>
      <c r="J77" s="116"/>
      <c r="K77" s="116"/>
      <c r="L77" s="118"/>
    </row>
    <row r="78" spans="1:12" s="119" customFormat="1" ht="21" customHeight="1">
      <c r="A78" s="175"/>
      <c r="B78" s="214"/>
      <c r="C78" s="183"/>
      <c r="D78" s="183"/>
      <c r="E78" s="183"/>
      <c r="F78" s="116"/>
      <c r="G78" s="116"/>
      <c r="H78" s="116"/>
      <c r="I78" s="174"/>
      <c r="J78" s="116"/>
      <c r="K78" s="116"/>
      <c r="L78" s="118"/>
    </row>
    <row r="79" spans="1:12" s="2" customFormat="1" ht="21" customHeight="1">
      <c r="A79" s="248">
        <v>2</v>
      </c>
      <c r="B79" s="249" t="s">
        <v>355</v>
      </c>
      <c r="C79" s="206"/>
      <c r="D79" s="206"/>
      <c r="E79" s="206"/>
      <c r="F79" s="120"/>
      <c r="G79" s="120"/>
      <c r="H79" s="120"/>
      <c r="I79" s="174"/>
      <c r="J79" s="121"/>
      <c r="K79" s="116"/>
      <c r="L79" s="122"/>
    </row>
    <row r="80" spans="1:12" s="119" customFormat="1" ht="21" customHeight="1">
      <c r="A80" s="204" t="s">
        <v>120</v>
      </c>
      <c r="B80" s="176" t="s">
        <v>220</v>
      </c>
      <c r="C80" s="250" t="s">
        <v>474</v>
      </c>
      <c r="D80" s="206"/>
      <c r="E80" s="206"/>
      <c r="F80" s="177"/>
      <c r="G80" s="177"/>
      <c r="H80" s="177"/>
      <c r="I80" s="174"/>
      <c r="J80" s="177"/>
      <c r="K80" s="116"/>
      <c r="L80" s="205" t="s">
        <v>261</v>
      </c>
    </row>
    <row r="81" spans="1:12" s="203" customFormat="1" ht="21" customHeight="1">
      <c r="A81" s="175">
        <v>1</v>
      </c>
      <c r="B81" s="214" t="s">
        <v>381</v>
      </c>
      <c r="C81" s="183" t="s">
        <v>116</v>
      </c>
      <c r="D81" s="183" t="s">
        <v>2</v>
      </c>
      <c r="E81" s="183">
        <v>1</v>
      </c>
      <c r="F81" s="116"/>
      <c r="G81" s="116"/>
      <c r="H81" s="116"/>
      <c r="I81" s="174"/>
      <c r="J81" s="116"/>
      <c r="K81" s="116"/>
      <c r="L81" s="118"/>
    </row>
    <row r="82" spans="1:12" s="203" customFormat="1" ht="21" customHeight="1">
      <c r="A82" s="175">
        <v>2</v>
      </c>
      <c r="B82" s="214" t="s">
        <v>378</v>
      </c>
      <c r="C82" s="183" t="s">
        <v>15</v>
      </c>
      <c r="D82" s="183" t="s">
        <v>2</v>
      </c>
      <c r="E82" s="183">
        <v>1</v>
      </c>
      <c r="F82" s="116"/>
      <c r="G82" s="116"/>
      <c r="H82" s="116"/>
      <c r="I82" s="174"/>
      <c r="J82" s="116"/>
      <c r="K82" s="116"/>
      <c r="L82" s="118" t="s">
        <v>379</v>
      </c>
    </row>
    <row r="83" spans="1:12" s="203" customFormat="1" ht="21" customHeight="1">
      <c r="A83" s="175">
        <v>3</v>
      </c>
      <c r="B83" s="214" t="s">
        <v>336</v>
      </c>
      <c r="C83" s="183" t="s">
        <v>117</v>
      </c>
      <c r="D83" s="183" t="s">
        <v>2</v>
      </c>
      <c r="E83" s="183">
        <v>1</v>
      </c>
      <c r="F83" s="116"/>
      <c r="G83" s="116"/>
      <c r="H83" s="116"/>
      <c r="I83" s="174"/>
      <c r="J83" s="116"/>
      <c r="K83" s="116"/>
      <c r="L83" s="118" t="s">
        <v>379</v>
      </c>
    </row>
    <row r="84" spans="1:12" s="203" customFormat="1" ht="21" customHeight="1">
      <c r="A84" s="175">
        <v>4</v>
      </c>
      <c r="B84" s="214" t="s">
        <v>222</v>
      </c>
      <c r="C84" s="183" t="s">
        <v>151</v>
      </c>
      <c r="D84" s="183" t="s">
        <v>2</v>
      </c>
      <c r="E84" s="183">
        <v>2</v>
      </c>
      <c r="F84" s="116"/>
      <c r="G84" s="116"/>
      <c r="H84" s="116"/>
      <c r="I84" s="174"/>
      <c r="J84" s="116"/>
      <c r="K84" s="116"/>
      <c r="L84" s="118"/>
    </row>
    <row r="85" spans="1:12" s="203" customFormat="1" ht="21" customHeight="1">
      <c r="A85" s="175">
        <v>5</v>
      </c>
      <c r="B85" s="214" t="s">
        <v>298</v>
      </c>
      <c r="C85" s="183" t="s">
        <v>151</v>
      </c>
      <c r="D85" s="183" t="s">
        <v>2</v>
      </c>
      <c r="E85" s="183">
        <v>2</v>
      </c>
      <c r="F85" s="116"/>
      <c r="G85" s="116"/>
      <c r="H85" s="116"/>
      <c r="I85" s="174"/>
      <c r="J85" s="116"/>
      <c r="K85" s="116"/>
      <c r="L85" s="118" t="s">
        <v>380</v>
      </c>
    </row>
    <row r="86" spans="1:12" s="203" customFormat="1" ht="21" customHeight="1">
      <c r="A86" s="175">
        <v>6</v>
      </c>
      <c r="B86" s="214" t="s">
        <v>299</v>
      </c>
      <c r="C86" s="183" t="s">
        <v>151</v>
      </c>
      <c r="D86" s="183" t="s">
        <v>2</v>
      </c>
      <c r="E86" s="183">
        <v>3</v>
      </c>
      <c r="F86" s="116"/>
      <c r="G86" s="116"/>
      <c r="H86" s="116"/>
      <c r="I86" s="174"/>
      <c r="J86" s="116"/>
      <c r="K86" s="116"/>
      <c r="L86" s="118" t="s">
        <v>380</v>
      </c>
    </row>
    <row r="87" spans="1:12" s="203" customFormat="1" ht="21" customHeight="1">
      <c r="A87" s="175">
        <v>7</v>
      </c>
      <c r="B87" s="214" t="s">
        <v>300</v>
      </c>
      <c r="C87" s="183" t="s">
        <v>151</v>
      </c>
      <c r="D87" s="183" t="s">
        <v>2</v>
      </c>
      <c r="E87" s="183">
        <v>1</v>
      </c>
      <c r="F87" s="116"/>
      <c r="G87" s="116"/>
      <c r="H87" s="116"/>
      <c r="I87" s="174"/>
      <c r="J87" s="116"/>
      <c r="K87" s="116"/>
      <c r="L87" s="118"/>
    </row>
    <row r="88" spans="1:12" s="203" customFormat="1" ht="21" customHeight="1">
      <c r="A88" s="175">
        <v>8</v>
      </c>
      <c r="B88" s="214" t="s">
        <v>294</v>
      </c>
      <c r="C88" s="183" t="s">
        <v>118</v>
      </c>
      <c r="D88" s="183" t="s">
        <v>2</v>
      </c>
      <c r="E88" s="183">
        <v>3</v>
      </c>
      <c r="F88" s="116"/>
      <c r="G88" s="116"/>
      <c r="H88" s="116"/>
      <c r="I88" s="174"/>
      <c r="J88" s="116"/>
      <c r="K88" s="116"/>
      <c r="L88" s="118" t="s">
        <v>380</v>
      </c>
    </row>
    <row r="89" spans="1:12" s="203" customFormat="1" ht="21" customHeight="1">
      <c r="A89" s="175">
        <v>9</v>
      </c>
      <c r="B89" s="214" t="s">
        <v>301</v>
      </c>
      <c r="C89" s="183" t="s">
        <v>209</v>
      </c>
      <c r="D89" s="183" t="s">
        <v>2</v>
      </c>
      <c r="E89" s="183">
        <v>1</v>
      </c>
      <c r="F89" s="116"/>
      <c r="G89" s="116"/>
      <c r="H89" s="116"/>
      <c r="I89" s="174"/>
      <c r="J89" s="116"/>
      <c r="K89" s="116"/>
      <c r="L89" s="118"/>
    </row>
    <row r="90" spans="1:12" s="203" customFormat="1" ht="21" customHeight="1">
      <c r="A90" s="175">
        <v>10</v>
      </c>
      <c r="B90" s="214" t="s">
        <v>301</v>
      </c>
      <c r="C90" s="183" t="s">
        <v>210</v>
      </c>
      <c r="D90" s="183" t="s">
        <v>2</v>
      </c>
      <c r="E90" s="183">
        <v>1</v>
      </c>
      <c r="F90" s="116"/>
      <c r="G90" s="116"/>
      <c r="H90" s="116"/>
      <c r="I90" s="174"/>
      <c r="J90" s="116"/>
      <c r="K90" s="116"/>
      <c r="L90" s="118"/>
    </row>
    <row r="91" spans="1:12" s="203" customFormat="1" ht="21" customHeight="1">
      <c r="A91" s="175">
        <v>11</v>
      </c>
      <c r="B91" s="214" t="s">
        <v>295</v>
      </c>
      <c r="C91" s="183" t="s">
        <v>211</v>
      </c>
      <c r="D91" s="183" t="s">
        <v>2</v>
      </c>
      <c r="E91" s="183">
        <v>3</v>
      </c>
      <c r="F91" s="116"/>
      <c r="G91" s="116"/>
      <c r="H91" s="116"/>
      <c r="I91" s="174"/>
      <c r="J91" s="116"/>
      <c r="K91" s="116"/>
      <c r="L91" s="118" t="s">
        <v>380</v>
      </c>
    </row>
    <row r="92" spans="1:12" s="203" customFormat="1" ht="21" customHeight="1">
      <c r="A92" s="175">
        <v>12</v>
      </c>
      <c r="B92" s="214" t="s">
        <v>224</v>
      </c>
      <c r="C92" s="183" t="s">
        <v>153</v>
      </c>
      <c r="D92" s="183" t="s">
        <v>2</v>
      </c>
      <c r="E92" s="183">
        <v>3</v>
      </c>
      <c r="F92" s="116"/>
      <c r="G92" s="116"/>
      <c r="H92" s="116"/>
      <c r="I92" s="174"/>
      <c r="J92" s="116"/>
      <c r="K92" s="116"/>
      <c r="L92" s="118" t="s">
        <v>380</v>
      </c>
    </row>
    <row r="93" spans="1:12" s="203" customFormat="1" ht="21" customHeight="1">
      <c r="A93" s="175">
        <v>13</v>
      </c>
      <c r="B93" s="214" t="s">
        <v>178</v>
      </c>
      <c r="C93" s="183" t="s">
        <v>206</v>
      </c>
      <c r="D93" s="183" t="s">
        <v>2</v>
      </c>
      <c r="E93" s="183">
        <v>1</v>
      </c>
      <c r="F93" s="116"/>
      <c r="G93" s="116"/>
      <c r="H93" s="116"/>
      <c r="I93" s="174"/>
      <c r="J93" s="116"/>
      <c r="K93" s="116"/>
      <c r="L93" s="118"/>
    </row>
    <row r="94" spans="1:12" s="203" customFormat="1" ht="21" customHeight="1">
      <c r="A94" s="175">
        <v>14</v>
      </c>
      <c r="B94" s="214" t="s">
        <v>302</v>
      </c>
      <c r="C94" s="183" t="s">
        <v>242</v>
      </c>
      <c r="D94" s="183" t="s">
        <v>2</v>
      </c>
      <c r="E94" s="183">
        <v>1</v>
      </c>
      <c r="F94" s="116"/>
      <c r="G94" s="116"/>
      <c r="H94" s="116"/>
      <c r="I94" s="174"/>
      <c r="J94" s="116"/>
      <c r="K94" s="116"/>
      <c r="L94" s="118"/>
    </row>
    <row r="95" spans="1:12" s="203" customFormat="1" ht="21" customHeight="1">
      <c r="A95" s="175">
        <v>15</v>
      </c>
      <c r="B95" s="214" t="s">
        <v>225</v>
      </c>
      <c r="C95" s="183" t="s">
        <v>243</v>
      </c>
      <c r="D95" s="183" t="s">
        <v>2</v>
      </c>
      <c r="E95" s="183">
        <v>1</v>
      </c>
      <c r="F95" s="116"/>
      <c r="G95" s="116"/>
      <c r="H95" s="116"/>
      <c r="I95" s="174"/>
      <c r="J95" s="116"/>
      <c r="K95" s="116"/>
      <c r="L95" s="118" t="s">
        <v>217</v>
      </c>
    </row>
    <row r="96" spans="1:12" s="203" customFormat="1" ht="21" customHeight="1">
      <c r="A96" s="175">
        <v>16</v>
      </c>
      <c r="B96" s="214" t="s">
        <v>140</v>
      </c>
      <c r="C96" s="183" t="s">
        <v>244</v>
      </c>
      <c r="D96" s="183" t="s">
        <v>2</v>
      </c>
      <c r="E96" s="183">
        <v>1</v>
      </c>
      <c r="F96" s="116"/>
      <c r="G96" s="116"/>
      <c r="H96" s="116"/>
      <c r="I96" s="174"/>
      <c r="J96" s="116"/>
      <c r="K96" s="116"/>
      <c r="L96" s="118" t="s">
        <v>356</v>
      </c>
    </row>
    <row r="97" spans="1:12" s="203" customFormat="1" ht="21" customHeight="1">
      <c r="A97" s="175">
        <v>17</v>
      </c>
      <c r="B97" s="214" t="s">
        <v>140</v>
      </c>
      <c r="C97" s="183" t="s">
        <v>245</v>
      </c>
      <c r="D97" s="183" t="s">
        <v>2</v>
      </c>
      <c r="E97" s="183">
        <v>2</v>
      </c>
      <c r="F97" s="116"/>
      <c r="G97" s="116"/>
      <c r="H97" s="116"/>
      <c r="I97" s="174"/>
      <c r="J97" s="116"/>
      <c r="K97" s="116"/>
      <c r="L97" s="118"/>
    </row>
    <row r="98" spans="1:12" s="203" customFormat="1" ht="21" customHeight="1">
      <c r="A98" s="175">
        <v>18</v>
      </c>
      <c r="B98" s="214" t="s">
        <v>310</v>
      </c>
      <c r="C98" s="183" t="s">
        <v>212</v>
      </c>
      <c r="D98" s="183" t="s">
        <v>2</v>
      </c>
      <c r="E98" s="183">
        <v>1</v>
      </c>
      <c r="F98" s="116"/>
      <c r="G98" s="116"/>
      <c r="H98" s="116"/>
      <c r="I98" s="174"/>
      <c r="J98" s="116"/>
      <c r="K98" s="116"/>
      <c r="L98" s="118"/>
    </row>
    <row r="99" spans="1:12" s="203" customFormat="1" ht="21" customHeight="1">
      <c r="A99" s="175">
        <v>19</v>
      </c>
      <c r="B99" s="214" t="s">
        <v>303</v>
      </c>
      <c r="C99" s="183" t="s">
        <v>246</v>
      </c>
      <c r="D99" s="183" t="s">
        <v>2</v>
      </c>
      <c r="E99" s="183">
        <v>2</v>
      </c>
      <c r="F99" s="116"/>
      <c r="G99" s="116"/>
      <c r="H99" s="116"/>
      <c r="I99" s="174"/>
      <c r="J99" s="116"/>
      <c r="K99" s="116"/>
      <c r="L99" s="118" t="s">
        <v>247</v>
      </c>
    </row>
    <row r="100" spans="1:12" s="203" customFormat="1" ht="21" customHeight="1">
      <c r="A100" s="175">
        <v>20</v>
      </c>
      <c r="B100" s="214" t="s">
        <v>303</v>
      </c>
      <c r="C100" s="183" t="s">
        <v>248</v>
      </c>
      <c r="D100" s="183" t="s">
        <v>2</v>
      </c>
      <c r="E100" s="183">
        <v>2</v>
      </c>
      <c r="F100" s="116"/>
      <c r="G100" s="116"/>
      <c r="H100" s="116"/>
      <c r="I100" s="174"/>
      <c r="J100" s="116"/>
      <c r="K100" s="116"/>
      <c r="L100" s="118"/>
    </row>
    <row r="101" spans="1:12" s="203" customFormat="1" ht="21" customHeight="1">
      <c r="A101" s="175">
        <v>21</v>
      </c>
      <c r="B101" s="114" t="s">
        <v>303</v>
      </c>
      <c r="C101" s="115" t="s">
        <v>249</v>
      </c>
      <c r="D101" s="115" t="s">
        <v>2</v>
      </c>
      <c r="E101" s="115">
        <v>2</v>
      </c>
      <c r="F101" s="116"/>
      <c r="G101" s="116"/>
      <c r="H101" s="116"/>
      <c r="I101" s="174"/>
      <c r="J101" s="116"/>
      <c r="K101" s="116"/>
      <c r="L101" s="118" t="s">
        <v>247</v>
      </c>
    </row>
    <row r="102" spans="1:12" s="203" customFormat="1" ht="21" customHeight="1">
      <c r="A102" s="175">
        <v>22</v>
      </c>
      <c r="B102" s="114" t="s">
        <v>228</v>
      </c>
      <c r="C102" s="115" t="s">
        <v>130</v>
      </c>
      <c r="D102" s="115" t="s">
        <v>2</v>
      </c>
      <c r="E102" s="115">
        <v>6</v>
      </c>
      <c r="F102" s="116"/>
      <c r="G102" s="116"/>
      <c r="H102" s="116"/>
      <c r="I102" s="174"/>
      <c r="J102" s="116"/>
      <c r="K102" s="116"/>
      <c r="L102" s="118" t="s">
        <v>382</v>
      </c>
    </row>
    <row r="103" spans="1:12" s="203" customFormat="1" ht="21" customHeight="1">
      <c r="A103" s="175">
        <v>23</v>
      </c>
      <c r="B103" s="114" t="s">
        <v>266</v>
      </c>
      <c r="C103" s="115" t="s">
        <v>250</v>
      </c>
      <c r="D103" s="115" t="s">
        <v>2</v>
      </c>
      <c r="E103" s="115">
        <v>2</v>
      </c>
      <c r="F103" s="116"/>
      <c r="G103" s="117"/>
      <c r="H103" s="117"/>
      <c r="I103" s="174"/>
      <c r="J103" s="116"/>
      <c r="K103" s="116"/>
      <c r="L103" s="118" t="s">
        <v>380</v>
      </c>
    </row>
    <row r="104" spans="1:12" s="203" customFormat="1" ht="21" customHeight="1">
      <c r="A104" s="175">
        <v>24</v>
      </c>
      <c r="B104" s="114" t="s">
        <v>267</v>
      </c>
      <c r="C104" s="115" t="s">
        <v>251</v>
      </c>
      <c r="D104" s="115" t="s">
        <v>2</v>
      </c>
      <c r="E104" s="115">
        <v>2</v>
      </c>
      <c r="F104" s="116"/>
      <c r="G104" s="117"/>
      <c r="H104" s="117"/>
      <c r="I104" s="174"/>
      <c r="J104" s="116"/>
      <c r="K104" s="116"/>
      <c r="L104" s="118" t="s">
        <v>380</v>
      </c>
    </row>
    <row r="105" spans="1:12" s="203" customFormat="1" ht="21" customHeight="1">
      <c r="A105" s="175">
        <v>25</v>
      </c>
      <c r="B105" s="114" t="s">
        <v>270</v>
      </c>
      <c r="C105" s="115" t="s">
        <v>252</v>
      </c>
      <c r="D105" s="115" t="s">
        <v>2</v>
      </c>
      <c r="E105" s="115">
        <v>1</v>
      </c>
      <c r="F105" s="116"/>
      <c r="G105" s="117"/>
      <c r="H105" s="117"/>
      <c r="I105" s="174"/>
      <c r="J105" s="116"/>
      <c r="K105" s="116"/>
      <c r="L105" s="118"/>
    </row>
    <row r="106" spans="1:12" s="203" customFormat="1" ht="21" customHeight="1">
      <c r="A106" s="175">
        <v>26</v>
      </c>
      <c r="B106" s="114" t="s">
        <v>311</v>
      </c>
      <c r="C106" s="115" t="s">
        <v>253</v>
      </c>
      <c r="D106" s="115" t="s">
        <v>2</v>
      </c>
      <c r="E106" s="115">
        <v>1</v>
      </c>
      <c r="F106" s="116"/>
      <c r="G106" s="116"/>
      <c r="H106" s="116"/>
      <c r="I106" s="174"/>
      <c r="J106" s="116"/>
      <c r="K106" s="116"/>
      <c r="L106" s="118" t="s">
        <v>383</v>
      </c>
    </row>
    <row r="107" spans="1:12" s="203" customFormat="1" ht="21" customHeight="1">
      <c r="A107" s="175">
        <v>27</v>
      </c>
      <c r="B107" s="114" t="s">
        <v>230</v>
      </c>
      <c r="C107" s="115" t="s">
        <v>252</v>
      </c>
      <c r="D107" s="115" t="s">
        <v>2</v>
      </c>
      <c r="E107" s="115">
        <v>1</v>
      </c>
      <c r="F107" s="116"/>
      <c r="G107" s="117"/>
      <c r="H107" s="117"/>
      <c r="I107" s="174"/>
      <c r="J107" s="116"/>
      <c r="K107" s="116"/>
      <c r="L107" s="118"/>
    </row>
    <row r="108" spans="1:12" s="203" customFormat="1" ht="21" customHeight="1">
      <c r="A108" s="175">
        <v>28</v>
      </c>
      <c r="B108" s="114" t="s">
        <v>273</v>
      </c>
      <c r="C108" s="115" t="s">
        <v>254</v>
      </c>
      <c r="D108" s="115" t="s">
        <v>2</v>
      </c>
      <c r="E108" s="115">
        <v>1</v>
      </c>
      <c r="F108" s="116"/>
      <c r="G108" s="117"/>
      <c r="H108" s="117"/>
      <c r="I108" s="174"/>
      <c r="J108" s="116"/>
      <c r="K108" s="116"/>
      <c r="L108" s="118"/>
    </row>
    <row r="109" spans="1:12" s="203" customFormat="1" ht="21" customHeight="1">
      <c r="A109" s="175">
        <v>29</v>
      </c>
      <c r="B109" s="114" t="s">
        <v>304</v>
      </c>
      <c r="C109" s="115" t="s">
        <v>256</v>
      </c>
      <c r="D109" s="115" t="s">
        <v>2</v>
      </c>
      <c r="E109" s="115">
        <v>2</v>
      </c>
      <c r="F109" s="116"/>
      <c r="G109" s="117"/>
      <c r="H109" s="117"/>
      <c r="I109" s="174"/>
      <c r="J109" s="116"/>
      <c r="K109" s="116"/>
      <c r="L109" s="118" t="s">
        <v>376</v>
      </c>
    </row>
    <row r="110" spans="1:12" s="203" customFormat="1" ht="21" customHeight="1">
      <c r="A110" s="175">
        <v>30</v>
      </c>
      <c r="B110" s="114" t="s">
        <v>305</v>
      </c>
      <c r="C110" s="115" t="s">
        <v>257</v>
      </c>
      <c r="D110" s="115" t="s">
        <v>2</v>
      </c>
      <c r="E110" s="115">
        <v>2</v>
      </c>
      <c r="F110" s="116"/>
      <c r="G110" s="117"/>
      <c r="H110" s="117"/>
      <c r="I110" s="174"/>
      <c r="J110" s="116"/>
      <c r="K110" s="116"/>
      <c r="L110" s="118" t="s">
        <v>377</v>
      </c>
    </row>
    <row r="111" spans="1:12" s="203" customFormat="1" ht="21" customHeight="1">
      <c r="A111" s="175">
        <v>31</v>
      </c>
      <c r="B111" s="114" t="s">
        <v>279</v>
      </c>
      <c r="C111" s="115" t="s">
        <v>215</v>
      </c>
      <c r="D111" s="115" t="s">
        <v>2</v>
      </c>
      <c r="E111" s="115">
        <v>2</v>
      </c>
      <c r="F111" s="116"/>
      <c r="G111" s="117"/>
      <c r="H111" s="117"/>
      <c r="I111" s="174"/>
      <c r="J111" s="116"/>
      <c r="K111" s="116"/>
      <c r="L111" s="118" t="s">
        <v>380</v>
      </c>
    </row>
    <row r="112" spans="1:12" s="203" customFormat="1" ht="21" customHeight="1">
      <c r="A112" s="175">
        <v>32</v>
      </c>
      <c r="B112" s="114" t="s">
        <v>232</v>
      </c>
      <c r="C112" s="115" t="s">
        <v>258</v>
      </c>
      <c r="D112" s="115" t="s">
        <v>2</v>
      </c>
      <c r="E112" s="115">
        <v>1</v>
      </c>
      <c r="F112" s="116"/>
      <c r="G112" s="117"/>
      <c r="H112" s="117"/>
      <c r="I112" s="174"/>
      <c r="J112" s="116"/>
      <c r="K112" s="116"/>
      <c r="L112" s="118" t="s">
        <v>357</v>
      </c>
    </row>
    <row r="113" spans="1:12" s="203" customFormat="1" ht="21" customHeight="1">
      <c r="A113" s="175">
        <v>33</v>
      </c>
      <c r="B113" s="114" t="s">
        <v>280</v>
      </c>
      <c r="C113" s="115" t="s">
        <v>259</v>
      </c>
      <c r="D113" s="115" t="s">
        <v>213</v>
      </c>
      <c r="E113" s="115">
        <v>2</v>
      </c>
      <c r="F113" s="116"/>
      <c r="G113" s="117"/>
      <c r="H113" s="117"/>
      <c r="I113" s="174"/>
      <c r="J113" s="116"/>
      <c r="K113" s="116"/>
      <c r="L113" s="118" t="s">
        <v>384</v>
      </c>
    </row>
    <row r="114" spans="1:12" s="203" customFormat="1" ht="21" customHeight="1">
      <c r="A114" s="175">
        <v>34</v>
      </c>
      <c r="B114" s="114" t="s">
        <v>141</v>
      </c>
      <c r="C114" s="115" t="s">
        <v>142</v>
      </c>
      <c r="D114" s="115" t="s">
        <v>2</v>
      </c>
      <c r="E114" s="115">
        <v>2</v>
      </c>
      <c r="F114" s="116"/>
      <c r="G114" s="117"/>
      <c r="H114" s="117"/>
      <c r="I114" s="174"/>
      <c r="J114" s="116"/>
      <c r="K114" s="116"/>
      <c r="L114" s="118" t="s">
        <v>524</v>
      </c>
    </row>
    <row r="115" spans="1:12" s="203" customFormat="1" ht="21" customHeight="1">
      <c r="A115" s="175">
        <v>35</v>
      </c>
      <c r="B115" s="114" t="s">
        <v>184</v>
      </c>
      <c r="C115" s="115" t="s">
        <v>214</v>
      </c>
      <c r="D115" s="115" t="s">
        <v>2</v>
      </c>
      <c r="E115" s="115">
        <v>2</v>
      </c>
      <c r="F115" s="116"/>
      <c r="G115" s="117"/>
      <c r="H115" s="117"/>
      <c r="I115" s="174"/>
      <c r="J115" s="116"/>
      <c r="K115" s="116"/>
      <c r="L115" s="118"/>
    </row>
    <row r="116" spans="1:12" s="203" customFormat="1" ht="21" customHeight="1">
      <c r="A116" s="175">
        <v>36</v>
      </c>
      <c r="B116" s="114" t="s">
        <v>180</v>
      </c>
      <c r="C116" s="115" t="s">
        <v>16</v>
      </c>
      <c r="D116" s="115" t="s">
        <v>2</v>
      </c>
      <c r="E116" s="115">
        <v>1</v>
      </c>
      <c r="F116" s="116"/>
      <c r="G116" s="117"/>
      <c r="H116" s="117"/>
      <c r="I116" s="174"/>
      <c r="J116" s="116"/>
      <c r="K116" s="116"/>
      <c r="L116" s="118" t="s">
        <v>216</v>
      </c>
    </row>
    <row r="117" spans="1:12" s="203" customFormat="1" ht="21" customHeight="1">
      <c r="A117" s="175">
        <v>37</v>
      </c>
      <c r="B117" s="114" t="s">
        <v>180</v>
      </c>
      <c r="C117" s="115" t="s">
        <v>145</v>
      </c>
      <c r="D117" s="115" t="s">
        <v>2</v>
      </c>
      <c r="E117" s="115">
        <v>1</v>
      </c>
      <c r="F117" s="116"/>
      <c r="G117" s="117"/>
      <c r="H117" s="117"/>
      <c r="I117" s="174"/>
      <c r="J117" s="116"/>
      <c r="K117" s="116"/>
      <c r="L117" s="118" t="s">
        <v>216</v>
      </c>
    </row>
    <row r="118" spans="1:12" s="203" customFormat="1" ht="21" customHeight="1">
      <c r="A118" s="175">
        <v>38</v>
      </c>
      <c r="B118" s="114" t="s">
        <v>297</v>
      </c>
      <c r="C118" s="115" t="s">
        <v>208</v>
      </c>
      <c r="D118" s="115" t="s">
        <v>2</v>
      </c>
      <c r="E118" s="115">
        <v>15</v>
      </c>
      <c r="F118" s="116"/>
      <c r="G118" s="117"/>
      <c r="H118" s="117"/>
      <c r="I118" s="174"/>
      <c r="J118" s="116"/>
      <c r="K118" s="116"/>
      <c r="L118" s="118" t="s">
        <v>380</v>
      </c>
    </row>
    <row r="119" spans="1:12" s="203" customFormat="1" ht="21" customHeight="1">
      <c r="A119" s="175"/>
      <c r="B119" s="114"/>
      <c r="C119" s="115"/>
      <c r="D119" s="115"/>
      <c r="E119" s="115"/>
      <c r="F119" s="116"/>
      <c r="G119" s="117"/>
      <c r="H119" s="117"/>
      <c r="I119" s="174"/>
      <c r="J119" s="116"/>
      <c r="K119" s="116"/>
      <c r="L119" s="118"/>
    </row>
    <row r="120" spans="1:12" s="203" customFormat="1" ht="21" customHeight="1">
      <c r="A120" s="204" t="s">
        <v>448</v>
      </c>
      <c r="B120" s="176" t="s">
        <v>148</v>
      </c>
      <c r="C120" s="205"/>
      <c r="D120" s="206"/>
      <c r="E120" s="206"/>
      <c r="F120" s="116"/>
      <c r="G120" s="177"/>
      <c r="H120" s="177"/>
      <c r="I120" s="174"/>
      <c r="J120" s="116"/>
      <c r="K120" s="116"/>
      <c r="L120" s="207"/>
    </row>
    <row r="121" spans="1:12" s="203" customFormat="1" ht="21" customHeight="1">
      <c r="A121" s="175">
        <v>1</v>
      </c>
      <c r="B121" s="114" t="s">
        <v>495</v>
      </c>
      <c r="C121" s="115" t="s">
        <v>530</v>
      </c>
      <c r="D121" s="115" t="s">
        <v>2</v>
      </c>
      <c r="E121" s="115">
        <v>2</v>
      </c>
      <c r="F121" s="116"/>
      <c r="G121" s="117"/>
      <c r="H121" s="117"/>
      <c r="I121" s="174"/>
      <c r="J121" s="116"/>
      <c r="K121" s="116"/>
      <c r="L121" s="118" t="s">
        <v>238</v>
      </c>
    </row>
    <row r="122" spans="1:12" s="203" customFormat="1" ht="21" customHeight="1">
      <c r="A122" s="175">
        <v>2</v>
      </c>
      <c r="B122" s="114" t="s">
        <v>496</v>
      </c>
      <c r="C122" s="115" t="s">
        <v>497</v>
      </c>
      <c r="D122" s="115" t="s">
        <v>2</v>
      </c>
      <c r="E122" s="115">
        <v>1</v>
      </c>
      <c r="F122" s="116"/>
      <c r="G122" s="117"/>
      <c r="H122" s="117"/>
      <c r="I122" s="174"/>
      <c r="J122" s="116"/>
      <c r="K122" s="116"/>
      <c r="L122" s="118" t="s">
        <v>339</v>
      </c>
    </row>
    <row r="123" spans="1:12" s="203" customFormat="1" ht="21" customHeight="1">
      <c r="A123" s="175">
        <v>3</v>
      </c>
      <c r="B123" s="215" t="s">
        <v>385</v>
      </c>
      <c r="C123" s="115" t="s">
        <v>259</v>
      </c>
      <c r="D123" s="115" t="s">
        <v>213</v>
      </c>
      <c r="E123" s="115">
        <v>1</v>
      </c>
      <c r="F123" s="116"/>
      <c r="G123" s="117"/>
      <c r="H123" s="117"/>
      <c r="I123" s="174"/>
      <c r="J123" s="116"/>
      <c r="K123" s="116"/>
      <c r="L123" s="118" t="s">
        <v>386</v>
      </c>
    </row>
    <row r="124" spans="1:12" s="203" customFormat="1" ht="21" customHeight="1">
      <c r="A124" s="175">
        <v>4</v>
      </c>
      <c r="B124" s="114" t="s">
        <v>442</v>
      </c>
      <c r="C124" s="115" t="s">
        <v>255</v>
      </c>
      <c r="D124" s="115" t="s">
        <v>2</v>
      </c>
      <c r="E124" s="115">
        <v>1</v>
      </c>
      <c r="F124" s="116"/>
      <c r="G124" s="117"/>
      <c r="H124" s="117"/>
      <c r="I124" s="174"/>
      <c r="J124" s="116"/>
      <c r="K124" s="116"/>
      <c r="L124" s="118" t="s">
        <v>316</v>
      </c>
    </row>
    <row r="125" spans="1:12" s="203" customFormat="1" ht="21" customHeight="1">
      <c r="A125" s="175">
        <v>5</v>
      </c>
      <c r="B125" s="214" t="s">
        <v>421</v>
      </c>
      <c r="C125" s="183" t="s">
        <v>498</v>
      </c>
      <c r="D125" s="183" t="s">
        <v>2</v>
      </c>
      <c r="E125" s="183">
        <v>1</v>
      </c>
      <c r="F125" s="116"/>
      <c r="G125" s="117"/>
      <c r="H125" s="117"/>
      <c r="I125" s="174"/>
      <c r="J125" s="116"/>
      <c r="K125" s="116"/>
      <c r="L125" s="118" t="s">
        <v>337</v>
      </c>
    </row>
    <row r="126" spans="1:12" s="203" customFormat="1" ht="21" customHeight="1">
      <c r="A126" s="204"/>
      <c r="B126" s="176"/>
      <c r="C126" s="205"/>
      <c r="D126" s="206"/>
      <c r="E126" s="206"/>
      <c r="F126" s="116"/>
      <c r="G126" s="177"/>
      <c r="H126" s="177"/>
      <c r="I126" s="174"/>
      <c r="J126" s="116"/>
      <c r="K126" s="116"/>
      <c r="L126" s="207"/>
    </row>
    <row r="127" spans="1:12" s="119" customFormat="1" ht="21" customHeight="1">
      <c r="A127" s="175"/>
      <c r="B127" s="114"/>
      <c r="C127" s="115"/>
      <c r="D127" s="115"/>
      <c r="E127" s="115"/>
      <c r="F127" s="116"/>
      <c r="G127" s="192"/>
      <c r="H127" s="117"/>
      <c r="I127" s="174"/>
      <c r="J127" s="116"/>
      <c r="K127" s="116"/>
      <c r="L127" s="118"/>
    </row>
    <row r="128" spans="1:12" s="82" customFormat="1" ht="20.100000000000001" customHeight="1">
      <c r="A128" s="7"/>
      <c r="B128" s="5"/>
      <c r="C128" s="178"/>
      <c r="D128" s="178"/>
      <c r="E128" s="178"/>
      <c r="F128" s="179"/>
      <c r="G128" s="180"/>
      <c r="H128" s="180"/>
      <c r="I128" s="181"/>
      <c r="J128" s="179"/>
      <c r="K128" s="179"/>
      <c r="L128" s="182"/>
    </row>
  </sheetData>
  <mergeCells count="11">
    <mergeCell ref="A1:L1"/>
    <mergeCell ref="L3:L4"/>
    <mergeCell ref="J3:J4"/>
    <mergeCell ref="I3:I4"/>
    <mergeCell ref="G3:H3"/>
    <mergeCell ref="A3:A4"/>
    <mergeCell ref="B3:B4"/>
    <mergeCell ref="C3:C4"/>
    <mergeCell ref="E3:E4"/>
    <mergeCell ref="K3:K4"/>
    <mergeCell ref="D3:D4"/>
  </mergeCells>
  <phoneticPr fontId="6" type="noConversion"/>
  <printOptions horizontalCentered="1"/>
  <pageMargins left="0.19685039370078741" right="0.19685039370078741" top="0.39370078740157483" bottom="0.39370078740157483" header="0.31496062992125984" footer="0.31496062992125984"/>
  <pageSetup paperSize="9" scale="6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F0A8-B733-4AC5-9FF9-16DC1E308AC8}">
  <sheetPr codeName="Sheet29">
    <pageSetUpPr fitToPage="1"/>
  </sheetPr>
  <dimension ref="A1:IQ513"/>
  <sheetViews>
    <sheetView view="pageBreakPreview" zoomScale="115" zoomScaleNormal="100" zoomScaleSheetLayoutView="115" workbookViewId="0">
      <pane xSplit="4" ySplit="4" topLeftCell="E5" activePane="bottomRight" state="frozen"/>
      <selection pane="topRight" activeCell="E1" sqref="E1"/>
      <selection pane="bottomLeft" activeCell="A5" sqref="A5"/>
      <selection pane="bottomRight" activeCell="B7" sqref="B7:B12"/>
    </sheetView>
  </sheetViews>
  <sheetFormatPr defaultRowHeight="16.5"/>
  <cols>
    <col min="1" max="1" width="4.25" style="63" customWidth="1"/>
    <col min="2" max="2" width="16.25" style="163" customWidth="1"/>
    <col min="3" max="4" width="3.5" style="63" customWidth="1"/>
    <col min="5" max="5" width="8.375" style="164" customWidth="1"/>
    <col min="6" max="6" width="8" style="63" customWidth="1"/>
    <col min="7" max="8" width="8.75" style="63" customWidth="1"/>
    <col min="9" max="18" width="8" style="63" customWidth="1"/>
    <col min="19" max="19" width="24.125" style="136" customWidth="1"/>
    <col min="20" max="250" width="9" style="135"/>
    <col min="251" max="251" width="4.25" style="135" customWidth="1"/>
    <col min="252" max="252" width="16.25" style="135" customWidth="1"/>
    <col min="253" max="254" width="3.5" style="135" customWidth="1"/>
    <col min="255" max="255" width="8.375" style="135" customWidth="1"/>
    <col min="256" max="268" width="8" style="135" customWidth="1"/>
    <col min="269" max="269" width="24.125" style="135" customWidth="1"/>
    <col min="270" max="506" width="9" style="135"/>
    <col min="507" max="507" width="4.25" style="135" customWidth="1"/>
    <col min="508" max="508" width="16.25" style="135" customWidth="1"/>
    <col min="509" max="510" width="3.5" style="135" customWidth="1"/>
    <col min="511" max="511" width="8.375" style="135" customWidth="1"/>
    <col min="512" max="524" width="8" style="135" customWidth="1"/>
    <col min="525" max="525" width="24.125" style="135" customWidth="1"/>
    <col min="526" max="762" width="9" style="135"/>
    <col min="763" max="763" width="4.25" style="135" customWidth="1"/>
    <col min="764" max="764" width="16.25" style="135" customWidth="1"/>
    <col min="765" max="766" width="3.5" style="135" customWidth="1"/>
    <col min="767" max="767" width="8.375" style="135" customWidth="1"/>
    <col min="768" max="780" width="8" style="135" customWidth="1"/>
    <col min="781" max="781" width="24.125" style="135" customWidth="1"/>
    <col min="782" max="1018" width="9" style="135"/>
    <col min="1019" max="1019" width="4.25" style="135" customWidth="1"/>
    <col min="1020" max="1020" width="16.25" style="135" customWidth="1"/>
    <col min="1021" max="1022" width="3.5" style="135" customWidth="1"/>
    <col min="1023" max="1023" width="8.375" style="135" customWidth="1"/>
    <col min="1024" max="1036" width="8" style="135" customWidth="1"/>
    <col min="1037" max="1037" width="24.125" style="135" customWidth="1"/>
    <col min="1038" max="1274" width="9" style="135"/>
    <col min="1275" max="1275" width="4.25" style="135" customWidth="1"/>
    <col min="1276" max="1276" width="16.25" style="135" customWidth="1"/>
    <col min="1277" max="1278" width="3.5" style="135" customWidth="1"/>
    <col min="1279" max="1279" width="8.375" style="135" customWidth="1"/>
    <col min="1280" max="1292" width="8" style="135" customWidth="1"/>
    <col min="1293" max="1293" width="24.125" style="135" customWidth="1"/>
    <col min="1294" max="1530" width="9" style="135"/>
    <col min="1531" max="1531" width="4.25" style="135" customWidth="1"/>
    <col min="1532" max="1532" width="16.25" style="135" customWidth="1"/>
    <col min="1533" max="1534" width="3.5" style="135" customWidth="1"/>
    <col min="1535" max="1535" width="8.375" style="135" customWidth="1"/>
    <col min="1536" max="1548" width="8" style="135" customWidth="1"/>
    <col min="1549" max="1549" width="24.125" style="135" customWidth="1"/>
    <col min="1550" max="1786" width="9" style="135"/>
    <col min="1787" max="1787" width="4.25" style="135" customWidth="1"/>
    <col min="1788" max="1788" width="16.25" style="135" customWidth="1"/>
    <col min="1789" max="1790" width="3.5" style="135" customWidth="1"/>
    <col min="1791" max="1791" width="8.375" style="135" customWidth="1"/>
    <col min="1792" max="1804" width="8" style="135" customWidth="1"/>
    <col min="1805" max="1805" width="24.125" style="135" customWidth="1"/>
    <col min="1806" max="2042" width="9" style="135"/>
    <col min="2043" max="2043" width="4.25" style="135" customWidth="1"/>
    <col min="2044" max="2044" width="16.25" style="135" customWidth="1"/>
    <col min="2045" max="2046" width="3.5" style="135" customWidth="1"/>
    <col min="2047" max="2047" width="8.375" style="135" customWidth="1"/>
    <col min="2048" max="2060" width="8" style="135" customWidth="1"/>
    <col min="2061" max="2061" width="24.125" style="135" customWidth="1"/>
    <col min="2062" max="2298" width="9" style="135"/>
    <col min="2299" max="2299" width="4.25" style="135" customWidth="1"/>
    <col min="2300" max="2300" width="16.25" style="135" customWidth="1"/>
    <col min="2301" max="2302" width="3.5" style="135" customWidth="1"/>
    <col min="2303" max="2303" width="8.375" style="135" customWidth="1"/>
    <col min="2304" max="2316" width="8" style="135" customWidth="1"/>
    <col min="2317" max="2317" width="24.125" style="135" customWidth="1"/>
    <col min="2318" max="2554" width="9" style="135"/>
    <col min="2555" max="2555" width="4.25" style="135" customWidth="1"/>
    <col min="2556" max="2556" width="16.25" style="135" customWidth="1"/>
    <col min="2557" max="2558" width="3.5" style="135" customWidth="1"/>
    <col min="2559" max="2559" width="8.375" style="135" customWidth="1"/>
    <col min="2560" max="2572" width="8" style="135" customWidth="1"/>
    <col min="2573" max="2573" width="24.125" style="135" customWidth="1"/>
    <col min="2574" max="2810" width="9" style="135"/>
    <col min="2811" max="2811" width="4.25" style="135" customWidth="1"/>
    <col min="2812" max="2812" width="16.25" style="135" customWidth="1"/>
    <col min="2813" max="2814" width="3.5" style="135" customWidth="1"/>
    <col min="2815" max="2815" width="8.375" style="135" customWidth="1"/>
    <col min="2816" max="2828" width="8" style="135" customWidth="1"/>
    <col min="2829" max="2829" width="24.125" style="135" customWidth="1"/>
    <col min="2830" max="3066" width="9" style="135"/>
    <col min="3067" max="3067" width="4.25" style="135" customWidth="1"/>
    <col min="3068" max="3068" width="16.25" style="135" customWidth="1"/>
    <col min="3069" max="3070" width="3.5" style="135" customWidth="1"/>
    <col min="3071" max="3071" width="8.375" style="135" customWidth="1"/>
    <col min="3072" max="3084" width="8" style="135" customWidth="1"/>
    <col min="3085" max="3085" width="24.125" style="135" customWidth="1"/>
    <col min="3086" max="3322" width="9" style="135"/>
    <col min="3323" max="3323" width="4.25" style="135" customWidth="1"/>
    <col min="3324" max="3324" width="16.25" style="135" customWidth="1"/>
    <col min="3325" max="3326" width="3.5" style="135" customWidth="1"/>
    <col min="3327" max="3327" width="8.375" style="135" customWidth="1"/>
    <col min="3328" max="3340" width="8" style="135" customWidth="1"/>
    <col min="3341" max="3341" width="24.125" style="135" customWidth="1"/>
    <col min="3342" max="3578" width="9" style="135"/>
    <col min="3579" max="3579" width="4.25" style="135" customWidth="1"/>
    <col min="3580" max="3580" width="16.25" style="135" customWidth="1"/>
    <col min="3581" max="3582" width="3.5" style="135" customWidth="1"/>
    <col min="3583" max="3583" width="8.375" style="135" customWidth="1"/>
    <col min="3584" max="3596" width="8" style="135" customWidth="1"/>
    <col min="3597" max="3597" width="24.125" style="135" customWidth="1"/>
    <col min="3598" max="3834" width="9" style="135"/>
    <col min="3835" max="3835" width="4.25" style="135" customWidth="1"/>
    <col min="3836" max="3836" width="16.25" style="135" customWidth="1"/>
    <col min="3837" max="3838" width="3.5" style="135" customWidth="1"/>
    <col min="3839" max="3839" width="8.375" style="135" customWidth="1"/>
    <col min="3840" max="3852" width="8" style="135" customWidth="1"/>
    <col min="3853" max="3853" width="24.125" style="135" customWidth="1"/>
    <col min="3854" max="4090" width="9" style="135"/>
    <col min="4091" max="4091" width="4.25" style="135" customWidth="1"/>
    <col min="4092" max="4092" width="16.25" style="135" customWidth="1"/>
    <col min="4093" max="4094" width="3.5" style="135" customWidth="1"/>
    <col min="4095" max="4095" width="8.375" style="135" customWidth="1"/>
    <col min="4096" max="4108" width="8" style="135" customWidth="1"/>
    <col min="4109" max="4109" width="24.125" style="135" customWidth="1"/>
    <col min="4110" max="4346" width="9" style="135"/>
    <col min="4347" max="4347" width="4.25" style="135" customWidth="1"/>
    <col min="4348" max="4348" width="16.25" style="135" customWidth="1"/>
    <col min="4349" max="4350" width="3.5" style="135" customWidth="1"/>
    <col min="4351" max="4351" width="8.375" style="135" customWidth="1"/>
    <col min="4352" max="4364" width="8" style="135" customWidth="1"/>
    <col min="4365" max="4365" width="24.125" style="135" customWidth="1"/>
    <col min="4366" max="4602" width="9" style="135"/>
    <col min="4603" max="4603" width="4.25" style="135" customWidth="1"/>
    <col min="4604" max="4604" width="16.25" style="135" customWidth="1"/>
    <col min="4605" max="4606" width="3.5" style="135" customWidth="1"/>
    <col min="4607" max="4607" width="8.375" style="135" customWidth="1"/>
    <col min="4608" max="4620" width="8" style="135" customWidth="1"/>
    <col min="4621" max="4621" width="24.125" style="135" customWidth="1"/>
    <col min="4622" max="4858" width="9" style="135"/>
    <col min="4859" max="4859" width="4.25" style="135" customWidth="1"/>
    <col min="4860" max="4860" width="16.25" style="135" customWidth="1"/>
    <col min="4861" max="4862" width="3.5" style="135" customWidth="1"/>
    <col min="4863" max="4863" width="8.375" style="135" customWidth="1"/>
    <col min="4864" max="4876" width="8" style="135" customWidth="1"/>
    <col min="4877" max="4877" width="24.125" style="135" customWidth="1"/>
    <col min="4878" max="5114" width="9" style="135"/>
    <col min="5115" max="5115" width="4.25" style="135" customWidth="1"/>
    <col min="5116" max="5116" width="16.25" style="135" customWidth="1"/>
    <col min="5117" max="5118" width="3.5" style="135" customWidth="1"/>
    <col min="5119" max="5119" width="8.375" style="135" customWidth="1"/>
    <col min="5120" max="5132" width="8" style="135" customWidth="1"/>
    <col min="5133" max="5133" width="24.125" style="135" customWidth="1"/>
    <col min="5134" max="5370" width="9" style="135"/>
    <col min="5371" max="5371" width="4.25" style="135" customWidth="1"/>
    <col min="5372" max="5372" width="16.25" style="135" customWidth="1"/>
    <col min="5373" max="5374" width="3.5" style="135" customWidth="1"/>
    <col min="5375" max="5375" width="8.375" style="135" customWidth="1"/>
    <col min="5376" max="5388" width="8" style="135" customWidth="1"/>
    <col min="5389" max="5389" width="24.125" style="135" customWidth="1"/>
    <col min="5390" max="5626" width="9" style="135"/>
    <col min="5627" max="5627" width="4.25" style="135" customWidth="1"/>
    <col min="5628" max="5628" width="16.25" style="135" customWidth="1"/>
    <col min="5629" max="5630" width="3.5" style="135" customWidth="1"/>
    <col min="5631" max="5631" width="8.375" style="135" customWidth="1"/>
    <col min="5632" max="5644" width="8" style="135" customWidth="1"/>
    <col min="5645" max="5645" width="24.125" style="135" customWidth="1"/>
    <col min="5646" max="5882" width="9" style="135"/>
    <col min="5883" max="5883" width="4.25" style="135" customWidth="1"/>
    <col min="5884" max="5884" width="16.25" style="135" customWidth="1"/>
    <col min="5885" max="5886" width="3.5" style="135" customWidth="1"/>
    <col min="5887" max="5887" width="8.375" style="135" customWidth="1"/>
    <col min="5888" max="5900" width="8" style="135" customWidth="1"/>
    <col min="5901" max="5901" width="24.125" style="135" customWidth="1"/>
    <col min="5902" max="6138" width="9" style="135"/>
    <col min="6139" max="6139" width="4.25" style="135" customWidth="1"/>
    <col min="6140" max="6140" width="16.25" style="135" customWidth="1"/>
    <col min="6141" max="6142" width="3.5" style="135" customWidth="1"/>
    <col min="6143" max="6143" width="8.375" style="135" customWidth="1"/>
    <col min="6144" max="6156" width="8" style="135" customWidth="1"/>
    <col min="6157" max="6157" width="24.125" style="135" customWidth="1"/>
    <col min="6158" max="6394" width="9" style="135"/>
    <col min="6395" max="6395" width="4.25" style="135" customWidth="1"/>
    <col min="6396" max="6396" width="16.25" style="135" customWidth="1"/>
    <col min="6397" max="6398" width="3.5" style="135" customWidth="1"/>
    <col min="6399" max="6399" width="8.375" style="135" customWidth="1"/>
    <col min="6400" max="6412" width="8" style="135" customWidth="1"/>
    <col min="6413" max="6413" width="24.125" style="135" customWidth="1"/>
    <col min="6414" max="6650" width="9" style="135"/>
    <col min="6651" max="6651" width="4.25" style="135" customWidth="1"/>
    <col min="6652" max="6652" width="16.25" style="135" customWidth="1"/>
    <col min="6653" max="6654" width="3.5" style="135" customWidth="1"/>
    <col min="6655" max="6655" width="8.375" style="135" customWidth="1"/>
    <col min="6656" max="6668" width="8" style="135" customWidth="1"/>
    <col min="6669" max="6669" width="24.125" style="135" customWidth="1"/>
    <col min="6670" max="6906" width="9" style="135"/>
    <col min="6907" max="6907" width="4.25" style="135" customWidth="1"/>
    <col min="6908" max="6908" width="16.25" style="135" customWidth="1"/>
    <col min="6909" max="6910" width="3.5" style="135" customWidth="1"/>
    <col min="6911" max="6911" width="8.375" style="135" customWidth="1"/>
    <col min="6912" max="6924" width="8" style="135" customWidth="1"/>
    <col min="6925" max="6925" width="24.125" style="135" customWidth="1"/>
    <col min="6926" max="7162" width="9" style="135"/>
    <col min="7163" max="7163" width="4.25" style="135" customWidth="1"/>
    <col min="7164" max="7164" width="16.25" style="135" customWidth="1"/>
    <col min="7165" max="7166" width="3.5" style="135" customWidth="1"/>
    <col min="7167" max="7167" width="8.375" style="135" customWidth="1"/>
    <col min="7168" max="7180" width="8" style="135" customWidth="1"/>
    <col min="7181" max="7181" width="24.125" style="135" customWidth="1"/>
    <col min="7182" max="7418" width="9" style="135"/>
    <col min="7419" max="7419" width="4.25" style="135" customWidth="1"/>
    <col min="7420" max="7420" width="16.25" style="135" customWidth="1"/>
    <col min="7421" max="7422" width="3.5" style="135" customWidth="1"/>
    <col min="7423" max="7423" width="8.375" style="135" customWidth="1"/>
    <col min="7424" max="7436" width="8" style="135" customWidth="1"/>
    <col min="7437" max="7437" width="24.125" style="135" customWidth="1"/>
    <col min="7438" max="7674" width="9" style="135"/>
    <col min="7675" max="7675" width="4.25" style="135" customWidth="1"/>
    <col min="7676" max="7676" width="16.25" style="135" customWidth="1"/>
    <col min="7677" max="7678" width="3.5" style="135" customWidth="1"/>
    <col min="7679" max="7679" width="8.375" style="135" customWidth="1"/>
    <col min="7680" max="7692" width="8" style="135" customWidth="1"/>
    <col min="7693" max="7693" width="24.125" style="135" customWidth="1"/>
    <col min="7694" max="7930" width="9" style="135"/>
    <col min="7931" max="7931" width="4.25" style="135" customWidth="1"/>
    <col min="7932" max="7932" width="16.25" style="135" customWidth="1"/>
    <col min="7933" max="7934" width="3.5" style="135" customWidth="1"/>
    <col min="7935" max="7935" width="8.375" style="135" customWidth="1"/>
    <col min="7936" max="7948" width="8" style="135" customWidth="1"/>
    <col min="7949" max="7949" width="24.125" style="135" customWidth="1"/>
    <col min="7950" max="8186" width="9" style="135"/>
    <col min="8187" max="8187" width="4.25" style="135" customWidth="1"/>
    <col min="8188" max="8188" width="16.25" style="135" customWidth="1"/>
    <col min="8189" max="8190" width="3.5" style="135" customWidth="1"/>
    <col min="8191" max="8191" width="8.375" style="135" customWidth="1"/>
    <col min="8192" max="8204" width="8" style="135" customWidth="1"/>
    <col min="8205" max="8205" width="24.125" style="135" customWidth="1"/>
    <col min="8206" max="8442" width="9" style="135"/>
    <col min="8443" max="8443" width="4.25" style="135" customWidth="1"/>
    <col min="8444" max="8444" width="16.25" style="135" customWidth="1"/>
    <col min="8445" max="8446" width="3.5" style="135" customWidth="1"/>
    <col min="8447" max="8447" width="8.375" style="135" customWidth="1"/>
    <col min="8448" max="8460" width="8" style="135" customWidth="1"/>
    <col min="8461" max="8461" width="24.125" style="135" customWidth="1"/>
    <col min="8462" max="8698" width="9" style="135"/>
    <col min="8699" max="8699" width="4.25" style="135" customWidth="1"/>
    <col min="8700" max="8700" width="16.25" style="135" customWidth="1"/>
    <col min="8701" max="8702" width="3.5" style="135" customWidth="1"/>
    <col min="8703" max="8703" width="8.375" style="135" customWidth="1"/>
    <col min="8704" max="8716" width="8" style="135" customWidth="1"/>
    <col min="8717" max="8717" width="24.125" style="135" customWidth="1"/>
    <col min="8718" max="8954" width="9" style="135"/>
    <col min="8955" max="8955" width="4.25" style="135" customWidth="1"/>
    <col min="8956" max="8956" width="16.25" style="135" customWidth="1"/>
    <col min="8957" max="8958" width="3.5" style="135" customWidth="1"/>
    <col min="8959" max="8959" width="8.375" style="135" customWidth="1"/>
    <col min="8960" max="8972" width="8" style="135" customWidth="1"/>
    <col min="8973" max="8973" width="24.125" style="135" customWidth="1"/>
    <col min="8974" max="9210" width="9" style="135"/>
    <col min="9211" max="9211" width="4.25" style="135" customWidth="1"/>
    <col min="9212" max="9212" width="16.25" style="135" customWidth="1"/>
    <col min="9213" max="9214" width="3.5" style="135" customWidth="1"/>
    <col min="9215" max="9215" width="8.375" style="135" customWidth="1"/>
    <col min="9216" max="9228" width="8" style="135" customWidth="1"/>
    <col min="9229" max="9229" width="24.125" style="135" customWidth="1"/>
    <col min="9230" max="9466" width="9" style="135"/>
    <col min="9467" max="9467" width="4.25" style="135" customWidth="1"/>
    <col min="9468" max="9468" width="16.25" style="135" customWidth="1"/>
    <col min="9469" max="9470" width="3.5" style="135" customWidth="1"/>
    <col min="9471" max="9471" width="8.375" style="135" customWidth="1"/>
    <col min="9472" max="9484" width="8" style="135" customWidth="1"/>
    <col min="9485" max="9485" width="24.125" style="135" customWidth="1"/>
    <col min="9486" max="9722" width="9" style="135"/>
    <col min="9723" max="9723" width="4.25" style="135" customWidth="1"/>
    <col min="9724" max="9724" width="16.25" style="135" customWidth="1"/>
    <col min="9725" max="9726" width="3.5" style="135" customWidth="1"/>
    <col min="9727" max="9727" width="8.375" style="135" customWidth="1"/>
    <col min="9728" max="9740" width="8" style="135" customWidth="1"/>
    <col min="9741" max="9741" width="24.125" style="135" customWidth="1"/>
    <col min="9742" max="9978" width="9" style="135"/>
    <col min="9979" max="9979" width="4.25" style="135" customWidth="1"/>
    <col min="9980" max="9980" width="16.25" style="135" customWidth="1"/>
    <col min="9981" max="9982" width="3.5" style="135" customWidth="1"/>
    <col min="9983" max="9983" width="8.375" style="135" customWidth="1"/>
    <col min="9984" max="9996" width="8" style="135" customWidth="1"/>
    <col min="9997" max="9997" width="24.125" style="135" customWidth="1"/>
    <col min="9998" max="10234" width="9" style="135"/>
    <col min="10235" max="10235" width="4.25" style="135" customWidth="1"/>
    <col min="10236" max="10236" width="16.25" style="135" customWidth="1"/>
    <col min="10237" max="10238" width="3.5" style="135" customWidth="1"/>
    <col min="10239" max="10239" width="8.375" style="135" customWidth="1"/>
    <col min="10240" max="10252" width="8" style="135" customWidth="1"/>
    <col min="10253" max="10253" width="24.125" style="135" customWidth="1"/>
    <col min="10254" max="10490" width="9" style="135"/>
    <col min="10491" max="10491" width="4.25" style="135" customWidth="1"/>
    <col min="10492" max="10492" width="16.25" style="135" customWidth="1"/>
    <col min="10493" max="10494" width="3.5" style="135" customWidth="1"/>
    <col min="10495" max="10495" width="8.375" style="135" customWidth="1"/>
    <col min="10496" max="10508" width="8" style="135" customWidth="1"/>
    <col min="10509" max="10509" width="24.125" style="135" customWidth="1"/>
    <col min="10510" max="10746" width="9" style="135"/>
    <col min="10747" max="10747" width="4.25" style="135" customWidth="1"/>
    <col min="10748" max="10748" width="16.25" style="135" customWidth="1"/>
    <col min="10749" max="10750" width="3.5" style="135" customWidth="1"/>
    <col min="10751" max="10751" width="8.375" style="135" customWidth="1"/>
    <col min="10752" max="10764" width="8" style="135" customWidth="1"/>
    <col min="10765" max="10765" width="24.125" style="135" customWidth="1"/>
    <col min="10766" max="11002" width="9" style="135"/>
    <col min="11003" max="11003" width="4.25" style="135" customWidth="1"/>
    <col min="11004" max="11004" width="16.25" style="135" customWidth="1"/>
    <col min="11005" max="11006" width="3.5" style="135" customWidth="1"/>
    <col min="11007" max="11007" width="8.375" style="135" customWidth="1"/>
    <col min="11008" max="11020" width="8" style="135" customWidth="1"/>
    <col min="11021" max="11021" width="24.125" style="135" customWidth="1"/>
    <col min="11022" max="11258" width="9" style="135"/>
    <col min="11259" max="11259" width="4.25" style="135" customWidth="1"/>
    <col min="11260" max="11260" width="16.25" style="135" customWidth="1"/>
    <col min="11261" max="11262" width="3.5" style="135" customWidth="1"/>
    <col min="11263" max="11263" width="8.375" style="135" customWidth="1"/>
    <col min="11264" max="11276" width="8" style="135" customWidth="1"/>
    <col min="11277" max="11277" width="24.125" style="135" customWidth="1"/>
    <col min="11278" max="11514" width="9" style="135"/>
    <col min="11515" max="11515" width="4.25" style="135" customWidth="1"/>
    <col min="11516" max="11516" width="16.25" style="135" customWidth="1"/>
    <col min="11517" max="11518" width="3.5" style="135" customWidth="1"/>
    <col min="11519" max="11519" width="8.375" style="135" customWidth="1"/>
    <col min="11520" max="11532" width="8" style="135" customWidth="1"/>
    <col min="11533" max="11533" width="24.125" style="135" customWidth="1"/>
    <col min="11534" max="11770" width="9" style="135"/>
    <col min="11771" max="11771" width="4.25" style="135" customWidth="1"/>
    <col min="11772" max="11772" width="16.25" style="135" customWidth="1"/>
    <col min="11773" max="11774" width="3.5" style="135" customWidth="1"/>
    <col min="11775" max="11775" width="8.375" style="135" customWidth="1"/>
    <col min="11776" max="11788" width="8" style="135" customWidth="1"/>
    <col min="11789" max="11789" width="24.125" style="135" customWidth="1"/>
    <col min="11790" max="12026" width="9" style="135"/>
    <col min="12027" max="12027" width="4.25" style="135" customWidth="1"/>
    <col min="12028" max="12028" width="16.25" style="135" customWidth="1"/>
    <col min="12029" max="12030" width="3.5" style="135" customWidth="1"/>
    <col min="12031" max="12031" width="8.375" style="135" customWidth="1"/>
    <col min="12032" max="12044" width="8" style="135" customWidth="1"/>
    <col min="12045" max="12045" width="24.125" style="135" customWidth="1"/>
    <col min="12046" max="12282" width="9" style="135"/>
    <col min="12283" max="12283" width="4.25" style="135" customWidth="1"/>
    <col min="12284" max="12284" width="16.25" style="135" customWidth="1"/>
    <col min="12285" max="12286" width="3.5" style="135" customWidth="1"/>
    <col min="12287" max="12287" width="8.375" style="135" customWidth="1"/>
    <col min="12288" max="12300" width="8" style="135" customWidth="1"/>
    <col min="12301" max="12301" width="24.125" style="135" customWidth="1"/>
    <col min="12302" max="12538" width="9" style="135"/>
    <col min="12539" max="12539" width="4.25" style="135" customWidth="1"/>
    <col min="12540" max="12540" width="16.25" style="135" customWidth="1"/>
    <col min="12541" max="12542" width="3.5" style="135" customWidth="1"/>
    <col min="12543" max="12543" width="8.375" style="135" customWidth="1"/>
    <col min="12544" max="12556" width="8" style="135" customWidth="1"/>
    <col min="12557" max="12557" width="24.125" style="135" customWidth="1"/>
    <col min="12558" max="12794" width="9" style="135"/>
    <col min="12795" max="12795" width="4.25" style="135" customWidth="1"/>
    <col min="12796" max="12796" width="16.25" style="135" customWidth="1"/>
    <col min="12797" max="12798" width="3.5" style="135" customWidth="1"/>
    <col min="12799" max="12799" width="8.375" style="135" customWidth="1"/>
    <col min="12800" max="12812" width="8" style="135" customWidth="1"/>
    <col min="12813" max="12813" width="24.125" style="135" customWidth="1"/>
    <col min="12814" max="13050" width="9" style="135"/>
    <col min="13051" max="13051" width="4.25" style="135" customWidth="1"/>
    <col min="13052" max="13052" width="16.25" style="135" customWidth="1"/>
    <col min="13053" max="13054" width="3.5" style="135" customWidth="1"/>
    <col min="13055" max="13055" width="8.375" style="135" customWidth="1"/>
    <col min="13056" max="13068" width="8" style="135" customWidth="1"/>
    <col min="13069" max="13069" width="24.125" style="135" customWidth="1"/>
    <col min="13070" max="13306" width="9" style="135"/>
    <col min="13307" max="13307" width="4.25" style="135" customWidth="1"/>
    <col min="13308" max="13308" width="16.25" style="135" customWidth="1"/>
    <col min="13309" max="13310" width="3.5" style="135" customWidth="1"/>
    <col min="13311" max="13311" width="8.375" style="135" customWidth="1"/>
    <col min="13312" max="13324" width="8" style="135" customWidth="1"/>
    <col min="13325" max="13325" width="24.125" style="135" customWidth="1"/>
    <col min="13326" max="13562" width="9" style="135"/>
    <col min="13563" max="13563" width="4.25" style="135" customWidth="1"/>
    <col min="13564" max="13564" width="16.25" style="135" customWidth="1"/>
    <col min="13565" max="13566" width="3.5" style="135" customWidth="1"/>
    <col min="13567" max="13567" width="8.375" style="135" customWidth="1"/>
    <col min="13568" max="13580" width="8" style="135" customWidth="1"/>
    <col min="13581" max="13581" width="24.125" style="135" customWidth="1"/>
    <col min="13582" max="13818" width="9" style="135"/>
    <col min="13819" max="13819" width="4.25" style="135" customWidth="1"/>
    <col min="13820" max="13820" width="16.25" style="135" customWidth="1"/>
    <col min="13821" max="13822" width="3.5" style="135" customWidth="1"/>
    <col min="13823" max="13823" width="8.375" style="135" customWidth="1"/>
    <col min="13824" max="13836" width="8" style="135" customWidth="1"/>
    <col min="13837" max="13837" width="24.125" style="135" customWidth="1"/>
    <col min="13838" max="14074" width="9" style="135"/>
    <col min="14075" max="14075" width="4.25" style="135" customWidth="1"/>
    <col min="14076" max="14076" width="16.25" style="135" customWidth="1"/>
    <col min="14077" max="14078" width="3.5" style="135" customWidth="1"/>
    <col min="14079" max="14079" width="8.375" style="135" customWidth="1"/>
    <col min="14080" max="14092" width="8" style="135" customWidth="1"/>
    <col min="14093" max="14093" width="24.125" style="135" customWidth="1"/>
    <col min="14094" max="14330" width="9" style="135"/>
    <col min="14331" max="14331" width="4.25" style="135" customWidth="1"/>
    <col min="14332" max="14332" width="16.25" style="135" customWidth="1"/>
    <col min="14333" max="14334" width="3.5" style="135" customWidth="1"/>
    <col min="14335" max="14335" width="8.375" style="135" customWidth="1"/>
    <col min="14336" max="14348" width="8" style="135" customWidth="1"/>
    <col min="14349" max="14349" width="24.125" style="135" customWidth="1"/>
    <col min="14350" max="14586" width="9" style="135"/>
    <col min="14587" max="14587" width="4.25" style="135" customWidth="1"/>
    <col min="14588" max="14588" width="16.25" style="135" customWidth="1"/>
    <col min="14589" max="14590" width="3.5" style="135" customWidth="1"/>
    <col min="14591" max="14591" width="8.375" style="135" customWidth="1"/>
    <col min="14592" max="14604" width="8" style="135" customWidth="1"/>
    <col min="14605" max="14605" width="24.125" style="135" customWidth="1"/>
    <col min="14606" max="14842" width="9" style="135"/>
    <col min="14843" max="14843" width="4.25" style="135" customWidth="1"/>
    <col min="14844" max="14844" width="16.25" style="135" customWidth="1"/>
    <col min="14845" max="14846" width="3.5" style="135" customWidth="1"/>
    <col min="14847" max="14847" width="8.375" style="135" customWidth="1"/>
    <col min="14848" max="14860" width="8" style="135" customWidth="1"/>
    <col min="14861" max="14861" width="24.125" style="135" customWidth="1"/>
    <col min="14862" max="15098" width="9" style="135"/>
    <col min="15099" max="15099" width="4.25" style="135" customWidth="1"/>
    <col min="15100" max="15100" width="16.25" style="135" customWidth="1"/>
    <col min="15101" max="15102" width="3.5" style="135" customWidth="1"/>
    <col min="15103" max="15103" width="8.375" style="135" customWidth="1"/>
    <col min="15104" max="15116" width="8" style="135" customWidth="1"/>
    <col min="15117" max="15117" width="24.125" style="135" customWidth="1"/>
    <col min="15118" max="15354" width="9" style="135"/>
    <col min="15355" max="15355" width="4.25" style="135" customWidth="1"/>
    <col min="15356" max="15356" width="16.25" style="135" customWidth="1"/>
    <col min="15357" max="15358" width="3.5" style="135" customWidth="1"/>
    <col min="15359" max="15359" width="8.375" style="135" customWidth="1"/>
    <col min="15360" max="15372" width="8" style="135" customWidth="1"/>
    <col min="15373" max="15373" width="24.125" style="135" customWidth="1"/>
    <col min="15374" max="15610" width="9" style="135"/>
    <col min="15611" max="15611" width="4.25" style="135" customWidth="1"/>
    <col min="15612" max="15612" width="16.25" style="135" customWidth="1"/>
    <col min="15613" max="15614" width="3.5" style="135" customWidth="1"/>
    <col min="15615" max="15615" width="8.375" style="135" customWidth="1"/>
    <col min="15616" max="15628" width="8" style="135" customWidth="1"/>
    <col min="15629" max="15629" width="24.125" style="135" customWidth="1"/>
    <col min="15630" max="15866" width="9" style="135"/>
    <col min="15867" max="15867" width="4.25" style="135" customWidth="1"/>
    <col min="15868" max="15868" width="16.25" style="135" customWidth="1"/>
    <col min="15869" max="15870" width="3.5" style="135" customWidth="1"/>
    <col min="15871" max="15871" width="8.375" style="135" customWidth="1"/>
    <col min="15872" max="15884" width="8" style="135" customWidth="1"/>
    <col min="15885" max="15885" width="24.125" style="135" customWidth="1"/>
    <col min="15886" max="16122" width="9" style="135"/>
    <col min="16123" max="16123" width="4.25" style="135" customWidth="1"/>
    <col min="16124" max="16124" width="16.25" style="135" customWidth="1"/>
    <col min="16125" max="16126" width="3.5" style="135" customWidth="1"/>
    <col min="16127" max="16127" width="8.375" style="135" customWidth="1"/>
    <col min="16128" max="16140" width="8" style="135" customWidth="1"/>
    <col min="16141" max="16141" width="24.125" style="135" customWidth="1"/>
    <col min="16142" max="16384" width="9" style="135"/>
  </cols>
  <sheetData>
    <row r="1" spans="1:251" s="123" customFormat="1" ht="30" customHeight="1">
      <c r="A1" s="313" t="s">
        <v>154</v>
      </c>
      <c r="B1" s="313"/>
      <c r="C1" s="313"/>
      <c r="D1" s="313"/>
      <c r="E1" s="313"/>
      <c r="F1" s="313"/>
      <c r="G1" s="313"/>
      <c r="H1" s="313"/>
      <c r="I1" s="313"/>
      <c r="J1" s="313"/>
      <c r="K1" s="313"/>
      <c r="L1" s="313"/>
      <c r="M1" s="313"/>
      <c r="N1" s="313"/>
      <c r="O1" s="313"/>
      <c r="P1" s="313"/>
      <c r="Q1" s="313"/>
      <c r="R1" s="313"/>
      <c r="S1" s="313"/>
    </row>
    <row r="2" spans="1:251" s="124" customFormat="1" ht="18" customHeight="1">
      <c r="A2" s="68" t="e">
        <f>"공사명 :  " &amp;#REF!</f>
        <v>#REF!</v>
      </c>
      <c r="B2" s="125"/>
      <c r="C2" s="155"/>
      <c r="D2" s="155"/>
      <c r="E2" s="156"/>
      <c r="F2" s="155"/>
      <c r="G2" s="155"/>
      <c r="H2" s="155"/>
      <c r="I2" s="155"/>
      <c r="J2" s="155"/>
      <c r="K2" s="155"/>
      <c r="L2" s="155"/>
      <c r="M2" s="155"/>
      <c r="N2" s="155"/>
      <c r="O2" s="155"/>
      <c r="P2" s="155"/>
      <c r="Q2" s="155"/>
      <c r="R2" s="155"/>
      <c r="S2" s="126"/>
    </row>
    <row r="3" spans="1:251" s="63" customFormat="1" ht="27" customHeight="1">
      <c r="A3" s="314" t="s">
        <v>97</v>
      </c>
      <c r="B3" s="316" t="s">
        <v>96</v>
      </c>
      <c r="C3" s="314" t="s">
        <v>11</v>
      </c>
      <c r="D3" s="314" t="s">
        <v>3</v>
      </c>
      <c r="E3" s="127" t="s">
        <v>95</v>
      </c>
      <c r="F3" s="128" t="s">
        <v>94</v>
      </c>
      <c r="G3" s="128" t="s">
        <v>93</v>
      </c>
      <c r="H3" s="128" t="s">
        <v>92</v>
      </c>
      <c r="I3" s="128" t="s">
        <v>91</v>
      </c>
      <c r="J3" s="128" t="s">
        <v>90</v>
      </c>
      <c r="K3" s="128" t="s">
        <v>89</v>
      </c>
      <c r="L3" s="128" t="s">
        <v>88</v>
      </c>
      <c r="M3" s="128" t="s">
        <v>87</v>
      </c>
      <c r="N3" s="128" t="s">
        <v>86</v>
      </c>
      <c r="O3" s="128" t="s">
        <v>85</v>
      </c>
      <c r="P3" s="128" t="s">
        <v>84</v>
      </c>
      <c r="Q3" s="128" t="s">
        <v>83</v>
      </c>
      <c r="R3" s="128" t="s">
        <v>82</v>
      </c>
      <c r="S3" s="319" t="s">
        <v>13</v>
      </c>
    </row>
    <row r="4" spans="1:251" s="63" customFormat="1" ht="15.75" customHeight="1">
      <c r="A4" s="315"/>
      <c r="B4" s="317"/>
      <c r="C4" s="318"/>
      <c r="D4" s="318"/>
      <c r="E4" s="127" t="s">
        <v>370</v>
      </c>
      <c r="F4" s="129">
        <f>시중노임단가!$C$5</f>
        <v>320449</v>
      </c>
      <c r="G4" s="129">
        <f>시중노임단가!$C$6</f>
        <v>304509</v>
      </c>
      <c r="H4" s="129">
        <f>시중노임단가!$C$7</f>
        <v>315528</v>
      </c>
      <c r="I4" s="129">
        <f>시중노임단가!$C$8</f>
        <v>172068</v>
      </c>
      <c r="J4" s="129">
        <f>시중노임단가!$C$9</f>
        <v>446358</v>
      </c>
      <c r="K4" s="129">
        <f>시중노임단가!$C$10</f>
        <v>393090</v>
      </c>
      <c r="L4" s="129">
        <f>시중노임단가!$C$11</f>
        <v>256883</v>
      </c>
      <c r="M4" s="129">
        <f>시중노임단가!$C$12</f>
        <v>230376</v>
      </c>
      <c r="N4" s="129">
        <f>시중노임단가!$C$13</f>
        <v>436224</v>
      </c>
      <c r="O4" s="129">
        <f>시중노임단가!$C$14</f>
        <v>284880</v>
      </c>
      <c r="P4" s="129">
        <f>시중노임단가!$C$15</f>
        <v>356809</v>
      </c>
      <c r="Q4" s="129">
        <f>시중노임단가!$C$16</f>
        <v>471349</v>
      </c>
      <c r="R4" s="129">
        <f>시중노임단가!$C$17</f>
        <v>226122</v>
      </c>
      <c r="S4" s="320"/>
    </row>
    <row r="5" spans="1:251" s="124" customFormat="1" ht="15" customHeight="1">
      <c r="A5" s="157">
        <f>단가비교표!A5</f>
        <v>1</v>
      </c>
      <c r="B5" s="310" t="str">
        <f>단가비교표!B5</f>
        <v>전관방송 및 스튜디오설비</v>
      </c>
      <c r="C5" s="311"/>
      <c r="D5" s="311"/>
      <c r="E5" s="311"/>
      <c r="F5" s="311"/>
      <c r="G5" s="311"/>
      <c r="H5" s="311"/>
      <c r="I5" s="311"/>
      <c r="J5" s="311"/>
      <c r="K5" s="311"/>
      <c r="L5" s="311"/>
      <c r="M5" s="311"/>
      <c r="N5" s="311"/>
      <c r="O5" s="311"/>
      <c r="P5" s="311"/>
      <c r="Q5" s="311"/>
      <c r="R5" s="311"/>
      <c r="S5" s="312"/>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row>
    <row r="6" spans="1:251" s="124" customFormat="1" ht="15" customHeight="1">
      <c r="A6" s="158" t="str">
        <f>단가비교표!A6</f>
        <v>1-1</v>
      </c>
      <c r="B6" s="284" t="str">
        <f>단가비교표!B6</f>
        <v>조달우수제품</v>
      </c>
      <c r="C6" s="284"/>
      <c r="D6" s="284"/>
      <c r="E6" s="159"/>
      <c r="F6" s="160"/>
      <c r="G6" s="160"/>
      <c r="H6" s="160"/>
      <c r="I6" s="160"/>
      <c r="J6" s="160"/>
      <c r="K6" s="160"/>
      <c r="L6" s="160"/>
      <c r="M6" s="160"/>
      <c r="N6" s="160"/>
      <c r="O6" s="160"/>
      <c r="P6" s="160"/>
      <c r="Q6" s="161"/>
      <c r="R6" s="161"/>
      <c r="S6" s="159"/>
    </row>
    <row r="7" spans="1:251" s="196" customFormat="1" ht="15" customHeight="1">
      <c r="A7" s="306">
        <v>1</v>
      </c>
      <c r="B7" s="303" t="s">
        <v>128</v>
      </c>
      <c r="C7" s="306" t="s">
        <v>70</v>
      </c>
      <c r="D7" s="306">
        <v>1</v>
      </c>
      <c r="E7" s="193" t="s">
        <v>69</v>
      </c>
      <c r="F7" s="194"/>
      <c r="G7" s="194"/>
      <c r="H7" s="194">
        <v>0.7</v>
      </c>
      <c r="I7" s="194"/>
      <c r="J7" s="194"/>
      <c r="K7" s="194"/>
      <c r="L7" s="194"/>
      <c r="M7" s="194"/>
      <c r="N7" s="194"/>
      <c r="O7" s="194"/>
      <c r="P7" s="194"/>
      <c r="Q7" s="194"/>
      <c r="R7" s="194"/>
      <c r="S7" s="195" t="s">
        <v>75</v>
      </c>
      <c r="T7" s="259"/>
      <c r="U7" s="259"/>
    </row>
    <row r="8" spans="1:251" s="196" customFormat="1" ht="15" customHeight="1">
      <c r="A8" s="307"/>
      <c r="B8" s="304"/>
      <c r="C8" s="307"/>
      <c r="D8" s="307"/>
      <c r="E8" s="193" t="s">
        <v>68</v>
      </c>
      <c r="F8" s="194"/>
      <c r="G8" s="194"/>
      <c r="H8" s="194"/>
      <c r="I8" s="194"/>
      <c r="J8" s="194"/>
      <c r="K8" s="194"/>
      <c r="L8" s="194"/>
      <c r="M8" s="194"/>
      <c r="N8" s="194"/>
      <c r="O8" s="194"/>
      <c r="P8" s="194"/>
      <c r="Q8" s="194"/>
      <c r="R8" s="194"/>
      <c r="S8" s="197" t="s">
        <v>74</v>
      </c>
      <c r="T8" s="259"/>
      <c r="U8" s="259"/>
    </row>
    <row r="9" spans="1:251" s="196" customFormat="1" ht="15" customHeight="1">
      <c r="A9" s="307"/>
      <c r="B9" s="304"/>
      <c r="C9" s="307"/>
      <c r="D9" s="307"/>
      <c r="E9" s="193" t="s">
        <v>66</v>
      </c>
      <c r="F9" s="194"/>
      <c r="G9" s="194">
        <v>0.7</v>
      </c>
      <c r="H9" s="194"/>
      <c r="I9" s="194"/>
      <c r="J9" s="194"/>
      <c r="K9" s="194"/>
      <c r="L9" s="194"/>
      <c r="M9" s="194"/>
      <c r="N9" s="194"/>
      <c r="O9" s="194"/>
      <c r="P9" s="194"/>
      <c r="Q9" s="194"/>
      <c r="R9" s="194"/>
      <c r="S9" s="197" t="s">
        <v>155</v>
      </c>
      <c r="T9" s="259"/>
      <c r="U9" s="259"/>
    </row>
    <row r="10" spans="1:251" s="196" customFormat="1" ht="15" customHeight="1">
      <c r="A10" s="307"/>
      <c r="B10" s="304"/>
      <c r="C10" s="307"/>
      <c r="D10" s="307"/>
      <c r="E10" s="193" t="s">
        <v>71</v>
      </c>
      <c r="F10" s="194"/>
      <c r="G10" s="194"/>
      <c r="H10" s="194"/>
      <c r="I10" s="194"/>
      <c r="J10" s="194">
        <v>1.4</v>
      </c>
      <c r="K10" s="194"/>
      <c r="L10" s="194"/>
      <c r="M10" s="194"/>
      <c r="N10" s="194"/>
      <c r="O10" s="194"/>
      <c r="P10" s="194"/>
      <c r="Q10" s="194"/>
      <c r="R10" s="194"/>
      <c r="S10" s="197" t="s">
        <v>156</v>
      </c>
      <c r="T10" s="259"/>
      <c r="U10" s="259"/>
    </row>
    <row r="11" spans="1:251" s="196" customFormat="1" ht="15" customHeight="1">
      <c r="A11" s="307"/>
      <c r="B11" s="304"/>
      <c r="C11" s="307"/>
      <c r="D11" s="307"/>
      <c r="E11" s="193" t="s">
        <v>65</v>
      </c>
      <c r="F11" s="194"/>
      <c r="G11" s="194">
        <f>SUM(G7:G10)</f>
        <v>0.7</v>
      </c>
      <c r="H11" s="194">
        <f>SUM(H7:H10)</f>
        <v>0.7</v>
      </c>
      <c r="I11" s="194"/>
      <c r="J11" s="194">
        <f>SUM(J7:J10)</f>
        <v>1.4</v>
      </c>
      <c r="K11" s="194"/>
      <c r="L11" s="194"/>
      <c r="M11" s="194"/>
      <c r="N11" s="194"/>
      <c r="O11" s="194"/>
      <c r="P11" s="194"/>
      <c r="Q11" s="194"/>
      <c r="R11" s="194"/>
      <c r="S11" s="197" t="s">
        <v>157</v>
      </c>
      <c r="T11" s="259"/>
      <c r="U11" s="259"/>
    </row>
    <row r="12" spans="1:251" s="196" customFormat="1" ht="15" customHeight="1">
      <c r="A12" s="308"/>
      <c r="B12" s="305"/>
      <c r="C12" s="308"/>
      <c r="D12" s="308"/>
      <c r="E12" s="198" t="s">
        <v>64</v>
      </c>
      <c r="F12" s="199"/>
      <c r="G12" s="199">
        <f>IF($D7=0,0,(G11*1)+((($D7-1)*G11)*80%))</f>
        <v>0.7</v>
      </c>
      <c r="H12" s="199">
        <f>IF($D7=0,0,(H11*1)+((($D7-1)*H11)*80%))</f>
        <v>0.7</v>
      </c>
      <c r="I12" s="199"/>
      <c r="J12" s="199">
        <f>IF($D7=0,0,(J11*1)+((($D7-1)*J11)*80%))</f>
        <v>1.4</v>
      </c>
      <c r="K12" s="199"/>
      <c r="L12" s="199"/>
      <c r="M12" s="199"/>
      <c r="N12" s="199"/>
      <c r="O12" s="199"/>
      <c r="P12" s="199"/>
      <c r="Q12" s="199"/>
      <c r="R12" s="199"/>
      <c r="S12" s="200" t="s">
        <v>158</v>
      </c>
      <c r="T12" s="259"/>
      <c r="U12" s="259"/>
    </row>
    <row r="13" spans="1:251" s="196" customFormat="1" ht="15" customHeight="1">
      <c r="A13" s="285">
        <f t="shared" ref="A13:A73" si="0">A7+1</f>
        <v>2</v>
      </c>
      <c r="B13" s="287" t="s">
        <v>133</v>
      </c>
      <c r="C13" s="285" t="s">
        <v>70</v>
      </c>
      <c r="D13" s="285">
        <v>1</v>
      </c>
      <c r="E13" s="193" t="s">
        <v>69</v>
      </c>
      <c r="F13" s="194"/>
      <c r="G13" s="194"/>
      <c r="H13" s="194"/>
      <c r="I13" s="194"/>
      <c r="J13" s="194">
        <v>0.48</v>
      </c>
      <c r="K13" s="194"/>
      <c r="L13" s="194"/>
      <c r="M13" s="194"/>
      <c r="N13" s="194"/>
      <c r="O13" s="194"/>
      <c r="P13" s="194"/>
      <c r="Q13" s="194"/>
      <c r="R13" s="194"/>
      <c r="S13" s="195" t="s">
        <v>160</v>
      </c>
      <c r="T13" s="259"/>
      <c r="U13" s="259"/>
    </row>
    <row r="14" spans="1:251" s="196" customFormat="1" ht="15" customHeight="1">
      <c r="A14" s="285"/>
      <c r="B14" s="288"/>
      <c r="C14" s="285"/>
      <c r="D14" s="285"/>
      <c r="E14" s="193" t="s">
        <v>68</v>
      </c>
      <c r="F14" s="194"/>
      <c r="G14" s="194"/>
      <c r="H14" s="194"/>
      <c r="I14" s="194"/>
      <c r="J14" s="194"/>
      <c r="K14" s="194"/>
      <c r="L14" s="194"/>
      <c r="M14" s="194"/>
      <c r="N14" s="194"/>
      <c r="O14" s="194"/>
      <c r="P14" s="194"/>
      <c r="Q14" s="194"/>
      <c r="R14" s="194"/>
      <c r="S14" s="197" t="s">
        <v>161</v>
      </c>
      <c r="T14" s="259"/>
      <c r="U14" s="259"/>
    </row>
    <row r="15" spans="1:251" s="196" customFormat="1" ht="15" customHeight="1">
      <c r="A15" s="285"/>
      <c r="B15" s="288"/>
      <c r="C15" s="285"/>
      <c r="D15" s="285"/>
      <c r="E15" s="193" t="s">
        <v>66</v>
      </c>
      <c r="F15" s="194"/>
      <c r="G15" s="194"/>
      <c r="H15" s="194"/>
      <c r="I15" s="194"/>
      <c r="J15" s="194"/>
      <c r="K15" s="194"/>
      <c r="L15" s="194"/>
      <c r="M15" s="194"/>
      <c r="N15" s="194"/>
      <c r="O15" s="194"/>
      <c r="P15" s="194"/>
      <c r="Q15" s="194"/>
      <c r="R15" s="194"/>
      <c r="S15" s="197" t="s">
        <v>162</v>
      </c>
      <c r="T15" s="259"/>
      <c r="U15" s="259"/>
    </row>
    <row r="16" spans="1:251" s="196" customFormat="1" ht="15" customHeight="1">
      <c r="A16" s="286"/>
      <c r="B16" s="288"/>
      <c r="C16" s="285"/>
      <c r="D16" s="285"/>
      <c r="E16" s="193" t="s">
        <v>71</v>
      </c>
      <c r="F16" s="194"/>
      <c r="G16" s="194"/>
      <c r="H16" s="194"/>
      <c r="I16" s="194"/>
      <c r="J16" s="194"/>
      <c r="K16" s="194"/>
      <c r="L16" s="194"/>
      <c r="M16" s="194"/>
      <c r="N16" s="194"/>
      <c r="O16" s="194"/>
      <c r="P16" s="194"/>
      <c r="Q16" s="194"/>
      <c r="R16" s="194"/>
      <c r="S16" s="197" t="s">
        <v>163</v>
      </c>
      <c r="T16" s="259"/>
      <c r="U16" s="259"/>
    </row>
    <row r="17" spans="1:21" s="196" customFormat="1" ht="15" customHeight="1">
      <c r="A17" s="285"/>
      <c r="B17" s="288"/>
      <c r="C17" s="285"/>
      <c r="D17" s="285"/>
      <c r="E17" s="193" t="s">
        <v>65</v>
      </c>
      <c r="F17" s="194"/>
      <c r="G17" s="194"/>
      <c r="H17" s="194"/>
      <c r="I17" s="194"/>
      <c r="J17" s="194">
        <f>SUM(J13:J16)</f>
        <v>0.48</v>
      </c>
      <c r="K17" s="194"/>
      <c r="L17" s="194"/>
      <c r="M17" s="194"/>
      <c r="N17" s="194"/>
      <c r="O17" s="194"/>
      <c r="P17" s="194"/>
      <c r="Q17" s="194"/>
      <c r="R17" s="194"/>
      <c r="S17" s="197"/>
      <c r="T17" s="259"/>
      <c r="U17" s="259"/>
    </row>
    <row r="18" spans="1:21" s="196" customFormat="1" ht="15" customHeight="1">
      <c r="A18" s="285"/>
      <c r="B18" s="288"/>
      <c r="C18" s="285"/>
      <c r="D18" s="285"/>
      <c r="E18" s="198" t="s">
        <v>64</v>
      </c>
      <c r="F18" s="199"/>
      <c r="G18" s="199"/>
      <c r="H18" s="199"/>
      <c r="I18" s="199"/>
      <c r="J18" s="199">
        <f>IF($D13=0,0,(J17*1)+((($D13-1)*J17)*100%))</f>
        <v>0.48</v>
      </c>
      <c r="K18" s="199"/>
      <c r="L18" s="199"/>
      <c r="M18" s="199"/>
      <c r="N18" s="199"/>
      <c r="O18" s="199"/>
      <c r="P18" s="199"/>
      <c r="Q18" s="199"/>
      <c r="R18" s="199"/>
      <c r="S18" s="200"/>
      <c r="T18" s="259"/>
      <c r="U18" s="259"/>
    </row>
    <row r="19" spans="1:21" s="196" customFormat="1" ht="15" customHeight="1">
      <c r="A19" s="285">
        <f t="shared" si="0"/>
        <v>3</v>
      </c>
      <c r="B19" s="287" t="s">
        <v>135</v>
      </c>
      <c r="C19" s="285" t="s">
        <v>70</v>
      </c>
      <c r="D19" s="285">
        <v>1</v>
      </c>
      <c r="E19" s="193" t="s">
        <v>69</v>
      </c>
      <c r="F19" s="194"/>
      <c r="G19" s="194"/>
      <c r="H19" s="194"/>
      <c r="I19" s="194"/>
      <c r="J19" s="194">
        <v>0.48</v>
      </c>
      <c r="K19" s="194"/>
      <c r="L19" s="194"/>
      <c r="M19" s="194"/>
      <c r="N19" s="194"/>
      <c r="O19" s="194"/>
      <c r="P19" s="194"/>
      <c r="Q19" s="194"/>
      <c r="R19" s="194"/>
      <c r="S19" s="195" t="s">
        <v>160</v>
      </c>
      <c r="T19" s="259"/>
      <c r="U19" s="259"/>
    </row>
    <row r="20" spans="1:21" s="196" customFormat="1" ht="15" customHeight="1">
      <c r="A20" s="285"/>
      <c r="B20" s="288"/>
      <c r="C20" s="285"/>
      <c r="D20" s="285"/>
      <c r="E20" s="193" t="s">
        <v>68</v>
      </c>
      <c r="F20" s="194"/>
      <c r="G20" s="194"/>
      <c r="H20" s="194"/>
      <c r="I20" s="194"/>
      <c r="J20" s="194"/>
      <c r="K20" s="194"/>
      <c r="L20" s="194"/>
      <c r="M20" s="194"/>
      <c r="N20" s="194"/>
      <c r="O20" s="194"/>
      <c r="P20" s="194"/>
      <c r="Q20" s="194"/>
      <c r="R20" s="194"/>
      <c r="S20" s="197" t="s">
        <v>161</v>
      </c>
      <c r="T20" s="259"/>
      <c r="U20" s="259"/>
    </row>
    <row r="21" spans="1:21" s="196" customFormat="1" ht="15" customHeight="1">
      <c r="A21" s="285"/>
      <c r="B21" s="288"/>
      <c r="C21" s="285"/>
      <c r="D21" s="285"/>
      <c r="E21" s="193" t="s">
        <v>66</v>
      </c>
      <c r="F21" s="194"/>
      <c r="G21" s="194"/>
      <c r="H21" s="194"/>
      <c r="I21" s="194"/>
      <c r="J21" s="194"/>
      <c r="K21" s="194"/>
      <c r="L21" s="194"/>
      <c r="M21" s="194"/>
      <c r="N21" s="194"/>
      <c r="O21" s="194"/>
      <c r="P21" s="194"/>
      <c r="Q21" s="194"/>
      <c r="R21" s="194"/>
      <c r="S21" s="197" t="s">
        <v>162</v>
      </c>
      <c r="T21" s="259"/>
      <c r="U21" s="259"/>
    </row>
    <row r="22" spans="1:21" s="196" customFormat="1" ht="15" customHeight="1">
      <c r="A22" s="286"/>
      <c r="B22" s="288"/>
      <c r="C22" s="285"/>
      <c r="D22" s="285"/>
      <c r="E22" s="193" t="s">
        <v>71</v>
      </c>
      <c r="F22" s="194"/>
      <c r="G22" s="194"/>
      <c r="H22" s="194"/>
      <c r="I22" s="194"/>
      <c r="J22" s="194"/>
      <c r="K22" s="194"/>
      <c r="L22" s="194"/>
      <c r="M22" s="194"/>
      <c r="N22" s="194"/>
      <c r="O22" s="194"/>
      <c r="P22" s="194"/>
      <c r="Q22" s="194"/>
      <c r="R22" s="194"/>
      <c r="S22" s="197" t="s">
        <v>163</v>
      </c>
      <c r="T22" s="259"/>
      <c r="U22" s="259"/>
    </row>
    <row r="23" spans="1:21" s="196" customFormat="1" ht="15" customHeight="1">
      <c r="A23" s="285"/>
      <c r="B23" s="288"/>
      <c r="C23" s="285"/>
      <c r="D23" s="285"/>
      <c r="E23" s="193" t="s">
        <v>65</v>
      </c>
      <c r="F23" s="194"/>
      <c r="G23" s="194"/>
      <c r="H23" s="194"/>
      <c r="I23" s="194"/>
      <c r="J23" s="194">
        <f>SUM(J19:J22)</f>
        <v>0.48</v>
      </c>
      <c r="K23" s="194"/>
      <c r="L23" s="194"/>
      <c r="M23" s="194"/>
      <c r="N23" s="194"/>
      <c r="O23" s="194"/>
      <c r="P23" s="194"/>
      <c r="Q23" s="194"/>
      <c r="R23" s="194"/>
      <c r="S23" s="197"/>
      <c r="T23" s="259"/>
      <c r="U23" s="259"/>
    </row>
    <row r="24" spans="1:21" s="196" customFormat="1" ht="15" customHeight="1">
      <c r="A24" s="285"/>
      <c r="B24" s="288"/>
      <c r="C24" s="285"/>
      <c r="D24" s="285"/>
      <c r="E24" s="198" t="s">
        <v>64</v>
      </c>
      <c r="F24" s="199"/>
      <c r="G24" s="199"/>
      <c r="H24" s="199"/>
      <c r="I24" s="199"/>
      <c r="J24" s="199">
        <f>IF($D19=0,0,(J23*1)+((($D19-1)*J23)*100%))</f>
        <v>0.48</v>
      </c>
      <c r="K24" s="199"/>
      <c r="L24" s="199"/>
      <c r="M24" s="199"/>
      <c r="N24" s="199"/>
      <c r="O24" s="199"/>
      <c r="P24" s="199"/>
      <c r="Q24" s="199"/>
      <c r="R24" s="199"/>
      <c r="S24" s="200"/>
      <c r="T24" s="259"/>
      <c r="U24" s="259"/>
    </row>
    <row r="25" spans="1:21" s="196" customFormat="1" ht="15" customHeight="1">
      <c r="A25" s="285">
        <f t="shared" si="0"/>
        <v>4</v>
      </c>
      <c r="B25" s="287" t="s">
        <v>453</v>
      </c>
      <c r="C25" s="285" t="s">
        <v>70</v>
      </c>
      <c r="D25" s="285">
        <v>1</v>
      </c>
      <c r="E25" s="193" t="s">
        <v>69</v>
      </c>
      <c r="F25" s="194"/>
      <c r="G25" s="194">
        <v>0.64</v>
      </c>
      <c r="H25" s="194">
        <v>0.64</v>
      </c>
      <c r="I25" s="194"/>
      <c r="J25" s="194"/>
      <c r="K25" s="194"/>
      <c r="L25" s="194"/>
      <c r="M25" s="194"/>
      <c r="N25" s="194"/>
      <c r="O25" s="194"/>
      <c r="P25" s="194"/>
      <c r="Q25" s="194"/>
      <c r="R25" s="194"/>
      <c r="S25" s="195" t="s">
        <v>164</v>
      </c>
      <c r="T25" s="259"/>
      <c r="U25" s="259"/>
    </row>
    <row r="26" spans="1:21" s="196" customFormat="1" ht="15" customHeight="1">
      <c r="A26" s="285"/>
      <c r="B26" s="288"/>
      <c r="C26" s="285"/>
      <c r="D26" s="285"/>
      <c r="E26" s="193" t="s">
        <v>68</v>
      </c>
      <c r="F26" s="194"/>
      <c r="G26" s="194"/>
      <c r="H26" s="194"/>
      <c r="I26" s="194"/>
      <c r="J26" s="194"/>
      <c r="K26" s="194"/>
      <c r="L26" s="194"/>
      <c r="M26" s="194"/>
      <c r="N26" s="194"/>
      <c r="O26" s="194"/>
      <c r="P26" s="194"/>
      <c r="Q26" s="194"/>
      <c r="R26" s="194"/>
      <c r="S26" s="197" t="s">
        <v>185</v>
      </c>
      <c r="T26" s="259"/>
      <c r="U26" s="259"/>
    </row>
    <row r="27" spans="1:21" s="196" customFormat="1" ht="15" customHeight="1">
      <c r="A27" s="285"/>
      <c r="B27" s="288"/>
      <c r="C27" s="285"/>
      <c r="D27" s="285"/>
      <c r="E27" s="193" t="s">
        <v>66</v>
      </c>
      <c r="F27" s="194"/>
      <c r="G27" s="194"/>
      <c r="H27" s="194"/>
      <c r="I27" s="194"/>
      <c r="J27" s="194"/>
      <c r="K27" s="194"/>
      <c r="L27" s="194"/>
      <c r="M27" s="194"/>
      <c r="N27" s="194"/>
      <c r="O27" s="194"/>
      <c r="P27" s="194"/>
      <c r="Q27" s="194"/>
      <c r="R27" s="194"/>
      <c r="S27" s="197" t="s">
        <v>165</v>
      </c>
      <c r="T27" s="259"/>
      <c r="U27" s="259"/>
    </row>
    <row r="28" spans="1:21" s="196" customFormat="1" ht="15" customHeight="1">
      <c r="A28" s="286"/>
      <c r="B28" s="288"/>
      <c r="C28" s="285"/>
      <c r="D28" s="285"/>
      <c r="E28" s="193" t="s">
        <v>166</v>
      </c>
      <c r="F28" s="194"/>
      <c r="G28" s="194"/>
      <c r="H28" s="194"/>
      <c r="I28" s="194"/>
      <c r="J28" s="194"/>
      <c r="K28" s="194"/>
      <c r="L28" s="194"/>
      <c r="M28" s="194"/>
      <c r="N28" s="194"/>
      <c r="O28" s="194"/>
      <c r="P28" s="194"/>
      <c r="Q28" s="194"/>
      <c r="R28" s="194"/>
      <c r="S28" s="197" t="s">
        <v>167</v>
      </c>
      <c r="T28" s="259"/>
      <c r="U28" s="259"/>
    </row>
    <row r="29" spans="1:21" s="196" customFormat="1" ht="15" customHeight="1">
      <c r="A29" s="285"/>
      <c r="B29" s="288"/>
      <c r="C29" s="285"/>
      <c r="D29" s="285"/>
      <c r="E29" s="193" t="s">
        <v>65</v>
      </c>
      <c r="F29" s="194"/>
      <c r="G29" s="194">
        <f>SUM(G25:G28)</f>
        <v>0.64</v>
      </c>
      <c r="H29" s="194">
        <f>SUM(H25:H28)</f>
        <v>0.64</v>
      </c>
      <c r="I29" s="194"/>
      <c r="J29" s="194"/>
      <c r="K29" s="194"/>
      <c r="L29" s="194"/>
      <c r="M29" s="194"/>
      <c r="N29" s="194"/>
      <c r="O29" s="194"/>
      <c r="P29" s="194"/>
      <c r="Q29" s="194"/>
      <c r="R29" s="194"/>
      <c r="S29" s="197" t="s">
        <v>168</v>
      </c>
      <c r="T29" s="259"/>
      <c r="U29" s="259"/>
    </row>
    <row r="30" spans="1:21" s="196" customFormat="1" ht="15" customHeight="1">
      <c r="A30" s="285"/>
      <c r="B30" s="288"/>
      <c r="C30" s="285"/>
      <c r="D30" s="285"/>
      <c r="E30" s="198" t="s">
        <v>64</v>
      </c>
      <c r="F30" s="199"/>
      <c r="G30" s="199">
        <f>IF($D25=0,0,(G29*1)+((($D25-1)*G29)*80%))</f>
        <v>0.64</v>
      </c>
      <c r="H30" s="199">
        <f>IF($D25=0,0,(H29*1)+((($D25-1)*H29)*80%))</f>
        <v>0.64</v>
      </c>
      <c r="I30" s="199"/>
      <c r="J30" s="199"/>
      <c r="K30" s="199"/>
      <c r="L30" s="199"/>
      <c r="M30" s="199"/>
      <c r="N30" s="199"/>
      <c r="O30" s="199"/>
      <c r="P30" s="199"/>
      <c r="Q30" s="199"/>
      <c r="R30" s="199"/>
      <c r="S30" s="200"/>
      <c r="T30" s="259"/>
      <c r="U30" s="259"/>
    </row>
    <row r="31" spans="1:21" s="196" customFormat="1" ht="15" customHeight="1">
      <c r="A31" s="285">
        <f t="shared" si="0"/>
        <v>5</v>
      </c>
      <c r="B31" s="287" t="s">
        <v>138</v>
      </c>
      <c r="C31" s="285" t="s">
        <v>70</v>
      </c>
      <c r="D31" s="285">
        <v>1</v>
      </c>
      <c r="E31" s="193" t="s">
        <v>69</v>
      </c>
      <c r="F31" s="194"/>
      <c r="G31" s="194">
        <v>0.75</v>
      </c>
      <c r="H31" s="194">
        <v>0.75</v>
      </c>
      <c r="I31" s="194"/>
      <c r="J31" s="194"/>
      <c r="K31" s="194"/>
      <c r="L31" s="194"/>
      <c r="M31" s="194"/>
      <c r="N31" s="194"/>
      <c r="O31" s="194"/>
      <c r="P31" s="194"/>
      <c r="Q31" s="194"/>
      <c r="R31" s="194"/>
      <c r="S31" s="195" t="s">
        <v>164</v>
      </c>
      <c r="T31" s="259"/>
      <c r="U31" s="259"/>
    </row>
    <row r="32" spans="1:21" s="196" customFormat="1" ht="15" customHeight="1">
      <c r="A32" s="285"/>
      <c r="B32" s="288"/>
      <c r="C32" s="285"/>
      <c r="D32" s="285"/>
      <c r="E32" s="193" t="s">
        <v>68</v>
      </c>
      <c r="F32" s="194"/>
      <c r="G32" s="194"/>
      <c r="H32" s="194"/>
      <c r="I32" s="194"/>
      <c r="J32" s="194"/>
      <c r="K32" s="194"/>
      <c r="L32" s="194"/>
      <c r="M32" s="194"/>
      <c r="N32" s="194"/>
      <c r="O32" s="194"/>
      <c r="P32" s="194"/>
      <c r="Q32" s="194"/>
      <c r="R32" s="194"/>
      <c r="S32" s="197" t="s">
        <v>185</v>
      </c>
      <c r="T32" s="259"/>
      <c r="U32" s="259"/>
    </row>
    <row r="33" spans="1:21" s="196" customFormat="1" ht="15" customHeight="1">
      <c r="A33" s="285"/>
      <c r="B33" s="288"/>
      <c r="C33" s="285"/>
      <c r="D33" s="285"/>
      <c r="E33" s="193" t="s">
        <v>66</v>
      </c>
      <c r="F33" s="194"/>
      <c r="G33" s="194"/>
      <c r="H33" s="194"/>
      <c r="I33" s="194"/>
      <c r="J33" s="194"/>
      <c r="K33" s="194"/>
      <c r="L33" s="194"/>
      <c r="M33" s="194"/>
      <c r="N33" s="194"/>
      <c r="O33" s="194"/>
      <c r="P33" s="194"/>
      <c r="Q33" s="194"/>
      <c r="R33" s="194"/>
      <c r="S33" s="197" t="s">
        <v>169</v>
      </c>
      <c r="T33" s="259"/>
      <c r="U33" s="259"/>
    </row>
    <row r="34" spans="1:21" s="196" customFormat="1" ht="15" customHeight="1">
      <c r="A34" s="286"/>
      <c r="B34" s="288"/>
      <c r="C34" s="285"/>
      <c r="D34" s="285"/>
      <c r="E34" s="193" t="s">
        <v>166</v>
      </c>
      <c r="F34" s="194"/>
      <c r="G34" s="194"/>
      <c r="H34" s="194"/>
      <c r="I34" s="194"/>
      <c r="J34" s="194"/>
      <c r="K34" s="194"/>
      <c r="L34" s="194"/>
      <c r="M34" s="194"/>
      <c r="N34" s="194"/>
      <c r="O34" s="194"/>
      <c r="P34" s="194"/>
      <c r="Q34" s="194"/>
      <c r="R34" s="194"/>
      <c r="S34" s="197" t="s">
        <v>167</v>
      </c>
      <c r="T34" s="259"/>
      <c r="U34" s="259"/>
    </row>
    <row r="35" spans="1:21" s="196" customFormat="1" ht="15" customHeight="1">
      <c r="A35" s="285"/>
      <c r="B35" s="288"/>
      <c r="C35" s="285"/>
      <c r="D35" s="285"/>
      <c r="E35" s="193" t="s">
        <v>65</v>
      </c>
      <c r="F35" s="194"/>
      <c r="G35" s="194">
        <f>SUM(G31:G34)</f>
        <v>0.75</v>
      </c>
      <c r="H35" s="194">
        <f>SUM(H31:H34)</f>
        <v>0.75</v>
      </c>
      <c r="I35" s="194"/>
      <c r="J35" s="194"/>
      <c r="K35" s="194"/>
      <c r="L35" s="194"/>
      <c r="M35" s="194"/>
      <c r="N35" s="194"/>
      <c r="O35" s="194"/>
      <c r="P35" s="194"/>
      <c r="Q35" s="194"/>
      <c r="R35" s="194"/>
      <c r="S35" s="197" t="s">
        <v>168</v>
      </c>
      <c r="T35" s="259"/>
      <c r="U35" s="259"/>
    </row>
    <row r="36" spans="1:21" s="196" customFormat="1" ht="15" customHeight="1">
      <c r="A36" s="285"/>
      <c r="B36" s="288"/>
      <c r="C36" s="285"/>
      <c r="D36" s="285"/>
      <c r="E36" s="198" t="s">
        <v>64</v>
      </c>
      <c r="F36" s="199"/>
      <c r="G36" s="199">
        <f>IF($D31=0,0,(G35*1)+((($D31-1)*G35)*80%))</f>
        <v>0.75</v>
      </c>
      <c r="H36" s="199">
        <f>IF($D31=0,0,(H35*1)+((($D31-1)*H35)*80%))</f>
        <v>0.75</v>
      </c>
      <c r="I36" s="199"/>
      <c r="J36" s="199"/>
      <c r="K36" s="199"/>
      <c r="L36" s="199"/>
      <c r="M36" s="199"/>
      <c r="N36" s="199"/>
      <c r="O36" s="199"/>
      <c r="P36" s="199"/>
      <c r="Q36" s="199"/>
      <c r="R36" s="199"/>
      <c r="S36" s="200"/>
      <c r="T36" s="259"/>
      <c r="U36" s="259"/>
    </row>
    <row r="37" spans="1:21" s="196" customFormat="1" ht="13.5" customHeight="1">
      <c r="A37" s="285">
        <f t="shared" si="0"/>
        <v>6</v>
      </c>
      <c r="B37" s="288" t="s">
        <v>140</v>
      </c>
      <c r="C37" s="285" t="s">
        <v>70</v>
      </c>
      <c r="D37" s="285">
        <v>7</v>
      </c>
      <c r="E37" s="193" t="s">
        <v>69</v>
      </c>
      <c r="F37" s="194"/>
      <c r="G37" s="194">
        <v>0.46</v>
      </c>
      <c r="H37" s="194">
        <v>0.63</v>
      </c>
      <c r="I37" s="194">
        <v>0.63</v>
      </c>
      <c r="J37" s="194"/>
      <c r="K37" s="194"/>
      <c r="L37" s="194"/>
      <c r="M37" s="194"/>
      <c r="N37" s="194"/>
      <c r="O37" s="194"/>
      <c r="P37" s="194"/>
      <c r="Q37" s="194"/>
      <c r="R37" s="194"/>
      <c r="S37" s="195" t="s">
        <v>75</v>
      </c>
      <c r="T37" s="260"/>
      <c r="U37" s="260"/>
    </row>
    <row r="38" spans="1:21" s="196" customFormat="1" ht="13.5" customHeight="1">
      <c r="A38" s="285"/>
      <c r="B38" s="288"/>
      <c r="C38" s="285"/>
      <c r="D38" s="285"/>
      <c r="E38" s="193" t="s">
        <v>68</v>
      </c>
      <c r="F38" s="194"/>
      <c r="G38" s="194"/>
      <c r="H38" s="194"/>
      <c r="I38" s="194"/>
      <c r="J38" s="194"/>
      <c r="K38" s="194"/>
      <c r="L38" s="194"/>
      <c r="M38" s="194"/>
      <c r="N38" s="194"/>
      <c r="O38" s="194"/>
      <c r="P38" s="194"/>
      <c r="Q38" s="194"/>
      <c r="R38" s="194"/>
      <c r="S38" s="197" t="s">
        <v>74</v>
      </c>
      <c r="T38" s="260"/>
      <c r="U38" s="260"/>
    </row>
    <row r="39" spans="1:21" s="196" customFormat="1" ht="13.5" customHeight="1">
      <c r="A39" s="285"/>
      <c r="B39" s="288"/>
      <c r="C39" s="285"/>
      <c r="D39" s="285"/>
      <c r="E39" s="193" t="s">
        <v>66</v>
      </c>
      <c r="F39" s="194">
        <v>0.4</v>
      </c>
      <c r="G39" s="194">
        <v>0.33</v>
      </c>
      <c r="H39" s="194"/>
      <c r="I39" s="194"/>
      <c r="J39" s="194"/>
      <c r="K39" s="194"/>
      <c r="L39" s="194"/>
      <c r="M39" s="194"/>
      <c r="N39" s="194"/>
      <c r="O39" s="194"/>
      <c r="P39" s="194"/>
      <c r="Q39" s="194"/>
      <c r="R39" s="194"/>
      <c r="S39" s="197" t="s">
        <v>170</v>
      </c>
      <c r="T39" s="260"/>
      <c r="U39" s="260"/>
    </row>
    <row r="40" spans="1:21" s="196" customFormat="1" ht="13.5" customHeight="1">
      <c r="A40" s="286"/>
      <c r="B40" s="288"/>
      <c r="C40" s="285"/>
      <c r="D40" s="285"/>
      <c r="E40" s="193" t="s">
        <v>71</v>
      </c>
      <c r="F40" s="194">
        <v>0.65</v>
      </c>
      <c r="G40" s="194">
        <v>0.52</v>
      </c>
      <c r="H40" s="194"/>
      <c r="I40" s="194"/>
      <c r="J40" s="194"/>
      <c r="K40" s="194"/>
      <c r="L40" s="194"/>
      <c r="M40" s="194"/>
      <c r="N40" s="194"/>
      <c r="O40" s="194"/>
      <c r="P40" s="194"/>
      <c r="Q40" s="194"/>
      <c r="R40" s="194"/>
      <c r="S40" s="197" t="s">
        <v>167</v>
      </c>
      <c r="T40" s="260"/>
      <c r="U40" s="260"/>
    </row>
    <row r="41" spans="1:21" s="196" customFormat="1" ht="13.5" customHeight="1">
      <c r="A41" s="285"/>
      <c r="B41" s="288"/>
      <c r="C41" s="285"/>
      <c r="D41" s="285"/>
      <c r="E41" s="193" t="s">
        <v>65</v>
      </c>
      <c r="F41" s="194">
        <f>SUM(F37:F40)</f>
        <v>1.05</v>
      </c>
      <c r="G41" s="194">
        <f>SUM(G37:G40)</f>
        <v>1.31</v>
      </c>
      <c r="H41" s="194">
        <f>SUM(H37:H40)</f>
        <v>0.63</v>
      </c>
      <c r="I41" s="194">
        <f>SUM(I37:I40)</f>
        <v>0.63</v>
      </c>
      <c r="J41" s="194"/>
      <c r="K41" s="194"/>
      <c r="L41" s="194"/>
      <c r="M41" s="194"/>
      <c r="N41" s="194"/>
      <c r="O41" s="194"/>
      <c r="P41" s="194"/>
      <c r="Q41" s="194"/>
      <c r="R41" s="194"/>
      <c r="S41" s="197" t="s">
        <v>168</v>
      </c>
      <c r="T41" s="260"/>
      <c r="U41" s="260"/>
    </row>
    <row r="42" spans="1:21" s="196" customFormat="1" ht="13.5" customHeight="1">
      <c r="A42" s="285"/>
      <c r="B42" s="288"/>
      <c r="C42" s="285"/>
      <c r="D42" s="285"/>
      <c r="E42" s="198" t="s">
        <v>64</v>
      </c>
      <c r="F42" s="199">
        <f>IF($D37=0,0,(F41*1)+((($D37-1)*F41)*80%))</f>
        <v>6.0900000000000007</v>
      </c>
      <c r="G42" s="199">
        <f>IF($D37=0,0,(G41*1)+((($D37-1)*G41)*80%))</f>
        <v>7.5980000000000008</v>
      </c>
      <c r="H42" s="199">
        <f>IF($D37=0,0,(H41*1)+((($D37-1)*H41)*80%))</f>
        <v>3.6540000000000004</v>
      </c>
      <c r="I42" s="199">
        <f>IF($D37=0,0,(I41*1)+((($D37-1)*I41)*80%))</f>
        <v>3.6540000000000004</v>
      </c>
      <c r="J42" s="199"/>
      <c r="K42" s="199"/>
      <c r="L42" s="199"/>
      <c r="M42" s="199"/>
      <c r="N42" s="199"/>
      <c r="O42" s="199"/>
      <c r="P42" s="199"/>
      <c r="Q42" s="199"/>
      <c r="R42" s="199"/>
      <c r="S42" s="210"/>
      <c r="T42" s="260"/>
      <c r="U42" s="260"/>
    </row>
    <row r="43" spans="1:21" s="196" customFormat="1" ht="15" customHeight="1">
      <c r="A43" s="285">
        <f t="shared" si="0"/>
        <v>7</v>
      </c>
      <c r="B43" s="287" t="s">
        <v>141</v>
      </c>
      <c r="C43" s="285" t="s">
        <v>70</v>
      </c>
      <c r="D43" s="285">
        <v>2</v>
      </c>
      <c r="E43" s="193" t="s">
        <v>69</v>
      </c>
      <c r="F43" s="194"/>
      <c r="G43" s="194">
        <v>0.19</v>
      </c>
      <c r="H43" s="194">
        <v>0.19</v>
      </c>
      <c r="I43" s="194"/>
      <c r="J43" s="194"/>
      <c r="K43" s="194"/>
      <c r="L43" s="194"/>
      <c r="M43" s="194"/>
      <c r="N43" s="194"/>
      <c r="O43" s="194"/>
      <c r="P43" s="194"/>
      <c r="Q43" s="194"/>
      <c r="R43" s="194"/>
      <c r="S43" s="195" t="s">
        <v>164</v>
      </c>
      <c r="T43" s="259"/>
      <c r="U43" s="259"/>
    </row>
    <row r="44" spans="1:21" s="196" customFormat="1" ht="15" customHeight="1">
      <c r="A44" s="285"/>
      <c r="B44" s="288"/>
      <c r="C44" s="285"/>
      <c r="D44" s="285"/>
      <c r="E44" s="193" t="s">
        <v>68</v>
      </c>
      <c r="F44" s="194"/>
      <c r="G44" s="194"/>
      <c r="H44" s="194"/>
      <c r="I44" s="194"/>
      <c r="J44" s="194"/>
      <c r="K44" s="194"/>
      <c r="L44" s="194"/>
      <c r="M44" s="194"/>
      <c r="N44" s="194"/>
      <c r="O44" s="194"/>
      <c r="P44" s="194"/>
      <c r="Q44" s="194"/>
      <c r="R44" s="194"/>
      <c r="S44" s="197" t="s">
        <v>185</v>
      </c>
      <c r="T44" s="259"/>
      <c r="U44" s="259"/>
    </row>
    <row r="45" spans="1:21" s="196" customFormat="1" ht="15" customHeight="1">
      <c r="A45" s="285"/>
      <c r="B45" s="288"/>
      <c r="C45" s="285"/>
      <c r="D45" s="285"/>
      <c r="E45" s="193" t="s">
        <v>66</v>
      </c>
      <c r="F45" s="194"/>
      <c r="G45" s="194"/>
      <c r="H45" s="194"/>
      <c r="I45" s="194"/>
      <c r="J45" s="194"/>
      <c r="K45" s="194"/>
      <c r="L45" s="194"/>
      <c r="M45" s="194"/>
      <c r="N45" s="194"/>
      <c r="O45" s="194"/>
      <c r="P45" s="194"/>
      <c r="Q45" s="194"/>
      <c r="R45" s="194"/>
      <c r="S45" s="197" t="s">
        <v>171</v>
      </c>
      <c r="T45" s="259"/>
      <c r="U45" s="259"/>
    </row>
    <row r="46" spans="1:21" s="196" customFormat="1" ht="15" customHeight="1">
      <c r="A46" s="286"/>
      <c r="B46" s="288"/>
      <c r="C46" s="285"/>
      <c r="D46" s="285"/>
      <c r="E46" s="193" t="s">
        <v>166</v>
      </c>
      <c r="F46" s="194"/>
      <c r="G46" s="194"/>
      <c r="H46" s="194"/>
      <c r="I46" s="194"/>
      <c r="J46" s="194"/>
      <c r="K46" s="194"/>
      <c r="L46" s="194"/>
      <c r="M46" s="194"/>
      <c r="N46" s="194"/>
      <c r="O46" s="194"/>
      <c r="P46" s="194"/>
      <c r="Q46" s="194"/>
      <c r="R46" s="194"/>
      <c r="S46" s="197" t="s">
        <v>167</v>
      </c>
      <c r="T46" s="259"/>
      <c r="U46" s="259"/>
    </row>
    <row r="47" spans="1:21" s="196" customFormat="1" ht="15" customHeight="1">
      <c r="A47" s="285"/>
      <c r="B47" s="288"/>
      <c r="C47" s="285"/>
      <c r="D47" s="285"/>
      <c r="E47" s="193" t="s">
        <v>65</v>
      </c>
      <c r="F47" s="194"/>
      <c r="G47" s="194">
        <f>SUM(G43:G46)</f>
        <v>0.19</v>
      </c>
      <c r="H47" s="194">
        <f>SUM(H43:H46)</f>
        <v>0.19</v>
      </c>
      <c r="I47" s="194"/>
      <c r="J47" s="194"/>
      <c r="K47" s="194"/>
      <c r="L47" s="194"/>
      <c r="M47" s="194"/>
      <c r="N47" s="194"/>
      <c r="O47" s="194"/>
      <c r="P47" s="194"/>
      <c r="Q47" s="194"/>
      <c r="R47" s="194"/>
      <c r="S47" s="197" t="s">
        <v>168</v>
      </c>
      <c r="T47" s="259"/>
      <c r="U47" s="259"/>
    </row>
    <row r="48" spans="1:21" s="196" customFormat="1" ht="15" customHeight="1">
      <c r="A48" s="285"/>
      <c r="B48" s="288"/>
      <c r="C48" s="285"/>
      <c r="D48" s="285"/>
      <c r="E48" s="198" t="s">
        <v>64</v>
      </c>
      <c r="F48" s="199"/>
      <c r="G48" s="199">
        <f>IF($D43=0,0,(G47*1)+((($D43-1)*G47)*80%))</f>
        <v>0.34200000000000003</v>
      </c>
      <c r="H48" s="199">
        <f>IF($D43=0,0,(H47*1)+((($D43-1)*H47)*80%))</f>
        <v>0.34200000000000003</v>
      </c>
      <c r="I48" s="199"/>
      <c r="J48" s="199"/>
      <c r="K48" s="199"/>
      <c r="L48" s="199"/>
      <c r="M48" s="199"/>
      <c r="N48" s="199"/>
      <c r="O48" s="199"/>
      <c r="P48" s="199"/>
      <c r="Q48" s="199"/>
      <c r="R48" s="199"/>
      <c r="S48" s="200"/>
      <c r="T48" s="259"/>
      <c r="U48" s="259"/>
    </row>
    <row r="49" spans="1:21" s="196" customFormat="1" ht="15" customHeight="1">
      <c r="A49" s="285">
        <f t="shared" si="0"/>
        <v>8</v>
      </c>
      <c r="B49" s="287" t="s">
        <v>143</v>
      </c>
      <c r="C49" s="285" t="s">
        <v>70</v>
      </c>
      <c r="D49" s="285">
        <v>7</v>
      </c>
      <c r="E49" s="193" t="s">
        <v>69</v>
      </c>
      <c r="F49" s="194"/>
      <c r="G49" s="194">
        <v>0.56999999999999995</v>
      </c>
      <c r="H49" s="194">
        <v>0.56999999999999995</v>
      </c>
      <c r="I49" s="194"/>
      <c r="J49" s="194"/>
      <c r="K49" s="194"/>
      <c r="L49" s="194"/>
      <c r="M49" s="194"/>
      <c r="N49" s="194"/>
      <c r="O49" s="194"/>
      <c r="P49" s="194"/>
      <c r="Q49" s="194"/>
      <c r="R49" s="194"/>
      <c r="S49" s="195" t="s">
        <v>164</v>
      </c>
      <c r="T49" s="259"/>
      <c r="U49" s="259" t="s">
        <v>172</v>
      </c>
    </row>
    <row r="50" spans="1:21" s="196" customFormat="1" ht="15" customHeight="1">
      <c r="A50" s="285"/>
      <c r="B50" s="288"/>
      <c r="C50" s="285"/>
      <c r="D50" s="285"/>
      <c r="E50" s="193" t="s">
        <v>68</v>
      </c>
      <c r="F50" s="194"/>
      <c r="G50" s="194"/>
      <c r="H50" s="194"/>
      <c r="I50" s="194"/>
      <c r="J50" s="194"/>
      <c r="K50" s="194"/>
      <c r="L50" s="194"/>
      <c r="M50" s="194"/>
      <c r="N50" s="194"/>
      <c r="O50" s="194"/>
      <c r="P50" s="194"/>
      <c r="Q50" s="194"/>
      <c r="R50" s="194"/>
      <c r="S50" s="197" t="s">
        <v>185</v>
      </c>
      <c r="T50" s="259"/>
      <c r="U50" s="259"/>
    </row>
    <row r="51" spans="1:21" s="196" customFormat="1" ht="15" customHeight="1">
      <c r="A51" s="285"/>
      <c r="B51" s="288"/>
      <c r="C51" s="285"/>
      <c r="D51" s="285"/>
      <c r="E51" s="193" t="s">
        <v>66</v>
      </c>
      <c r="F51" s="194"/>
      <c r="G51" s="194"/>
      <c r="H51" s="194"/>
      <c r="I51" s="194"/>
      <c r="J51" s="194"/>
      <c r="K51" s="194"/>
      <c r="L51" s="194"/>
      <c r="M51" s="194"/>
      <c r="N51" s="194"/>
      <c r="O51" s="194"/>
      <c r="P51" s="194"/>
      <c r="Q51" s="194"/>
      <c r="R51" s="194"/>
      <c r="S51" s="197" t="s">
        <v>173</v>
      </c>
      <c r="T51" s="259"/>
      <c r="U51" s="259"/>
    </row>
    <row r="52" spans="1:21" s="196" customFormat="1" ht="15" customHeight="1">
      <c r="A52" s="286"/>
      <c r="B52" s="288"/>
      <c r="C52" s="285"/>
      <c r="D52" s="285"/>
      <c r="E52" s="193" t="s">
        <v>166</v>
      </c>
      <c r="F52" s="194"/>
      <c r="G52" s="194"/>
      <c r="H52" s="194"/>
      <c r="I52" s="194"/>
      <c r="J52" s="194"/>
      <c r="K52" s="194"/>
      <c r="L52" s="194"/>
      <c r="M52" s="194"/>
      <c r="N52" s="194"/>
      <c r="O52" s="194"/>
      <c r="P52" s="194"/>
      <c r="Q52" s="194"/>
      <c r="R52" s="194"/>
      <c r="S52" s="197" t="s">
        <v>167</v>
      </c>
      <c r="T52" s="259"/>
      <c r="U52" s="259"/>
    </row>
    <row r="53" spans="1:21" s="196" customFormat="1" ht="15" customHeight="1">
      <c r="A53" s="285"/>
      <c r="B53" s="288"/>
      <c r="C53" s="285"/>
      <c r="D53" s="285"/>
      <c r="E53" s="193" t="s">
        <v>65</v>
      </c>
      <c r="F53" s="194"/>
      <c r="G53" s="194">
        <f>SUM(G49:G52)</f>
        <v>0.56999999999999995</v>
      </c>
      <c r="H53" s="194">
        <f>SUM(H49:H52)</f>
        <v>0.56999999999999995</v>
      </c>
      <c r="I53" s="194"/>
      <c r="J53" s="194"/>
      <c r="K53" s="194"/>
      <c r="L53" s="194"/>
      <c r="M53" s="194"/>
      <c r="N53" s="194"/>
      <c r="O53" s="194"/>
      <c r="P53" s="194"/>
      <c r="Q53" s="194"/>
      <c r="R53" s="194"/>
      <c r="S53" s="197" t="s">
        <v>168</v>
      </c>
      <c r="T53" s="259"/>
      <c r="U53" s="259"/>
    </row>
    <row r="54" spans="1:21" s="196" customFormat="1" ht="15" customHeight="1">
      <c r="A54" s="285"/>
      <c r="B54" s="288"/>
      <c r="C54" s="285"/>
      <c r="D54" s="285"/>
      <c r="E54" s="198" t="s">
        <v>64</v>
      </c>
      <c r="F54" s="199"/>
      <c r="G54" s="199">
        <f>IF($D49=0,0,(G53*1)+((($D49-1)*G53)*80%))</f>
        <v>3.306</v>
      </c>
      <c r="H54" s="199">
        <f>IF($D49=0,0,(H53*1)+((($D49-1)*H53)*80%))</f>
        <v>3.306</v>
      </c>
      <c r="I54" s="199"/>
      <c r="J54" s="199"/>
      <c r="K54" s="199"/>
      <c r="L54" s="199"/>
      <c r="M54" s="199"/>
      <c r="N54" s="199"/>
      <c r="O54" s="199"/>
      <c r="P54" s="199"/>
      <c r="Q54" s="199"/>
      <c r="R54" s="199"/>
      <c r="S54" s="200"/>
      <c r="T54" s="259"/>
      <c r="U54" s="259"/>
    </row>
    <row r="55" spans="1:21" s="196" customFormat="1" ht="15" customHeight="1">
      <c r="A55" s="285">
        <f t="shared" si="0"/>
        <v>9</v>
      </c>
      <c r="B55" s="287" t="s">
        <v>149</v>
      </c>
      <c r="C55" s="285" t="s">
        <v>70</v>
      </c>
      <c r="D55" s="285">
        <v>4</v>
      </c>
      <c r="E55" s="193" t="s">
        <v>69</v>
      </c>
      <c r="F55" s="194"/>
      <c r="G55" s="194">
        <v>0.57999999999999996</v>
      </c>
      <c r="H55" s="194">
        <v>0.57999999999999996</v>
      </c>
      <c r="I55" s="194"/>
      <c r="J55" s="194"/>
      <c r="K55" s="194"/>
      <c r="L55" s="194"/>
      <c r="M55" s="194"/>
      <c r="N55" s="194"/>
      <c r="O55" s="194"/>
      <c r="P55" s="194"/>
      <c r="Q55" s="194"/>
      <c r="R55" s="194"/>
      <c r="S55" s="195" t="s">
        <v>164</v>
      </c>
      <c r="T55" s="259"/>
      <c r="U55" s="259"/>
    </row>
    <row r="56" spans="1:21" s="196" customFormat="1" ht="15" customHeight="1">
      <c r="A56" s="285"/>
      <c r="B56" s="288"/>
      <c r="C56" s="285"/>
      <c r="D56" s="285"/>
      <c r="E56" s="193" t="s">
        <v>68</v>
      </c>
      <c r="F56" s="194"/>
      <c r="G56" s="194"/>
      <c r="H56" s="194"/>
      <c r="I56" s="194"/>
      <c r="J56" s="194"/>
      <c r="K56" s="194"/>
      <c r="L56" s="194"/>
      <c r="M56" s="194"/>
      <c r="N56" s="194"/>
      <c r="O56" s="194"/>
      <c r="P56" s="194"/>
      <c r="Q56" s="194"/>
      <c r="R56" s="194"/>
      <c r="S56" s="197" t="s">
        <v>185</v>
      </c>
      <c r="T56" s="259"/>
      <c r="U56" s="259"/>
    </row>
    <row r="57" spans="1:21" s="196" customFormat="1" ht="15" customHeight="1">
      <c r="A57" s="285"/>
      <c r="B57" s="288"/>
      <c r="C57" s="285"/>
      <c r="D57" s="285"/>
      <c r="E57" s="193" t="s">
        <v>66</v>
      </c>
      <c r="F57" s="194"/>
      <c r="G57" s="194"/>
      <c r="H57" s="194"/>
      <c r="I57" s="194"/>
      <c r="J57" s="194"/>
      <c r="K57" s="194"/>
      <c r="L57" s="194"/>
      <c r="M57" s="194"/>
      <c r="N57" s="194"/>
      <c r="O57" s="194"/>
      <c r="P57" s="194"/>
      <c r="Q57" s="194"/>
      <c r="R57" s="194"/>
      <c r="S57" s="197" t="s">
        <v>187</v>
      </c>
      <c r="T57" s="259"/>
      <c r="U57" s="259"/>
    </row>
    <row r="58" spans="1:21" s="196" customFormat="1" ht="15" customHeight="1">
      <c r="A58" s="286"/>
      <c r="B58" s="288"/>
      <c r="C58" s="285"/>
      <c r="D58" s="285"/>
      <c r="E58" s="193" t="s">
        <v>166</v>
      </c>
      <c r="F58" s="194"/>
      <c r="G58" s="194"/>
      <c r="H58" s="194"/>
      <c r="I58" s="194"/>
      <c r="J58" s="194"/>
      <c r="K58" s="194"/>
      <c r="L58" s="194"/>
      <c r="M58" s="194"/>
      <c r="N58" s="194"/>
      <c r="O58" s="194"/>
      <c r="P58" s="194"/>
      <c r="Q58" s="194"/>
      <c r="R58" s="194"/>
      <c r="S58" s="197" t="s">
        <v>167</v>
      </c>
      <c r="T58" s="259"/>
      <c r="U58" s="259"/>
    </row>
    <row r="59" spans="1:21" s="196" customFormat="1" ht="15" customHeight="1">
      <c r="A59" s="285"/>
      <c r="B59" s="288"/>
      <c r="C59" s="285"/>
      <c r="D59" s="285"/>
      <c r="E59" s="193" t="s">
        <v>65</v>
      </c>
      <c r="F59" s="194"/>
      <c r="G59" s="194">
        <f>SUM(G55:G58)</f>
        <v>0.57999999999999996</v>
      </c>
      <c r="H59" s="194">
        <f>SUM(H55:H58)</f>
        <v>0.57999999999999996</v>
      </c>
      <c r="I59" s="194"/>
      <c r="J59" s="194"/>
      <c r="K59" s="194"/>
      <c r="L59" s="194"/>
      <c r="M59" s="194"/>
      <c r="N59" s="194"/>
      <c r="O59" s="194"/>
      <c r="P59" s="194"/>
      <c r="Q59" s="194"/>
      <c r="R59" s="194"/>
      <c r="S59" s="197" t="s">
        <v>168</v>
      </c>
      <c r="T59" s="259"/>
      <c r="U59" s="259"/>
    </row>
    <row r="60" spans="1:21" s="196" customFormat="1" ht="15" customHeight="1">
      <c r="A60" s="285"/>
      <c r="B60" s="288"/>
      <c r="C60" s="285"/>
      <c r="D60" s="285"/>
      <c r="E60" s="198" t="s">
        <v>64</v>
      </c>
      <c r="F60" s="199"/>
      <c r="G60" s="199">
        <f>IF($D55=0,0,(G59*1)+((($D55-1)*G59)*80%))</f>
        <v>1.972</v>
      </c>
      <c r="H60" s="199">
        <f>IF($D55=0,0,(H59*1)+((($D55-1)*H59)*80%))</f>
        <v>1.972</v>
      </c>
      <c r="I60" s="199"/>
      <c r="J60" s="199"/>
      <c r="K60" s="199"/>
      <c r="L60" s="199"/>
      <c r="M60" s="199"/>
      <c r="N60" s="199"/>
      <c r="O60" s="199"/>
      <c r="P60" s="199"/>
      <c r="Q60" s="199"/>
      <c r="R60" s="199"/>
      <c r="S60" s="200"/>
      <c r="T60" s="259"/>
      <c r="U60" s="259"/>
    </row>
    <row r="61" spans="1:21" s="196" customFormat="1" ht="15" customHeight="1">
      <c r="A61" s="285">
        <f t="shared" si="0"/>
        <v>10</v>
      </c>
      <c r="B61" s="287" t="s">
        <v>174</v>
      </c>
      <c r="C61" s="285" t="s">
        <v>70</v>
      </c>
      <c r="D61" s="285">
        <v>5</v>
      </c>
      <c r="E61" s="193" t="s">
        <v>69</v>
      </c>
      <c r="F61" s="194"/>
      <c r="G61" s="194">
        <f>0.27</f>
        <v>0.27</v>
      </c>
      <c r="H61" s="194">
        <f>0.27</f>
        <v>0.27</v>
      </c>
      <c r="I61" s="194"/>
      <c r="J61" s="194"/>
      <c r="K61" s="194"/>
      <c r="L61" s="194"/>
      <c r="M61" s="194"/>
      <c r="N61" s="194"/>
      <c r="O61" s="194"/>
      <c r="P61" s="194"/>
      <c r="Q61" s="194"/>
      <c r="R61" s="194"/>
      <c r="S61" s="195" t="s">
        <v>164</v>
      </c>
      <c r="T61" s="259"/>
      <c r="U61" s="259"/>
    </row>
    <row r="62" spans="1:21" s="196" customFormat="1" ht="15" customHeight="1">
      <c r="A62" s="285"/>
      <c r="B62" s="288"/>
      <c r="C62" s="285"/>
      <c r="D62" s="285"/>
      <c r="E62" s="193" t="s">
        <v>68</v>
      </c>
      <c r="F62" s="194"/>
      <c r="G62" s="194"/>
      <c r="H62" s="194"/>
      <c r="I62" s="194"/>
      <c r="J62" s="194"/>
      <c r="K62" s="194"/>
      <c r="L62" s="194"/>
      <c r="M62" s="194"/>
      <c r="N62" s="194"/>
      <c r="O62" s="194"/>
      <c r="P62" s="194"/>
      <c r="Q62" s="194"/>
      <c r="R62" s="194"/>
      <c r="S62" s="197" t="s">
        <v>185</v>
      </c>
      <c r="T62" s="259"/>
      <c r="U62" s="259"/>
    </row>
    <row r="63" spans="1:21" s="196" customFormat="1" ht="15" customHeight="1">
      <c r="A63" s="285"/>
      <c r="B63" s="288"/>
      <c r="C63" s="285"/>
      <c r="D63" s="285"/>
      <c r="E63" s="193" t="s">
        <v>66</v>
      </c>
      <c r="F63" s="194"/>
      <c r="G63" s="194"/>
      <c r="H63" s="194"/>
      <c r="I63" s="194"/>
      <c r="J63" s="194"/>
      <c r="K63" s="194"/>
      <c r="L63" s="194"/>
      <c r="M63" s="194"/>
      <c r="N63" s="194"/>
      <c r="O63" s="194"/>
      <c r="P63" s="194"/>
      <c r="Q63" s="194"/>
      <c r="R63" s="194"/>
      <c r="S63" s="197" t="s">
        <v>175</v>
      </c>
      <c r="T63" s="259"/>
      <c r="U63" s="259"/>
    </row>
    <row r="64" spans="1:21" s="196" customFormat="1" ht="15" customHeight="1">
      <c r="A64" s="286"/>
      <c r="B64" s="288"/>
      <c r="C64" s="285"/>
      <c r="D64" s="285"/>
      <c r="E64" s="193" t="s">
        <v>166</v>
      </c>
      <c r="F64" s="194"/>
      <c r="G64" s="194"/>
      <c r="H64" s="194"/>
      <c r="I64" s="194"/>
      <c r="J64" s="194"/>
      <c r="K64" s="194"/>
      <c r="L64" s="194"/>
      <c r="M64" s="194"/>
      <c r="N64" s="194"/>
      <c r="O64" s="194"/>
      <c r="P64" s="194"/>
      <c r="Q64" s="194"/>
      <c r="R64" s="194"/>
      <c r="S64" s="197" t="s">
        <v>167</v>
      </c>
      <c r="T64" s="259"/>
      <c r="U64" s="259"/>
    </row>
    <row r="65" spans="1:21" s="196" customFormat="1" ht="15" customHeight="1">
      <c r="A65" s="285"/>
      <c r="B65" s="288"/>
      <c r="C65" s="285"/>
      <c r="D65" s="285"/>
      <c r="E65" s="193" t="s">
        <v>65</v>
      </c>
      <c r="F65" s="194"/>
      <c r="G65" s="194">
        <f>SUM(G61:G64)</f>
        <v>0.27</v>
      </c>
      <c r="H65" s="194">
        <f>SUM(H61:H64)</f>
        <v>0.27</v>
      </c>
      <c r="I65" s="194"/>
      <c r="J65" s="194"/>
      <c r="K65" s="194"/>
      <c r="L65" s="194"/>
      <c r="M65" s="194"/>
      <c r="N65" s="194"/>
      <c r="O65" s="194"/>
      <c r="P65" s="194"/>
      <c r="Q65" s="194"/>
      <c r="R65" s="194"/>
      <c r="S65" s="197" t="s">
        <v>168</v>
      </c>
      <c r="T65" s="259"/>
      <c r="U65" s="259"/>
    </row>
    <row r="66" spans="1:21" s="196" customFormat="1" ht="15" customHeight="1">
      <c r="A66" s="285"/>
      <c r="B66" s="288"/>
      <c r="C66" s="285"/>
      <c r="D66" s="285"/>
      <c r="E66" s="198" t="s">
        <v>64</v>
      </c>
      <c r="F66" s="199"/>
      <c r="G66" s="199">
        <f>IF($D61=0,0,(G65*1)+((($D61-1)*G65)*80%))</f>
        <v>1.1340000000000001</v>
      </c>
      <c r="H66" s="199">
        <f>IF($D61=0,0,(H65*1)+((($D61-1)*H65)*80%))</f>
        <v>1.1340000000000001</v>
      </c>
      <c r="I66" s="199"/>
      <c r="J66" s="199"/>
      <c r="K66" s="199"/>
      <c r="L66" s="199"/>
      <c r="M66" s="199"/>
      <c r="N66" s="199"/>
      <c r="O66" s="199"/>
      <c r="P66" s="199"/>
      <c r="Q66" s="199"/>
      <c r="R66" s="199"/>
      <c r="S66" s="200"/>
      <c r="T66" s="259"/>
      <c r="U66" s="259"/>
    </row>
    <row r="67" spans="1:21" s="196" customFormat="1" ht="15" customHeight="1">
      <c r="A67" s="285">
        <f t="shared" si="0"/>
        <v>11</v>
      </c>
      <c r="B67" s="287" t="s">
        <v>176</v>
      </c>
      <c r="C67" s="285" t="s">
        <v>70</v>
      </c>
      <c r="D67" s="285">
        <v>1</v>
      </c>
      <c r="E67" s="193" t="s">
        <v>69</v>
      </c>
      <c r="F67" s="194"/>
      <c r="G67" s="194">
        <v>0.3</v>
      </c>
      <c r="H67" s="194">
        <v>0.3</v>
      </c>
      <c r="I67" s="194"/>
      <c r="J67" s="194"/>
      <c r="K67" s="194"/>
      <c r="L67" s="194"/>
      <c r="M67" s="194"/>
      <c r="N67" s="194"/>
      <c r="O67" s="194"/>
      <c r="P67" s="194"/>
      <c r="Q67" s="194"/>
      <c r="R67" s="194"/>
      <c r="S67" s="195" t="s">
        <v>81</v>
      </c>
      <c r="T67" s="259"/>
      <c r="U67" s="259"/>
    </row>
    <row r="68" spans="1:21" s="196" customFormat="1" ht="15" customHeight="1">
      <c r="A68" s="285"/>
      <c r="B68" s="288"/>
      <c r="C68" s="285"/>
      <c r="D68" s="285"/>
      <c r="E68" s="193" t="s">
        <v>68</v>
      </c>
      <c r="F68" s="194"/>
      <c r="G68" s="194"/>
      <c r="H68" s="194"/>
      <c r="I68" s="194"/>
      <c r="J68" s="194"/>
      <c r="K68" s="194"/>
      <c r="L68" s="194"/>
      <c r="M68" s="194"/>
      <c r="N68" s="194"/>
      <c r="O68" s="194"/>
      <c r="P68" s="194"/>
      <c r="Q68" s="194"/>
      <c r="R68" s="194"/>
      <c r="S68" s="197" t="s">
        <v>80</v>
      </c>
      <c r="T68" s="259"/>
      <c r="U68" s="259"/>
    </row>
    <row r="69" spans="1:21" s="196" customFormat="1" ht="15" customHeight="1">
      <c r="A69" s="285"/>
      <c r="B69" s="288"/>
      <c r="C69" s="285"/>
      <c r="D69" s="285"/>
      <c r="E69" s="193" t="s">
        <v>66</v>
      </c>
      <c r="F69" s="194"/>
      <c r="G69" s="194"/>
      <c r="H69" s="194"/>
      <c r="I69" s="194"/>
      <c r="J69" s="194"/>
      <c r="K69" s="194"/>
      <c r="L69" s="194"/>
      <c r="M69" s="194"/>
      <c r="N69" s="194"/>
      <c r="O69" s="194"/>
      <c r="P69" s="194"/>
      <c r="Q69" s="194"/>
      <c r="R69" s="194"/>
      <c r="S69" s="197" t="s">
        <v>177</v>
      </c>
      <c r="T69" s="259"/>
      <c r="U69" s="259"/>
    </row>
    <row r="70" spans="1:21" s="196" customFormat="1" ht="15" customHeight="1">
      <c r="A70" s="286"/>
      <c r="B70" s="288"/>
      <c r="C70" s="285"/>
      <c r="D70" s="285"/>
      <c r="E70" s="193" t="s">
        <v>166</v>
      </c>
      <c r="F70" s="194"/>
      <c r="G70" s="194"/>
      <c r="H70" s="194"/>
      <c r="I70" s="194"/>
      <c r="J70" s="194"/>
      <c r="K70" s="194"/>
      <c r="L70" s="194"/>
      <c r="M70" s="194"/>
      <c r="N70" s="194"/>
      <c r="O70" s="194"/>
      <c r="P70" s="194"/>
      <c r="Q70" s="194"/>
      <c r="R70" s="194"/>
      <c r="S70" s="197" t="s">
        <v>167</v>
      </c>
      <c r="T70" s="259"/>
      <c r="U70" s="259"/>
    </row>
    <row r="71" spans="1:21" s="196" customFormat="1" ht="15" customHeight="1">
      <c r="A71" s="285"/>
      <c r="B71" s="288"/>
      <c r="C71" s="285"/>
      <c r="D71" s="285"/>
      <c r="E71" s="193" t="s">
        <v>65</v>
      </c>
      <c r="F71" s="194"/>
      <c r="G71" s="194">
        <f>SUM(G67:G70)</f>
        <v>0.3</v>
      </c>
      <c r="H71" s="194">
        <f>SUM(H67:H70)</f>
        <v>0.3</v>
      </c>
      <c r="I71" s="194"/>
      <c r="J71" s="194"/>
      <c r="K71" s="194"/>
      <c r="L71" s="194"/>
      <c r="M71" s="194"/>
      <c r="N71" s="194"/>
      <c r="O71" s="194"/>
      <c r="P71" s="194"/>
      <c r="Q71" s="194"/>
      <c r="R71" s="194"/>
      <c r="S71" s="197" t="s">
        <v>168</v>
      </c>
      <c r="T71" s="259"/>
      <c r="U71" s="259"/>
    </row>
    <row r="72" spans="1:21" s="196" customFormat="1" ht="15" customHeight="1">
      <c r="A72" s="285"/>
      <c r="B72" s="288"/>
      <c r="C72" s="285"/>
      <c r="D72" s="285"/>
      <c r="E72" s="198" t="s">
        <v>64</v>
      </c>
      <c r="F72" s="199"/>
      <c r="G72" s="199">
        <f>IF($D67=0,0,(G71*1)+((($D67-1)*G71)*80%))</f>
        <v>0.3</v>
      </c>
      <c r="H72" s="199">
        <f>IF($D67=0,0,(H71*1)+((($D67-1)*H71)*80%))</f>
        <v>0.3</v>
      </c>
      <c r="I72" s="199"/>
      <c r="J72" s="199"/>
      <c r="K72" s="199"/>
      <c r="L72" s="199"/>
      <c r="M72" s="199"/>
      <c r="N72" s="199"/>
      <c r="O72" s="199"/>
      <c r="P72" s="199"/>
      <c r="Q72" s="199"/>
      <c r="R72" s="199"/>
      <c r="S72" s="200"/>
      <c r="T72" s="259"/>
      <c r="U72" s="259"/>
    </row>
    <row r="73" spans="1:21" s="196" customFormat="1" ht="13.5" customHeight="1">
      <c r="A73" s="285">
        <f t="shared" si="0"/>
        <v>12</v>
      </c>
      <c r="B73" s="288" t="s">
        <v>178</v>
      </c>
      <c r="C73" s="285" t="s">
        <v>70</v>
      </c>
      <c r="D73" s="285">
        <v>3</v>
      </c>
      <c r="E73" s="193" t="s">
        <v>69</v>
      </c>
      <c r="F73" s="194"/>
      <c r="G73" s="194">
        <v>0.2</v>
      </c>
      <c r="H73" s="194">
        <v>0.2</v>
      </c>
      <c r="I73" s="194"/>
      <c r="J73" s="194"/>
      <c r="K73" s="194"/>
      <c r="L73" s="194"/>
      <c r="M73" s="194"/>
      <c r="N73" s="194"/>
      <c r="O73" s="194"/>
      <c r="P73" s="194"/>
      <c r="Q73" s="209"/>
      <c r="R73" s="209"/>
      <c r="S73" s="195" t="s">
        <v>164</v>
      </c>
      <c r="T73" s="260"/>
      <c r="U73" s="260"/>
    </row>
    <row r="74" spans="1:21" s="196" customFormat="1" ht="13.5" customHeight="1">
      <c r="A74" s="285"/>
      <c r="B74" s="288"/>
      <c r="C74" s="285"/>
      <c r="D74" s="285"/>
      <c r="E74" s="193" t="s">
        <v>68</v>
      </c>
      <c r="F74" s="194"/>
      <c r="G74" s="194"/>
      <c r="H74" s="194"/>
      <c r="I74" s="194"/>
      <c r="J74" s="194"/>
      <c r="K74" s="194"/>
      <c r="L74" s="194"/>
      <c r="M74" s="194"/>
      <c r="N74" s="194"/>
      <c r="O74" s="194"/>
      <c r="P74" s="194"/>
      <c r="Q74" s="209"/>
      <c r="R74" s="209"/>
      <c r="S74" s="197" t="s">
        <v>341</v>
      </c>
      <c r="T74" s="260"/>
      <c r="U74" s="260"/>
    </row>
    <row r="75" spans="1:21" s="196" customFormat="1" ht="13.5" customHeight="1">
      <c r="A75" s="285"/>
      <c r="B75" s="288"/>
      <c r="C75" s="285"/>
      <c r="D75" s="285"/>
      <c r="E75" s="193" t="s">
        <v>66</v>
      </c>
      <c r="F75" s="194"/>
      <c r="G75" s="194"/>
      <c r="H75" s="194"/>
      <c r="I75" s="194"/>
      <c r="J75" s="194"/>
      <c r="K75" s="194"/>
      <c r="L75" s="194"/>
      <c r="M75" s="194"/>
      <c r="N75" s="194"/>
      <c r="O75" s="194"/>
      <c r="P75" s="194"/>
      <c r="Q75" s="209"/>
      <c r="R75" s="209"/>
      <c r="S75" s="197" t="s">
        <v>179</v>
      </c>
      <c r="T75" s="260"/>
      <c r="U75" s="260"/>
    </row>
    <row r="76" spans="1:21" s="196" customFormat="1" ht="13.5" customHeight="1">
      <c r="A76" s="286"/>
      <c r="B76" s="288"/>
      <c r="C76" s="285"/>
      <c r="D76" s="285"/>
      <c r="E76" s="193" t="s">
        <v>71</v>
      </c>
      <c r="F76" s="194"/>
      <c r="G76" s="194"/>
      <c r="H76" s="194"/>
      <c r="I76" s="194"/>
      <c r="J76" s="194"/>
      <c r="K76" s="194"/>
      <c r="L76" s="194"/>
      <c r="M76" s="194"/>
      <c r="N76" s="194"/>
      <c r="O76" s="194"/>
      <c r="P76" s="194"/>
      <c r="Q76" s="209"/>
      <c r="R76" s="209"/>
      <c r="S76" s="197" t="s">
        <v>167</v>
      </c>
      <c r="T76" s="260"/>
      <c r="U76" s="260"/>
    </row>
    <row r="77" spans="1:21" s="196" customFormat="1" ht="13.5" customHeight="1">
      <c r="A77" s="285"/>
      <c r="B77" s="288"/>
      <c r="C77" s="285"/>
      <c r="D77" s="285"/>
      <c r="E77" s="193" t="s">
        <v>65</v>
      </c>
      <c r="F77" s="194"/>
      <c r="G77" s="194">
        <f>SUM(G73:G76)</f>
        <v>0.2</v>
      </c>
      <c r="H77" s="194">
        <f>SUM(H73:H76)</f>
        <v>0.2</v>
      </c>
      <c r="I77" s="194"/>
      <c r="J77" s="194"/>
      <c r="K77" s="194"/>
      <c r="L77" s="194"/>
      <c r="M77" s="194"/>
      <c r="N77" s="194"/>
      <c r="O77" s="194"/>
      <c r="P77" s="194"/>
      <c r="Q77" s="194"/>
      <c r="R77" s="194"/>
      <c r="S77" s="197" t="s">
        <v>168</v>
      </c>
      <c r="T77" s="260"/>
      <c r="U77" s="260"/>
    </row>
    <row r="78" spans="1:21" s="196" customFormat="1" ht="13.5" customHeight="1">
      <c r="A78" s="285"/>
      <c r="B78" s="288"/>
      <c r="C78" s="285"/>
      <c r="D78" s="285"/>
      <c r="E78" s="198" t="s">
        <v>64</v>
      </c>
      <c r="F78" s="199"/>
      <c r="G78" s="199">
        <f>IF($D73=0,0,(G77*1)+((($D73-1)*G77)*80%))</f>
        <v>0.52</v>
      </c>
      <c r="H78" s="199">
        <f>IF($D73=0,0,(H77*1)+((($D73-1)*H77)*80%))</f>
        <v>0.52</v>
      </c>
      <c r="I78" s="199"/>
      <c r="J78" s="199"/>
      <c r="K78" s="199"/>
      <c r="L78" s="199"/>
      <c r="M78" s="199"/>
      <c r="N78" s="199"/>
      <c r="O78" s="199"/>
      <c r="P78" s="199"/>
      <c r="Q78" s="199"/>
      <c r="R78" s="199"/>
      <c r="S78" s="210"/>
      <c r="T78" s="260"/>
      <c r="U78" s="260"/>
    </row>
    <row r="79" spans="1:21" s="196" customFormat="1" ht="15" customHeight="1">
      <c r="A79" s="285">
        <f t="shared" ref="A79:A139" si="1">A73+1</f>
        <v>13</v>
      </c>
      <c r="B79" s="287" t="s">
        <v>180</v>
      </c>
      <c r="C79" s="285" t="s">
        <v>70</v>
      </c>
      <c r="D79" s="285">
        <v>2</v>
      </c>
      <c r="E79" s="193" t="s">
        <v>69</v>
      </c>
      <c r="F79" s="194"/>
      <c r="G79" s="194"/>
      <c r="H79" s="194">
        <v>0.48</v>
      </c>
      <c r="I79" s="194"/>
      <c r="J79" s="194"/>
      <c r="K79" s="194"/>
      <c r="L79" s="194"/>
      <c r="M79" s="194"/>
      <c r="N79" s="194"/>
      <c r="O79" s="194"/>
      <c r="P79" s="194"/>
      <c r="Q79" s="194"/>
      <c r="R79" s="194"/>
      <c r="S79" s="195" t="s">
        <v>181</v>
      </c>
      <c r="T79" s="259"/>
      <c r="U79" s="259"/>
    </row>
    <row r="80" spans="1:21" s="196" customFormat="1" ht="15" customHeight="1">
      <c r="A80" s="285"/>
      <c r="B80" s="288"/>
      <c r="C80" s="285"/>
      <c r="D80" s="285"/>
      <c r="E80" s="193" t="s">
        <v>68</v>
      </c>
      <c r="F80" s="194"/>
      <c r="G80" s="194"/>
      <c r="H80" s="194"/>
      <c r="I80" s="194"/>
      <c r="J80" s="194"/>
      <c r="K80" s="194"/>
      <c r="L80" s="194"/>
      <c r="M80" s="194"/>
      <c r="N80" s="194"/>
      <c r="O80" s="194"/>
      <c r="P80" s="194"/>
      <c r="Q80" s="194"/>
      <c r="R80" s="194"/>
      <c r="S80" s="197" t="s">
        <v>77</v>
      </c>
      <c r="T80" s="259"/>
      <c r="U80" s="259"/>
    </row>
    <row r="81" spans="1:21" s="196" customFormat="1" ht="15" customHeight="1">
      <c r="A81" s="285"/>
      <c r="B81" s="288"/>
      <c r="C81" s="285"/>
      <c r="D81" s="285"/>
      <c r="E81" s="193" t="s">
        <v>66</v>
      </c>
      <c r="F81" s="194"/>
      <c r="G81" s="194"/>
      <c r="H81" s="194"/>
      <c r="I81" s="194"/>
      <c r="J81" s="194"/>
      <c r="K81" s="194"/>
      <c r="L81" s="194"/>
      <c r="M81" s="194"/>
      <c r="N81" s="194"/>
      <c r="O81" s="194"/>
      <c r="P81" s="194"/>
      <c r="Q81" s="194"/>
      <c r="R81" s="194"/>
      <c r="S81" s="197" t="s">
        <v>182</v>
      </c>
      <c r="T81" s="259"/>
      <c r="U81" s="259"/>
    </row>
    <row r="82" spans="1:21" s="196" customFormat="1" ht="15" customHeight="1">
      <c r="A82" s="286"/>
      <c r="B82" s="288"/>
      <c r="C82" s="285"/>
      <c r="D82" s="285"/>
      <c r="E82" s="193" t="s">
        <v>71</v>
      </c>
      <c r="F82" s="194"/>
      <c r="G82" s="194"/>
      <c r="H82" s="194"/>
      <c r="I82" s="194"/>
      <c r="J82" s="194"/>
      <c r="K82" s="194"/>
      <c r="L82" s="194"/>
      <c r="M82" s="194"/>
      <c r="N82" s="194"/>
      <c r="O82" s="194"/>
      <c r="P82" s="194"/>
      <c r="Q82" s="194"/>
      <c r="R82" s="194"/>
      <c r="S82" s="197" t="s">
        <v>76</v>
      </c>
      <c r="T82" s="259"/>
      <c r="U82" s="259"/>
    </row>
    <row r="83" spans="1:21" s="196" customFormat="1" ht="15" customHeight="1">
      <c r="A83" s="285"/>
      <c r="B83" s="288"/>
      <c r="C83" s="285"/>
      <c r="D83" s="285"/>
      <c r="E83" s="193" t="s">
        <v>65</v>
      </c>
      <c r="F83" s="194"/>
      <c r="G83" s="194"/>
      <c r="H83" s="194">
        <f>SUM(H79:H82)</f>
        <v>0.48</v>
      </c>
      <c r="I83" s="194"/>
      <c r="J83" s="194"/>
      <c r="K83" s="194"/>
      <c r="L83" s="194"/>
      <c r="M83" s="194"/>
      <c r="N83" s="194"/>
      <c r="O83" s="194"/>
      <c r="P83" s="194"/>
      <c r="Q83" s="194"/>
      <c r="R83" s="194"/>
      <c r="S83" s="197" t="s">
        <v>167</v>
      </c>
      <c r="T83" s="259"/>
      <c r="U83" s="259"/>
    </row>
    <row r="84" spans="1:21" s="196" customFormat="1" ht="15" customHeight="1">
      <c r="A84" s="285"/>
      <c r="B84" s="288"/>
      <c r="C84" s="285"/>
      <c r="D84" s="285"/>
      <c r="E84" s="198" t="s">
        <v>64</v>
      </c>
      <c r="F84" s="199"/>
      <c r="G84" s="199"/>
      <c r="H84" s="199">
        <f>IF($D79=0,0,(H83*1)+((($D79-1)*H83)*80%))</f>
        <v>0.86399999999999999</v>
      </c>
      <c r="I84" s="199"/>
      <c r="J84" s="199"/>
      <c r="K84" s="199"/>
      <c r="L84" s="199"/>
      <c r="M84" s="199"/>
      <c r="N84" s="199"/>
      <c r="O84" s="199"/>
      <c r="P84" s="199"/>
      <c r="Q84" s="199"/>
      <c r="R84" s="199"/>
      <c r="S84" s="200" t="s">
        <v>183</v>
      </c>
      <c r="T84" s="259"/>
      <c r="U84" s="259"/>
    </row>
    <row r="85" spans="1:21" s="196" customFormat="1" ht="15" customHeight="1">
      <c r="A85" s="285">
        <f t="shared" si="1"/>
        <v>14</v>
      </c>
      <c r="B85" s="287" t="s">
        <v>223</v>
      </c>
      <c r="C85" s="285" t="s">
        <v>70</v>
      </c>
      <c r="D85" s="285">
        <v>2</v>
      </c>
      <c r="E85" s="193" t="s">
        <v>69</v>
      </c>
      <c r="F85" s="194"/>
      <c r="G85" s="194">
        <v>0.23</v>
      </c>
      <c r="H85" s="194">
        <v>0.23</v>
      </c>
      <c r="I85" s="194"/>
      <c r="J85" s="194"/>
      <c r="K85" s="194"/>
      <c r="L85" s="194"/>
      <c r="M85" s="194"/>
      <c r="N85" s="194"/>
      <c r="O85" s="194"/>
      <c r="P85" s="194"/>
      <c r="Q85" s="194"/>
      <c r="R85" s="194"/>
      <c r="S85" s="195" t="s">
        <v>73</v>
      </c>
      <c r="T85" s="259"/>
      <c r="U85" s="259"/>
    </row>
    <row r="86" spans="1:21" s="196" customFormat="1" ht="15" customHeight="1">
      <c r="A86" s="285"/>
      <c r="B86" s="288"/>
      <c r="C86" s="285"/>
      <c r="D86" s="285"/>
      <c r="E86" s="193" t="s">
        <v>68</v>
      </c>
      <c r="F86" s="194"/>
      <c r="G86" s="194"/>
      <c r="H86" s="194"/>
      <c r="I86" s="194"/>
      <c r="J86" s="194"/>
      <c r="K86" s="194"/>
      <c r="L86" s="194"/>
      <c r="M86" s="194"/>
      <c r="N86" s="194"/>
      <c r="O86" s="194"/>
      <c r="P86" s="194"/>
      <c r="Q86" s="194"/>
      <c r="R86" s="194"/>
      <c r="S86" s="197" t="s">
        <v>72</v>
      </c>
      <c r="T86" s="259"/>
      <c r="U86" s="259"/>
    </row>
    <row r="87" spans="1:21" s="196" customFormat="1" ht="15" customHeight="1">
      <c r="A87" s="285"/>
      <c r="B87" s="288"/>
      <c r="C87" s="285"/>
      <c r="D87" s="285"/>
      <c r="E87" s="193" t="s">
        <v>66</v>
      </c>
      <c r="F87" s="194"/>
      <c r="G87" s="194"/>
      <c r="H87" s="194"/>
      <c r="I87" s="194"/>
      <c r="J87" s="194"/>
      <c r="K87" s="194"/>
      <c r="L87" s="194"/>
      <c r="M87" s="194"/>
      <c r="N87" s="194"/>
      <c r="O87" s="194"/>
      <c r="P87" s="194"/>
      <c r="Q87" s="194"/>
      <c r="R87" s="194"/>
      <c r="S87" s="197" t="s">
        <v>188</v>
      </c>
      <c r="T87" s="259"/>
      <c r="U87" s="259"/>
    </row>
    <row r="88" spans="1:21" s="196" customFormat="1" ht="15" customHeight="1">
      <c r="A88" s="286"/>
      <c r="B88" s="288"/>
      <c r="C88" s="285"/>
      <c r="D88" s="285"/>
      <c r="E88" s="193" t="s">
        <v>71</v>
      </c>
      <c r="F88" s="194"/>
      <c r="G88" s="194"/>
      <c r="H88" s="194"/>
      <c r="I88" s="194"/>
      <c r="J88" s="194"/>
      <c r="K88" s="194"/>
      <c r="L88" s="194"/>
      <c r="M88" s="194"/>
      <c r="N88" s="194"/>
      <c r="O88" s="194"/>
      <c r="P88" s="194"/>
      <c r="Q88" s="194"/>
      <c r="R88" s="194"/>
      <c r="S88" s="197" t="s">
        <v>167</v>
      </c>
      <c r="T88" s="259"/>
      <c r="U88" s="259"/>
    </row>
    <row r="89" spans="1:21" s="196" customFormat="1" ht="15" customHeight="1">
      <c r="A89" s="285"/>
      <c r="B89" s="288"/>
      <c r="C89" s="285"/>
      <c r="D89" s="285"/>
      <c r="E89" s="193" t="s">
        <v>65</v>
      </c>
      <c r="F89" s="194"/>
      <c r="G89" s="194">
        <f>SUM(G85:G88)</f>
        <v>0.23</v>
      </c>
      <c r="H89" s="194">
        <f>SUM(H85:H88)</f>
        <v>0.23</v>
      </c>
      <c r="I89" s="194"/>
      <c r="J89" s="194"/>
      <c r="K89" s="194"/>
      <c r="L89" s="194"/>
      <c r="M89" s="194"/>
      <c r="N89" s="194"/>
      <c r="O89" s="194"/>
      <c r="P89" s="194"/>
      <c r="Q89" s="194"/>
      <c r="R89" s="194"/>
      <c r="S89" s="197" t="s">
        <v>168</v>
      </c>
      <c r="T89" s="259"/>
      <c r="U89" s="259"/>
    </row>
    <row r="90" spans="1:21" s="196" customFormat="1" ht="15" customHeight="1">
      <c r="A90" s="285"/>
      <c r="B90" s="288"/>
      <c r="C90" s="285"/>
      <c r="D90" s="285"/>
      <c r="E90" s="198" t="s">
        <v>64</v>
      </c>
      <c r="F90" s="199"/>
      <c r="G90" s="199">
        <f>IF($D85=0,0,(G89*1)+((($D85-1)*G89)*80%))</f>
        <v>0.41400000000000003</v>
      </c>
      <c r="H90" s="199">
        <f>IF($D85=0,0,(H89*1)+((($D85-1)*H89)*80%))</f>
        <v>0.41400000000000003</v>
      </c>
      <c r="I90" s="199"/>
      <c r="J90" s="199"/>
      <c r="K90" s="199"/>
      <c r="L90" s="199"/>
      <c r="M90" s="199"/>
      <c r="N90" s="199"/>
      <c r="O90" s="199"/>
      <c r="P90" s="199"/>
      <c r="Q90" s="199"/>
      <c r="R90" s="199"/>
      <c r="S90" s="200"/>
      <c r="T90" s="259"/>
      <c r="U90" s="259"/>
    </row>
    <row r="91" spans="1:21" s="196" customFormat="1" ht="15" customHeight="1">
      <c r="A91" s="285">
        <f t="shared" si="1"/>
        <v>15</v>
      </c>
      <c r="B91" s="287" t="s">
        <v>222</v>
      </c>
      <c r="C91" s="285" t="s">
        <v>70</v>
      </c>
      <c r="D91" s="285">
        <v>2</v>
      </c>
      <c r="E91" s="193" t="s">
        <v>69</v>
      </c>
      <c r="F91" s="194"/>
      <c r="G91" s="194">
        <v>0.16</v>
      </c>
      <c r="H91" s="194">
        <v>0.15</v>
      </c>
      <c r="I91" s="194"/>
      <c r="J91" s="194"/>
      <c r="K91" s="194"/>
      <c r="L91" s="194"/>
      <c r="M91" s="194"/>
      <c r="N91" s="194"/>
      <c r="O91" s="194"/>
      <c r="P91" s="194"/>
      <c r="Q91" s="194"/>
      <c r="R91" s="194"/>
      <c r="S91" s="195" t="s">
        <v>73</v>
      </c>
      <c r="T91" s="259"/>
      <c r="U91" s="259"/>
    </row>
    <row r="92" spans="1:21" s="196" customFormat="1" ht="15" customHeight="1">
      <c r="A92" s="285"/>
      <c r="B92" s="288"/>
      <c r="C92" s="285"/>
      <c r="D92" s="285"/>
      <c r="E92" s="193" t="s">
        <v>68</v>
      </c>
      <c r="F92" s="194"/>
      <c r="G92" s="194"/>
      <c r="H92" s="194"/>
      <c r="I92" s="194"/>
      <c r="J92" s="194"/>
      <c r="K92" s="194"/>
      <c r="L92" s="194"/>
      <c r="M92" s="194"/>
      <c r="N92" s="194"/>
      <c r="O92" s="194"/>
      <c r="P92" s="194"/>
      <c r="Q92" s="194"/>
      <c r="R92" s="194"/>
      <c r="S92" s="197" t="s">
        <v>72</v>
      </c>
      <c r="T92" s="259"/>
      <c r="U92" s="259"/>
    </row>
    <row r="93" spans="1:21" s="196" customFormat="1" ht="15" customHeight="1">
      <c r="A93" s="285"/>
      <c r="B93" s="288"/>
      <c r="C93" s="285"/>
      <c r="D93" s="285"/>
      <c r="E93" s="193" t="s">
        <v>66</v>
      </c>
      <c r="F93" s="194"/>
      <c r="G93" s="194"/>
      <c r="H93" s="194"/>
      <c r="I93" s="194"/>
      <c r="J93" s="194"/>
      <c r="K93" s="194"/>
      <c r="L93" s="194"/>
      <c r="M93" s="194"/>
      <c r="N93" s="194"/>
      <c r="O93" s="194"/>
      <c r="P93" s="194"/>
      <c r="Q93" s="194"/>
      <c r="R93" s="194"/>
      <c r="S93" s="197" t="s">
        <v>189</v>
      </c>
      <c r="T93" s="259"/>
      <c r="U93" s="259"/>
    </row>
    <row r="94" spans="1:21" s="196" customFormat="1" ht="15" customHeight="1">
      <c r="A94" s="286"/>
      <c r="B94" s="288"/>
      <c r="C94" s="285"/>
      <c r="D94" s="285"/>
      <c r="E94" s="193" t="s">
        <v>71</v>
      </c>
      <c r="F94" s="194"/>
      <c r="G94" s="194"/>
      <c r="H94" s="194"/>
      <c r="I94" s="194"/>
      <c r="J94" s="194"/>
      <c r="K94" s="194"/>
      <c r="L94" s="194"/>
      <c r="M94" s="194"/>
      <c r="N94" s="194"/>
      <c r="O94" s="194"/>
      <c r="P94" s="194"/>
      <c r="Q94" s="194"/>
      <c r="R94" s="194"/>
      <c r="S94" s="197" t="s">
        <v>167</v>
      </c>
      <c r="T94" s="259"/>
      <c r="U94" s="259"/>
    </row>
    <row r="95" spans="1:21" s="196" customFormat="1" ht="15" customHeight="1">
      <c r="A95" s="285"/>
      <c r="B95" s="288"/>
      <c r="C95" s="285"/>
      <c r="D95" s="285"/>
      <c r="E95" s="193" t="s">
        <v>65</v>
      </c>
      <c r="F95" s="194"/>
      <c r="G95" s="194">
        <f>SUM(G91:G94)</f>
        <v>0.16</v>
      </c>
      <c r="H95" s="194">
        <f>SUM(H91:H94)</f>
        <v>0.15</v>
      </c>
      <c r="I95" s="194"/>
      <c r="J95" s="194"/>
      <c r="K95" s="194"/>
      <c r="L95" s="194"/>
      <c r="M95" s="194"/>
      <c r="N95" s="194"/>
      <c r="O95" s="194"/>
      <c r="P95" s="194"/>
      <c r="Q95" s="194"/>
      <c r="R95" s="194"/>
      <c r="S95" s="197" t="s">
        <v>168</v>
      </c>
      <c r="T95" s="259"/>
      <c r="U95" s="259"/>
    </row>
    <row r="96" spans="1:21" s="196" customFormat="1" ht="15" customHeight="1">
      <c r="A96" s="285"/>
      <c r="B96" s="288"/>
      <c r="C96" s="285"/>
      <c r="D96" s="285"/>
      <c r="E96" s="198" t="s">
        <v>64</v>
      </c>
      <c r="F96" s="199"/>
      <c r="G96" s="199">
        <f>IF($D91=0,0,(G95*1)+((($D91-1)*G95)*80%))</f>
        <v>0.28800000000000003</v>
      </c>
      <c r="H96" s="199">
        <f>IF($D91=0,0,(H95*1)+((($D91-1)*H95)*80%))</f>
        <v>0.27</v>
      </c>
      <c r="I96" s="199"/>
      <c r="J96" s="199"/>
      <c r="K96" s="199"/>
      <c r="L96" s="199"/>
      <c r="M96" s="199"/>
      <c r="N96" s="199"/>
      <c r="O96" s="199"/>
      <c r="P96" s="199"/>
      <c r="Q96" s="199"/>
      <c r="R96" s="199"/>
      <c r="S96" s="200"/>
      <c r="T96" s="259"/>
      <c r="U96" s="259"/>
    </row>
    <row r="97" spans="1:21" s="196" customFormat="1" ht="15" customHeight="1">
      <c r="A97" s="285">
        <f t="shared" si="1"/>
        <v>16</v>
      </c>
      <c r="B97" s="287" t="s">
        <v>184</v>
      </c>
      <c r="C97" s="285" t="s">
        <v>70</v>
      </c>
      <c r="D97" s="285">
        <v>2</v>
      </c>
      <c r="E97" s="193" t="s">
        <v>69</v>
      </c>
      <c r="F97" s="194"/>
      <c r="G97" s="194">
        <v>0.39</v>
      </c>
      <c r="H97" s="194">
        <v>0.39</v>
      </c>
      <c r="I97" s="194"/>
      <c r="J97" s="194"/>
      <c r="K97" s="194"/>
      <c r="L97" s="194"/>
      <c r="M97" s="194"/>
      <c r="N97" s="194"/>
      <c r="O97" s="194"/>
      <c r="P97" s="194"/>
      <c r="Q97" s="194"/>
      <c r="R97" s="194"/>
      <c r="S97" s="195" t="s">
        <v>164</v>
      </c>
      <c r="T97" s="259"/>
      <c r="U97" s="259"/>
    </row>
    <row r="98" spans="1:21" s="196" customFormat="1" ht="15" customHeight="1">
      <c r="A98" s="285"/>
      <c r="B98" s="288"/>
      <c r="C98" s="285"/>
      <c r="D98" s="285"/>
      <c r="E98" s="193" t="s">
        <v>68</v>
      </c>
      <c r="F98" s="194"/>
      <c r="G98" s="194"/>
      <c r="H98" s="194"/>
      <c r="I98" s="194"/>
      <c r="J98" s="194"/>
      <c r="K98" s="194"/>
      <c r="L98" s="194"/>
      <c r="M98" s="194"/>
      <c r="N98" s="194"/>
      <c r="O98" s="194"/>
      <c r="P98" s="194"/>
      <c r="Q98" s="194"/>
      <c r="R98" s="194"/>
      <c r="S98" s="197" t="s">
        <v>185</v>
      </c>
      <c r="T98" s="259"/>
      <c r="U98" s="259"/>
    </row>
    <row r="99" spans="1:21" s="196" customFormat="1" ht="15" customHeight="1">
      <c r="A99" s="285"/>
      <c r="B99" s="288"/>
      <c r="C99" s="285"/>
      <c r="D99" s="285"/>
      <c r="E99" s="193" t="s">
        <v>66</v>
      </c>
      <c r="F99" s="194"/>
      <c r="G99" s="194"/>
      <c r="H99" s="194"/>
      <c r="I99" s="194"/>
      <c r="J99" s="194"/>
      <c r="K99" s="194"/>
      <c r="L99" s="194"/>
      <c r="M99" s="194"/>
      <c r="N99" s="194"/>
      <c r="O99" s="194"/>
      <c r="P99" s="194"/>
      <c r="Q99" s="194"/>
      <c r="R99" s="194"/>
      <c r="S99" s="197" t="s">
        <v>186</v>
      </c>
      <c r="T99" s="259"/>
      <c r="U99" s="259"/>
    </row>
    <row r="100" spans="1:21" s="196" customFormat="1" ht="15" customHeight="1">
      <c r="A100" s="286"/>
      <c r="B100" s="288"/>
      <c r="C100" s="285"/>
      <c r="D100" s="285"/>
      <c r="E100" s="193" t="s">
        <v>71</v>
      </c>
      <c r="F100" s="194"/>
      <c r="G100" s="194"/>
      <c r="H100" s="194"/>
      <c r="I100" s="194"/>
      <c r="J100" s="194"/>
      <c r="K100" s="194"/>
      <c r="L100" s="194"/>
      <c r="M100" s="194"/>
      <c r="N100" s="194"/>
      <c r="O100" s="194"/>
      <c r="P100" s="194"/>
      <c r="Q100" s="194"/>
      <c r="R100" s="194"/>
      <c r="S100" s="197" t="s">
        <v>167</v>
      </c>
      <c r="T100" s="259"/>
      <c r="U100" s="259"/>
    </row>
    <row r="101" spans="1:21" s="196" customFormat="1" ht="15" customHeight="1">
      <c r="A101" s="285"/>
      <c r="B101" s="288"/>
      <c r="C101" s="285"/>
      <c r="D101" s="285"/>
      <c r="E101" s="193" t="s">
        <v>65</v>
      </c>
      <c r="F101" s="194"/>
      <c r="G101" s="194">
        <f>SUM(G97:G100)</f>
        <v>0.39</v>
      </c>
      <c r="H101" s="194">
        <f>SUM(H97:H100)</f>
        <v>0.39</v>
      </c>
      <c r="I101" s="194"/>
      <c r="J101" s="194"/>
      <c r="K101" s="194"/>
      <c r="L101" s="194"/>
      <c r="M101" s="194"/>
      <c r="N101" s="194"/>
      <c r="O101" s="194"/>
      <c r="P101" s="194"/>
      <c r="Q101" s="194"/>
      <c r="R101" s="194"/>
      <c r="S101" s="197" t="s">
        <v>168</v>
      </c>
      <c r="T101" s="259"/>
      <c r="U101" s="259"/>
    </row>
    <row r="102" spans="1:21" s="196" customFormat="1" ht="15" customHeight="1">
      <c r="A102" s="285"/>
      <c r="B102" s="288"/>
      <c r="C102" s="285"/>
      <c r="D102" s="285"/>
      <c r="E102" s="198" t="s">
        <v>64</v>
      </c>
      <c r="F102" s="199"/>
      <c r="G102" s="199">
        <f>IF($D97=0,0,(G101*1)+((($D97-1)*G101)*80%))</f>
        <v>0.70200000000000007</v>
      </c>
      <c r="H102" s="199">
        <f>IF($D97=0,0,(H101*1)+((($D97-1)*H101)*80%))</f>
        <v>0.70200000000000007</v>
      </c>
      <c r="I102" s="199"/>
      <c r="J102" s="199"/>
      <c r="K102" s="199"/>
      <c r="L102" s="199"/>
      <c r="M102" s="199"/>
      <c r="N102" s="199"/>
      <c r="O102" s="199"/>
      <c r="P102" s="199"/>
      <c r="Q102" s="199"/>
      <c r="R102" s="199"/>
      <c r="S102" s="200"/>
      <c r="T102" s="259"/>
      <c r="U102" s="259"/>
    </row>
    <row r="103" spans="1:21" customFormat="1" ht="15" customHeight="1">
      <c r="A103" s="285">
        <f t="shared" si="1"/>
        <v>17</v>
      </c>
      <c r="B103" s="300" t="s">
        <v>358</v>
      </c>
      <c r="C103" s="292" t="s">
        <v>70</v>
      </c>
      <c r="D103" s="292">
        <v>1</v>
      </c>
      <c r="E103" s="216" t="s">
        <v>69</v>
      </c>
      <c r="F103" s="217"/>
      <c r="G103" s="217"/>
      <c r="H103" s="217">
        <v>2.66</v>
      </c>
      <c r="I103" s="217">
        <v>1.78</v>
      </c>
      <c r="J103" s="217"/>
      <c r="K103" s="217"/>
      <c r="L103" s="217"/>
      <c r="M103" s="217"/>
      <c r="N103" s="217"/>
      <c r="O103" s="217"/>
      <c r="P103" s="217"/>
      <c r="Q103" s="217"/>
      <c r="R103" s="217"/>
      <c r="S103" s="218" t="s">
        <v>359</v>
      </c>
    </row>
    <row r="104" spans="1:21" customFormat="1" ht="15" customHeight="1">
      <c r="A104" s="285"/>
      <c r="B104" s="301"/>
      <c r="C104" s="293"/>
      <c r="D104" s="293"/>
      <c r="E104" s="216" t="s">
        <v>68</v>
      </c>
      <c r="F104" s="217"/>
      <c r="G104" s="217"/>
      <c r="H104" s="217"/>
      <c r="I104" s="217"/>
      <c r="J104" s="217"/>
      <c r="K104" s="217"/>
      <c r="L104" s="217"/>
      <c r="M104" s="217"/>
      <c r="N104" s="217"/>
      <c r="O104" s="217"/>
      <c r="P104" s="217"/>
      <c r="Q104" s="217"/>
      <c r="R104" s="217"/>
      <c r="S104" s="218" t="s">
        <v>360</v>
      </c>
    </row>
    <row r="105" spans="1:21" customFormat="1" ht="15" customHeight="1">
      <c r="A105" s="285"/>
      <c r="B105" s="301"/>
      <c r="C105" s="293"/>
      <c r="D105" s="293"/>
      <c r="E105" s="216" t="s">
        <v>66</v>
      </c>
      <c r="F105" s="217"/>
      <c r="G105" s="217"/>
      <c r="H105" s="217"/>
      <c r="I105" s="217"/>
      <c r="J105" s="217"/>
      <c r="K105" s="217"/>
      <c r="L105" s="217"/>
      <c r="M105" s="217"/>
      <c r="N105" s="217"/>
      <c r="O105" s="217"/>
      <c r="P105" s="217"/>
      <c r="Q105" s="217"/>
      <c r="R105" s="217"/>
      <c r="S105" s="218" t="s">
        <v>361</v>
      </c>
    </row>
    <row r="106" spans="1:21" customFormat="1" ht="15" customHeight="1">
      <c r="A106" s="286"/>
      <c r="B106" s="301"/>
      <c r="C106" s="293"/>
      <c r="D106" s="293"/>
      <c r="E106" s="216" t="s">
        <v>71</v>
      </c>
      <c r="F106" s="217"/>
      <c r="G106" s="217"/>
      <c r="H106" s="217"/>
      <c r="I106" s="217"/>
      <c r="J106" s="217"/>
      <c r="K106" s="217"/>
      <c r="L106" s="217"/>
      <c r="M106" s="217"/>
      <c r="N106" s="217"/>
      <c r="O106" s="217"/>
      <c r="P106" s="217"/>
      <c r="Q106" s="217"/>
      <c r="R106" s="217"/>
      <c r="S106" s="218"/>
    </row>
    <row r="107" spans="1:21" customFormat="1" ht="15" customHeight="1">
      <c r="A107" s="285"/>
      <c r="B107" s="301"/>
      <c r="C107" s="293"/>
      <c r="D107" s="293"/>
      <c r="E107" s="216" t="s">
        <v>65</v>
      </c>
      <c r="F107" s="217"/>
      <c r="G107" s="217"/>
      <c r="H107" s="217">
        <f>SUM(H103:H106)</f>
        <v>2.66</v>
      </c>
      <c r="I107" s="217">
        <f>SUM(I103:I106)</f>
        <v>1.78</v>
      </c>
      <c r="J107" s="217"/>
      <c r="K107" s="217"/>
      <c r="L107" s="217"/>
      <c r="M107" s="217"/>
      <c r="N107" s="217"/>
      <c r="O107" s="217"/>
      <c r="P107" s="217"/>
      <c r="Q107" s="217"/>
      <c r="R107" s="217"/>
      <c r="S107" s="219"/>
    </row>
    <row r="108" spans="1:21" customFormat="1" ht="15" customHeight="1">
      <c r="A108" s="285"/>
      <c r="B108" s="302"/>
      <c r="C108" s="294"/>
      <c r="D108" s="294"/>
      <c r="E108" s="220" t="s">
        <v>64</v>
      </c>
      <c r="F108" s="221"/>
      <c r="G108" s="221"/>
      <c r="H108" s="201">
        <f>IF($D103=0,0,(H107*1)+((($D103-1)*H107)*100%))</f>
        <v>2.66</v>
      </c>
      <c r="I108" s="201">
        <f>IF($D103=0,0,(I107*1)+((($D103-1)*I107)*100%))</f>
        <v>1.78</v>
      </c>
      <c r="J108" s="221"/>
      <c r="K108" s="221"/>
      <c r="L108" s="221"/>
      <c r="M108" s="221"/>
      <c r="N108" s="221"/>
      <c r="O108" s="221"/>
      <c r="P108" s="221"/>
      <c r="Q108" s="221"/>
      <c r="R108" s="221"/>
      <c r="S108" s="222"/>
    </row>
    <row r="109" spans="1:21" s="196" customFormat="1" ht="13.5" customHeight="1">
      <c r="A109" s="285">
        <f t="shared" si="1"/>
        <v>18</v>
      </c>
      <c r="B109" s="288" t="s">
        <v>302</v>
      </c>
      <c r="C109" s="285" t="s">
        <v>70</v>
      </c>
      <c r="D109" s="285">
        <v>1</v>
      </c>
      <c r="E109" s="193" t="s">
        <v>69</v>
      </c>
      <c r="F109" s="194"/>
      <c r="G109" s="194">
        <v>0.4</v>
      </c>
      <c r="H109" s="194">
        <v>0.4</v>
      </c>
      <c r="I109" s="194">
        <v>0.21</v>
      </c>
      <c r="J109" s="194"/>
      <c r="K109" s="194"/>
      <c r="L109" s="194"/>
      <c r="M109" s="194"/>
      <c r="N109" s="194"/>
      <c r="O109" s="194"/>
      <c r="P109" s="194"/>
      <c r="Q109" s="194"/>
      <c r="R109" s="194"/>
      <c r="S109" s="195" t="s">
        <v>75</v>
      </c>
      <c r="T109" s="259"/>
      <c r="U109" s="259"/>
    </row>
    <row r="110" spans="1:21" s="196" customFormat="1" ht="13.5" customHeight="1">
      <c r="A110" s="285"/>
      <c r="B110" s="288"/>
      <c r="C110" s="285"/>
      <c r="D110" s="285"/>
      <c r="E110" s="193" t="s">
        <v>68</v>
      </c>
      <c r="F110" s="194"/>
      <c r="G110" s="194"/>
      <c r="H110" s="194"/>
      <c r="I110" s="194"/>
      <c r="J110" s="194"/>
      <c r="K110" s="194"/>
      <c r="L110" s="194"/>
      <c r="M110" s="194"/>
      <c r="N110" s="194"/>
      <c r="O110" s="194"/>
      <c r="P110" s="194"/>
      <c r="Q110" s="194"/>
      <c r="R110" s="194"/>
      <c r="S110" s="197" t="s">
        <v>74</v>
      </c>
      <c r="T110" s="259"/>
      <c r="U110" s="259"/>
    </row>
    <row r="111" spans="1:21" s="196" customFormat="1" ht="13.5" customHeight="1">
      <c r="A111" s="285"/>
      <c r="B111" s="288"/>
      <c r="C111" s="285"/>
      <c r="D111" s="285"/>
      <c r="E111" s="193" t="s">
        <v>66</v>
      </c>
      <c r="F111" s="194"/>
      <c r="G111" s="194"/>
      <c r="H111" s="194"/>
      <c r="I111" s="194"/>
      <c r="J111" s="194"/>
      <c r="K111" s="194"/>
      <c r="L111" s="194"/>
      <c r="M111" s="194"/>
      <c r="N111" s="194"/>
      <c r="O111" s="194"/>
      <c r="P111" s="194"/>
      <c r="Q111" s="194"/>
      <c r="R111" s="194"/>
      <c r="S111" s="197" t="s">
        <v>329</v>
      </c>
      <c r="T111" s="259"/>
      <c r="U111" s="259"/>
    </row>
    <row r="112" spans="1:21" s="196" customFormat="1" ht="13.5" customHeight="1">
      <c r="A112" s="286"/>
      <c r="B112" s="288"/>
      <c r="C112" s="285"/>
      <c r="D112" s="285"/>
      <c r="E112" s="193" t="s">
        <v>71</v>
      </c>
      <c r="F112" s="194">
        <v>0.27</v>
      </c>
      <c r="G112" s="194">
        <v>0.27</v>
      </c>
      <c r="H112" s="194"/>
      <c r="I112" s="194"/>
      <c r="J112" s="194"/>
      <c r="K112" s="194"/>
      <c r="L112" s="194"/>
      <c r="M112" s="194"/>
      <c r="N112" s="194"/>
      <c r="O112" s="194"/>
      <c r="P112" s="194"/>
      <c r="Q112" s="194"/>
      <c r="R112" s="194"/>
      <c r="S112" s="197" t="s">
        <v>330</v>
      </c>
      <c r="T112" s="259"/>
      <c r="U112" s="259"/>
    </row>
    <row r="113" spans="1:21" s="196" customFormat="1" ht="13.5" customHeight="1">
      <c r="A113" s="285"/>
      <c r="B113" s="288"/>
      <c r="C113" s="285"/>
      <c r="D113" s="285"/>
      <c r="E113" s="193" t="s">
        <v>65</v>
      </c>
      <c r="F113" s="194">
        <f>SUM(F109:F112)</f>
        <v>0.27</v>
      </c>
      <c r="G113" s="194">
        <f>SUM(G109:G112)</f>
        <v>0.67</v>
      </c>
      <c r="H113" s="194">
        <f>SUM(H109:H112)</f>
        <v>0.4</v>
      </c>
      <c r="I113" s="194">
        <f>SUM(I109:I112)</f>
        <v>0.21</v>
      </c>
      <c r="J113" s="194"/>
      <c r="K113" s="194"/>
      <c r="L113" s="194"/>
      <c r="M113" s="194"/>
      <c r="N113" s="194"/>
      <c r="O113" s="194"/>
      <c r="P113" s="194"/>
      <c r="Q113" s="194"/>
      <c r="R113" s="194"/>
      <c r="S113" s="197" t="s">
        <v>342</v>
      </c>
      <c r="T113" s="259"/>
      <c r="U113" s="259"/>
    </row>
    <row r="114" spans="1:21" s="196" customFormat="1" ht="13.5" customHeight="1">
      <c r="A114" s="285"/>
      <c r="B114" s="288"/>
      <c r="C114" s="285"/>
      <c r="D114" s="285"/>
      <c r="E114" s="198" t="s">
        <v>64</v>
      </c>
      <c r="F114" s="199">
        <f>IF($D109=0,0,(F113*1)+((($D109-1)*F113)*80%))</f>
        <v>0.27</v>
      </c>
      <c r="G114" s="199">
        <f>IF($D109=0,0,(G113*1)+((($D109-1)*G113)*80%))</f>
        <v>0.67</v>
      </c>
      <c r="H114" s="199">
        <f>IF($D109=0,0,(H113*1)+((($D109-1)*H113)*80%))</f>
        <v>0.4</v>
      </c>
      <c r="I114" s="199">
        <f>IF($D109=0,0,(I113*1)+((($D109-1)*I113)*80%))</f>
        <v>0.21</v>
      </c>
      <c r="J114" s="199"/>
      <c r="K114" s="199"/>
      <c r="L114" s="199"/>
      <c r="M114" s="199"/>
      <c r="N114" s="199"/>
      <c r="O114" s="199"/>
      <c r="P114" s="199"/>
      <c r="Q114" s="199"/>
      <c r="R114" s="199"/>
      <c r="S114" s="210" t="s">
        <v>183</v>
      </c>
      <c r="T114" s="259"/>
      <c r="U114" s="259"/>
    </row>
    <row r="115" spans="1:21" s="196" customFormat="1" ht="15" customHeight="1">
      <c r="A115" s="285">
        <f t="shared" si="1"/>
        <v>19</v>
      </c>
      <c r="B115" s="287" t="s">
        <v>454</v>
      </c>
      <c r="C115" s="285" t="s">
        <v>70</v>
      </c>
      <c r="D115" s="285">
        <v>1</v>
      </c>
      <c r="E115" s="193" t="s">
        <v>69</v>
      </c>
      <c r="F115" s="194"/>
      <c r="G115" s="194">
        <v>0.61</v>
      </c>
      <c r="H115" s="194">
        <v>0.61</v>
      </c>
      <c r="I115" s="194"/>
      <c r="J115" s="194"/>
      <c r="K115" s="194"/>
      <c r="L115" s="194"/>
      <c r="M115" s="194"/>
      <c r="N115" s="194"/>
      <c r="O115" s="194"/>
      <c r="P115" s="194"/>
      <c r="Q115" s="194"/>
      <c r="R115" s="194"/>
      <c r="S115" s="195" t="s">
        <v>263</v>
      </c>
      <c r="T115" s="259"/>
      <c r="U115" s="259"/>
    </row>
    <row r="116" spans="1:21" s="196" customFormat="1" ht="15" customHeight="1">
      <c r="A116" s="285"/>
      <c r="B116" s="288"/>
      <c r="C116" s="285"/>
      <c r="D116" s="285"/>
      <c r="E116" s="193" t="s">
        <v>68</v>
      </c>
      <c r="F116" s="194"/>
      <c r="G116" s="194"/>
      <c r="H116" s="194"/>
      <c r="I116" s="194"/>
      <c r="J116" s="194"/>
      <c r="K116" s="194"/>
      <c r="L116" s="194"/>
      <c r="M116" s="194"/>
      <c r="N116" s="194"/>
      <c r="O116" s="194"/>
      <c r="P116" s="194"/>
      <c r="Q116" s="194"/>
      <c r="R116" s="194"/>
      <c r="S116" s="197" t="s">
        <v>274</v>
      </c>
      <c r="T116" s="259"/>
      <c r="U116" s="259"/>
    </row>
    <row r="117" spans="1:21" s="196" customFormat="1" ht="15" customHeight="1">
      <c r="A117" s="285"/>
      <c r="B117" s="288"/>
      <c r="C117" s="285"/>
      <c r="D117" s="285"/>
      <c r="E117" s="193" t="s">
        <v>66</v>
      </c>
      <c r="F117" s="194"/>
      <c r="G117" s="194"/>
      <c r="H117" s="194"/>
      <c r="I117" s="194"/>
      <c r="J117" s="194"/>
      <c r="K117" s="194"/>
      <c r="L117" s="194"/>
      <c r="M117" s="194"/>
      <c r="N117" s="194"/>
      <c r="O117" s="194"/>
      <c r="P117" s="194"/>
      <c r="Q117" s="194"/>
      <c r="R117" s="194"/>
      <c r="S117" s="197" t="s">
        <v>275</v>
      </c>
      <c r="T117" s="259"/>
      <c r="U117" s="259"/>
    </row>
    <row r="118" spans="1:21" s="196" customFormat="1" ht="15" customHeight="1">
      <c r="A118" s="286"/>
      <c r="B118" s="288"/>
      <c r="C118" s="285"/>
      <c r="D118" s="285"/>
      <c r="E118" s="193" t="s">
        <v>166</v>
      </c>
      <c r="F118" s="194"/>
      <c r="G118" s="194"/>
      <c r="H118" s="194"/>
      <c r="I118" s="194"/>
      <c r="J118" s="194"/>
      <c r="K118" s="194"/>
      <c r="L118" s="194"/>
      <c r="M118" s="194"/>
      <c r="N118" s="194"/>
      <c r="O118" s="194"/>
      <c r="P118" s="194"/>
      <c r="Q118" s="194"/>
      <c r="R118" s="194"/>
      <c r="S118" s="197" t="s">
        <v>167</v>
      </c>
      <c r="T118" s="259"/>
      <c r="U118" s="259"/>
    </row>
    <row r="119" spans="1:21" s="196" customFormat="1" ht="15" customHeight="1">
      <c r="A119" s="285"/>
      <c r="B119" s="288"/>
      <c r="C119" s="285"/>
      <c r="D119" s="285"/>
      <c r="E119" s="193" t="s">
        <v>65</v>
      </c>
      <c r="F119" s="194">
        <f>SUM(F115:F118)</f>
        <v>0</v>
      </c>
      <c r="G119" s="194">
        <f t="shared" ref="G119:R119" si="2">SUM(G115:G118)</f>
        <v>0.61</v>
      </c>
      <c r="H119" s="194">
        <f t="shared" si="2"/>
        <v>0.61</v>
      </c>
      <c r="I119" s="194">
        <f t="shared" si="2"/>
        <v>0</v>
      </c>
      <c r="J119" s="194">
        <f t="shared" si="2"/>
        <v>0</v>
      </c>
      <c r="K119" s="194">
        <f t="shared" si="2"/>
        <v>0</v>
      </c>
      <c r="L119" s="194">
        <f t="shared" si="2"/>
        <v>0</v>
      </c>
      <c r="M119" s="194">
        <f t="shared" si="2"/>
        <v>0</v>
      </c>
      <c r="N119" s="194">
        <f t="shared" si="2"/>
        <v>0</v>
      </c>
      <c r="O119" s="194">
        <f t="shared" si="2"/>
        <v>0</v>
      </c>
      <c r="P119" s="194">
        <f t="shared" si="2"/>
        <v>0</v>
      </c>
      <c r="Q119" s="194">
        <f t="shared" si="2"/>
        <v>0</v>
      </c>
      <c r="R119" s="194">
        <f t="shared" si="2"/>
        <v>0</v>
      </c>
      <c r="S119" s="197" t="s">
        <v>168</v>
      </c>
      <c r="T119" s="259"/>
      <c r="U119" s="259"/>
    </row>
    <row r="120" spans="1:21" s="196" customFormat="1" ht="15" customHeight="1">
      <c r="A120" s="285"/>
      <c r="B120" s="288"/>
      <c r="C120" s="285"/>
      <c r="D120" s="285"/>
      <c r="E120" s="198" t="s">
        <v>64</v>
      </c>
      <c r="F120" s="199">
        <f t="shared" ref="F120:R120" si="3">IF($D115=0,0,(F119*1)+((($D115-1)*F119)*100%))</f>
        <v>0</v>
      </c>
      <c r="G120" s="199">
        <f t="shared" si="3"/>
        <v>0.61</v>
      </c>
      <c r="H120" s="199">
        <f t="shared" si="3"/>
        <v>0.61</v>
      </c>
      <c r="I120" s="199">
        <f t="shared" si="3"/>
        <v>0</v>
      </c>
      <c r="J120" s="199">
        <f t="shared" si="3"/>
        <v>0</v>
      </c>
      <c r="K120" s="199">
        <f t="shared" si="3"/>
        <v>0</v>
      </c>
      <c r="L120" s="199">
        <f t="shared" si="3"/>
        <v>0</v>
      </c>
      <c r="M120" s="199">
        <f t="shared" si="3"/>
        <v>0</v>
      </c>
      <c r="N120" s="199">
        <f t="shared" si="3"/>
        <v>0</v>
      </c>
      <c r="O120" s="199">
        <f t="shared" si="3"/>
        <v>0</v>
      </c>
      <c r="P120" s="199">
        <f t="shared" si="3"/>
        <v>0</v>
      </c>
      <c r="Q120" s="199">
        <f t="shared" si="3"/>
        <v>0</v>
      </c>
      <c r="R120" s="199">
        <f t="shared" si="3"/>
        <v>0</v>
      </c>
      <c r="S120" s="200"/>
      <c r="T120" s="259"/>
      <c r="U120" s="259"/>
    </row>
    <row r="121" spans="1:21" s="196" customFormat="1" ht="15" customHeight="1">
      <c r="A121" s="285">
        <f t="shared" si="1"/>
        <v>20</v>
      </c>
      <c r="B121" s="287" t="s">
        <v>262</v>
      </c>
      <c r="C121" s="285" t="s">
        <v>70</v>
      </c>
      <c r="D121" s="285">
        <v>3</v>
      </c>
      <c r="E121" s="193" t="s">
        <v>69</v>
      </c>
      <c r="F121" s="194"/>
      <c r="G121" s="194">
        <v>0.35</v>
      </c>
      <c r="H121" s="194">
        <v>0.35</v>
      </c>
      <c r="I121" s="194"/>
      <c r="J121" s="194"/>
      <c r="K121" s="194"/>
      <c r="L121" s="194"/>
      <c r="M121" s="194"/>
      <c r="N121" s="194"/>
      <c r="O121" s="194"/>
      <c r="P121" s="194"/>
      <c r="Q121" s="194"/>
      <c r="R121" s="194"/>
      <c r="S121" s="195" t="s">
        <v>263</v>
      </c>
      <c r="T121" s="259"/>
      <c r="U121" s="259"/>
    </row>
    <row r="122" spans="1:21" s="196" customFormat="1" ht="15" customHeight="1">
      <c r="A122" s="285"/>
      <c r="B122" s="288"/>
      <c r="C122" s="285"/>
      <c r="D122" s="285"/>
      <c r="E122" s="193" t="s">
        <v>68</v>
      </c>
      <c r="F122" s="194"/>
      <c r="G122" s="194"/>
      <c r="H122" s="194"/>
      <c r="I122" s="194"/>
      <c r="J122" s="194"/>
      <c r="K122" s="194"/>
      <c r="L122" s="194"/>
      <c r="M122" s="194"/>
      <c r="N122" s="194"/>
      <c r="O122" s="194"/>
      <c r="P122" s="194"/>
      <c r="Q122" s="194"/>
      <c r="R122" s="194"/>
      <c r="S122" s="197" t="s">
        <v>264</v>
      </c>
      <c r="T122" s="259"/>
      <c r="U122" s="259"/>
    </row>
    <row r="123" spans="1:21" s="196" customFormat="1" ht="15" customHeight="1">
      <c r="A123" s="285"/>
      <c r="B123" s="288"/>
      <c r="C123" s="285"/>
      <c r="D123" s="285"/>
      <c r="E123" s="193" t="s">
        <v>66</v>
      </c>
      <c r="F123" s="194"/>
      <c r="G123" s="194"/>
      <c r="H123" s="194"/>
      <c r="I123" s="194"/>
      <c r="J123" s="194"/>
      <c r="K123" s="194"/>
      <c r="L123" s="194"/>
      <c r="M123" s="194"/>
      <c r="N123" s="194"/>
      <c r="O123" s="194"/>
      <c r="P123" s="194"/>
      <c r="Q123" s="194"/>
      <c r="R123" s="194"/>
      <c r="S123" s="197" t="s">
        <v>265</v>
      </c>
      <c r="T123" s="259"/>
      <c r="U123" s="259"/>
    </row>
    <row r="124" spans="1:21" s="196" customFormat="1" ht="15" customHeight="1">
      <c r="A124" s="286"/>
      <c r="B124" s="288"/>
      <c r="C124" s="285"/>
      <c r="D124" s="285"/>
      <c r="E124" s="193" t="s">
        <v>166</v>
      </c>
      <c r="F124" s="194"/>
      <c r="G124" s="194"/>
      <c r="H124" s="194"/>
      <c r="I124" s="194"/>
      <c r="J124" s="194"/>
      <c r="K124" s="194"/>
      <c r="L124" s="194"/>
      <c r="M124" s="194"/>
      <c r="N124" s="194"/>
      <c r="O124" s="194"/>
      <c r="P124" s="194"/>
      <c r="Q124" s="194"/>
      <c r="R124" s="194"/>
      <c r="S124" s="197" t="s">
        <v>167</v>
      </c>
      <c r="T124" s="259"/>
      <c r="U124" s="259"/>
    </row>
    <row r="125" spans="1:21" s="196" customFormat="1" ht="15" customHeight="1">
      <c r="A125" s="285"/>
      <c r="B125" s="288"/>
      <c r="C125" s="285"/>
      <c r="D125" s="285"/>
      <c r="E125" s="193" t="s">
        <v>65</v>
      </c>
      <c r="F125" s="194"/>
      <c r="G125" s="194">
        <f>SUM(G121:G124)</f>
        <v>0.35</v>
      </c>
      <c r="H125" s="194">
        <f>SUM(H121:H124)</f>
        <v>0.35</v>
      </c>
      <c r="I125" s="194"/>
      <c r="J125" s="194"/>
      <c r="K125" s="194"/>
      <c r="L125" s="194"/>
      <c r="M125" s="194"/>
      <c r="N125" s="194"/>
      <c r="O125" s="194"/>
      <c r="P125" s="194"/>
      <c r="Q125" s="194"/>
      <c r="R125" s="194"/>
      <c r="S125" s="197" t="s">
        <v>168</v>
      </c>
      <c r="T125" s="259"/>
      <c r="U125" s="259"/>
    </row>
    <row r="126" spans="1:21" s="196" customFormat="1" ht="15" customHeight="1">
      <c r="A126" s="285"/>
      <c r="B126" s="288"/>
      <c r="C126" s="285"/>
      <c r="D126" s="285"/>
      <c r="E126" s="198" t="s">
        <v>64</v>
      </c>
      <c r="F126" s="199"/>
      <c r="G126" s="199">
        <f>IF($D121=0,0,(G125*1)+((($D121-1)*G125)*80%))</f>
        <v>0.90999999999999992</v>
      </c>
      <c r="H126" s="199">
        <f>IF($D121=0,0,(H125*1)+((($D121-1)*H125)*80%))</f>
        <v>0.90999999999999992</v>
      </c>
      <c r="I126" s="199"/>
      <c r="J126" s="199"/>
      <c r="K126" s="199"/>
      <c r="L126" s="199"/>
      <c r="M126" s="199"/>
      <c r="N126" s="199"/>
      <c r="O126" s="199"/>
      <c r="P126" s="199"/>
      <c r="Q126" s="199"/>
      <c r="R126" s="199"/>
      <c r="S126" s="200"/>
      <c r="T126" s="259"/>
      <c r="U126" s="259"/>
    </row>
    <row r="127" spans="1:21" s="243" customFormat="1" ht="15" customHeight="1">
      <c r="A127" s="285">
        <f t="shared" si="1"/>
        <v>21</v>
      </c>
      <c r="B127" s="298" t="s">
        <v>466</v>
      </c>
      <c r="C127" s="299" t="s">
        <v>70</v>
      </c>
      <c r="D127" s="299">
        <v>2</v>
      </c>
      <c r="E127" s="241" t="s">
        <v>69</v>
      </c>
      <c r="F127" s="242"/>
      <c r="G127" s="242">
        <v>0.4</v>
      </c>
      <c r="H127" s="242">
        <v>0.4</v>
      </c>
      <c r="I127" s="242"/>
      <c r="J127" s="242"/>
      <c r="K127" s="242"/>
      <c r="L127" s="242"/>
      <c r="M127" s="242"/>
      <c r="N127" s="242"/>
      <c r="O127" s="242"/>
      <c r="P127" s="242"/>
      <c r="Q127" s="242"/>
      <c r="R127" s="242"/>
      <c r="S127" s="223" t="s">
        <v>75</v>
      </c>
    </row>
    <row r="128" spans="1:21" s="243" customFormat="1" ht="15" customHeight="1">
      <c r="A128" s="285"/>
      <c r="B128" s="299"/>
      <c r="C128" s="299"/>
      <c r="D128" s="299"/>
      <c r="E128" s="241" t="s">
        <v>68</v>
      </c>
      <c r="F128" s="242"/>
      <c r="G128" s="242"/>
      <c r="H128" s="242"/>
      <c r="I128" s="242"/>
      <c r="J128" s="242"/>
      <c r="K128" s="242"/>
      <c r="L128" s="242"/>
      <c r="M128" s="242"/>
      <c r="N128" s="242"/>
      <c r="O128" s="242"/>
      <c r="P128" s="242"/>
      <c r="Q128" s="242"/>
      <c r="R128" s="242"/>
      <c r="S128" s="224" t="s">
        <v>74</v>
      </c>
    </row>
    <row r="129" spans="1:21" s="243" customFormat="1" ht="15" customHeight="1">
      <c r="A129" s="285"/>
      <c r="B129" s="299"/>
      <c r="C129" s="299"/>
      <c r="D129" s="299"/>
      <c r="E129" s="241" t="s">
        <v>66</v>
      </c>
      <c r="F129" s="242"/>
      <c r="G129" s="242"/>
      <c r="H129" s="242"/>
      <c r="I129" s="242"/>
      <c r="J129" s="242"/>
      <c r="K129" s="242"/>
      <c r="L129" s="242"/>
      <c r="M129" s="242"/>
      <c r="N129" s="242"/>
      <c r="O129" s="242"/>
      <c r="P129" s="242"/>
      <c r="Q129" s="242"/>
      <c r="R129" s="242"/>
      <c r="S129" s="224" t="s">
        <v>465</v>
      </c>
    </row>
    <row r="130" spans="1:21" s="243" customFormat="1" ht="15" customHeight="1">
      <c r="A130" s="286"/>
      <c r="B130" s="299"/>
      <c r="C130" s="299"/>
      <c r="D130" s="299"/>
      <c r="E130" s="241" t="s">
        <v>71</v>
      </c>
      <c r="F130" s="242"/>
      <c r="G130" s="242"/>
      <c r="H130" s="242"/>
      <c r="I130" s="242"/>
      <c r="J130" s="242"/>
      <c r="K130" s="242"/>
      <c r="L130" s="242"/>
      <c r="M130" s="242"/>
      <c r="N130" s="242"/>
      <c r="O130" s="242"/>
      <c r="P130" s="242"/>
      <c r="Q130" s="242"/>
      <c r="R130" s="242"/>
      <c r="S130" s="202" t="s">
        <v>167</v>
      </c>
    </row>
    <row r="131" spans="1:21" s="243" customFormat="1" ht="15" customHeight="1">
      <c r="A131" s="285"/>
      <c r="B131" s="299"/>
      <c r="C131" s="299"/>
      <c r="D131" s="299"/>
      <c r="E131" s="241" t="s">
        <v>65</v>
      </c>
      <c r="F131" s="242"/>
      <c r="G131" s="242">
        <f>SUM(G127:G130)</f>
        <v>0.4</v>
      </c>
      <c r="H131" s="242">
        <f>SUM(H127:H130)</f>
        <v>0.4</v>
      </c>
      <c r="I131" s="242"/>
      <c r="J131" s="242"/>
      <c r="K131" s="242"/>
      <c r="L131" s="242"/>
      <c r="M131" s="242"/>
      <c r="N131" s="242"/>
      <c r="O131" s="242"/>
      <c r="P131" s="242"/>
      <c r="Q131" s="242"/>
      <c r="R131" s="242"/>
      <c r="S131" s="202" t="s">
        <v>168</v>
      </c>
    </row>
    <row r="132" spans="1:21" s="243" customFormat="1" ht="15" customHeight="1">
      <c r="A132" s="285"/>
      <c r="B132" s="299"/>
      <c r="C132" s="299"/>
      <c r="D132" s="299"/>
      <c r="E132" s="244" t="s">
        <v>64</v>
      </c>
      <c r="F132" s="201"/>
      <c r="G132" s="201">
        <f>IF($D127=0,0,(G131*1)+((($D127-1)*G131)*80%))</f>
        <v>0.72000000000000008</v>
      </c>
      <c r="H132" s="201">
        <f>IF($D127=0,0,(H131*1)+((($D127-1)*H131)*80%))</f>
        <v>0.72000000000000008</v>
      </c>
      <c r="I132" s="201"/>
      <c r="J132" s="201"/>
      <c r="K132" s="201"/>
      <c r="L132" s="201"/>
      <c r="M132" s="201"/>
      <c r="N132" s="201"/>
      <c r="O132" s="201"/>
      <c r="P132" s="201"/>
      <c r="Q132" s="201"/>
      <c r="R132" s="201"/>
      <c r="S132" s="240"/>
    </row>
    <row r="133" spans="1:21" s="196" customFormat="1" ht="15" customHeight="1">
      <c r="A133" s="285">
        <f t="shared" si="1"/>
        <v>22</v>
      </c>
      <c r="B133" s="287" t="s">
        <v>233</v>
      </c>
      <c r="C133" s="285" t="s">
        <v>70</v>
      </c>
      <c r="D133" s="285">
        <v>4</v>
      </c>
      <c r="E133" s="193" t="s">
        <v>69</v>
      </c>
      <c r="F133" s="194"/>
      <c r="G133" s="194"/>
      <c r="H133" s="194">
        <v>0.48</v>
      </c>
      <c r="I133" s="194"/>
      <c r="J133" s="194"/>
      <c r="K133" s="194"/>
      <c r="L133" s="194"/>
      <c r="M133" s="194"/>
      <c r="N133" s="194"/>
      <c r="O133" s="194"/>
      <c r="P133" s="194"/>
      <c r="Q133" s="194"/>
      <c r="R133" s="194"/>
      <c r="S133" s="195" t="s">
        <v>181</v>
      </c>
      <c r="T133" s="259"/>
      <c r="U133" s="259"/>
    </row>
    <row r="134" spans="1:21" s="196" customFormat="1" ht="15" customHeight="1">
      <c r="A134" s="285"/>
      <c r="B134" s="288"/>
      <c r="C134" s="285"/>
      <c r="D134" s="285"/>
      <c r="E134" s="193" t="s">
        <v>68</v>
      </c>
      <c r="F134" s="194"/>
      <c r="G134" s="194"/>
      <c r="H134" s="194"/>
      <c r="I134" s="194"/>
      <c r="J134" s="194"/>
      <c r="K134" s="194"/>
      <c r="L134" s="194"/>
      <c r="M134" s="194"/>
      <c r="N134" s="194"/>
      <c r="O134" s="194"/>
      <c r="P134" s="194"/>
      <c r="Q134" s="194"/>
      <c r="R134" s="194"/>
      <c r="S134" s="197" t="s">
        <v>77</v>
      </c>
      <c r="T134" s="259"/>
      <c r="U134" s="259"/>
    </row>
    <row r="135" spans="1:21" s="196" customFormat="1" ht="15" customHeight="1">
      <c r="A135" s="285"/>
      <c r="B135" s="288"/>
      <c r="C135" s="285"/>
      <c r="D135" s="285"/>
      <c r="E135" s="193" t="s">
        <v>66</v>
      </c>
      <c r="F135" s="194"/>
      <c r="G135" s="194"/>
      <c r="H135" s="194"/>
      <c r="I135" s="194"/>
      <c r="J135" s="194"/>
      <c r="K135" s="194"/>
      <c r="L135" s="194"/>
      <c r="M135" s="194"/>
      <c r="N135" s="194"/>
      <c r="O135" s="194"/>
      <c r="P135" s="194"/>
      <c r="Q135" s="194"/>
      <c r="R135" s="194"/>
      <c r="S135" s="197" t="s">
        <v>182</v>
      </c>
      <c r="T135" s="259"/>
      <c r="U135" s="259"/>
    </row>
    <row r="136" spans="1:21" s="196" customFormat="1" ht="15" customHeight="1">
      <c r="A136" s="286"/>
      <c r="B136" s="288"/>
      <c r="C136" s="285"/>
      <c r="D136" s="285"/>
      <c r="E136" s="193" t="s">
        <v>71</v>
      </c>
      <c r="F136" s="194"/>
      <c r="G136" s="194"/>
      <c r="H136" s="194"/>
      <c r="I136" s="194"/>
      <c r="J136" s="194"/>
      <c r="K136" s="194"/>
      <c r="L136" s="194"/>
      <c r="M136" s="194"/>
      <c r="N136" s="194"/>
      <c r="O136" s="194"/>
      <c r="P136" s="194"/>
      <c r="Q136" s="194"/>
      <c r="R136" s="194"/>
      <c r="S136" s="197" t="s">
        <v>76</v>
      </c>
      <c r="T136" s="259"/>
      <c r="U136" s="259"/>
    </row>
    <row r="137" spans="1:21" s="196" customFormat="1" ht="15" customHeight="1">
      <c r="A137" s="285"/>
      <c r="B137" s="288"/>
      <c r="C137" s="285"/>
      <c r="D137" s="285"/>
      <c r="E137" s="193" t="s">
        <v>65</v>
      </c>
      <c r="F137" s="194">
        <f>SUM(F133:F136)</f>
        <v>0</v>
      </c>
      <c r="G137" s="194">
        <f t="shared" ref="G137:R137" si="4">SUM(G133:G136)</f>
        <v>0</v>
      </c>
      <c r="H137" s="194">
        <f t="shared" si="4"/>
        <v>0.48</v>
      </c>
      <c r="I137" s="194">
        <f t="shared" si="4"/>
        <v>0</v>
      </c>
      <c r="J137" s="194">
        <f t="shared" si="4"/>
        <v>0</v>
      </c>
      <c r="K137" s="194">
        <f t="shared" si="4"/>
        <v>0</v>
      </c>
      <c r="L137" s="194">
        <f t="shared" si="4"/>
        <v>0</v>
      </c>
      <c r="M137" s="194">
        <f t="shared" si="4"/>
        <v>0</v>
      </c>
      <c r="N137" s="194">
        <f t="shared" si="4"/>
        <v>0</v>
      </c>
      <c r="O137" s="194">
        <f t="shared" si="4"/>
        <v>0</v>
      </c>
      <c r="P137" s="194">
        <f t="shared" si="4"/>
        <v>0</v>
      </c>
      <c r="Q137" s="194">
        <f t="shared" si="4"/>
        <v>0</v>
      </c>
      <c r="R137" s="194">
        <f t="shared" si="4"/>
        <v>0</v>
      </c>
      <c r="S137" s="197" t="s">
        <v>167</v>
      </c>
      <c r="T137" s="259"/>
      <c r="U137" s="259"/>
    </row>
    <row r="138" spans="1:21" s="196" customFormat="1" ht="15" customHeight="1">
      <c r="A138" s="285"/>
      <c r="B138" s="288"/>
      <c r="C138" s="285"/>
      <c r="D138" s="285"/>
      <c r="E138" s="198" t="s">
        <v>64</v>
      </c>
      <c r="F138" s="199">
        <f t="shared" ref="F138:R138" si="5">IF($D133=0,0,(F137*1)+((($D133-1)*F137)*100%))</f>
        <v>0</v>
      </c>
      <c r="G138" s="199">
        <f t="shared" si="5"/>
        <v>0</v>
      </c>
      <c r="H138" s="199">
        <f t="shared" si="5"/>
        <v>1.92</v>
      </c>
      <c r="I138" s="199">
        <f t="shared" si="5"/>
        <v>0</v>
      </c>
      <c r="J138" s="199">
        <f t="shared" si="5"/>
        <v>0</v>
      </c>
      <c r="K138" s="199">
        <f t="shared" si="5"/>
        <v>0</v>
      </c>
      <c r="L138" s="199">
        <f t="shared" si="5"/>
        <v>0</v>
      </c>
      <c r="M138" s="199">
        <f t="shared" si="5"/>
        <v>0</v>
      </c>
      <c r="N138" s="199">
        <f t="shared" si="5"/>
        <v>0</v>
      </c>
      <c r="O138" s="199">
        <f t="shared" si="5"/>
        <v>0</v>
      </c>
      <c r="P138" s="199">
        <f t="shared" si="5"/>
        <v>0</v>
      </c>
      <c r="Q138" s="199">
        <f t="shared" si="5"/>
        <v>0</v>
      </c>
      <c r="R138" s="199">
        <f t="shared" si="5"/>
        <v>0</v>
      </c>
      <c r="S138" s="200" t="s">
        <v>183</v>
      </c>
      <c r="T138" s="259"/>
      <c r="U138" s="259"/>
    </row>
    <row r="139" spans="1:21" s="196" customFormat="1" ht="13.5" customHeight="1">
      <c r="A139" s="285">
        <f t="shared" si="1"/>
        <v>23</v>
      </c>
      <c r="B139" s="295" t="s">
        <v>460</v>
      </c>
      <c r="C139" s="285" t="s">
        <v>70</v>
      </c>
      <c r="D139" s="285">
        <v>1</v>
      </c>
      <c r="E139" s="208" t="s">
        <v>69</v>
      </c>
      <c r="F139" s="194"/>
      <c r="G139" s="194">
        <f>0.2*1.2</f>
        <v>0.24</v>
      </c>
      <c r="H139" s="194">
        <f>0.2*1.2</f>
        <v>0.24</v>
      </c>
      <c r="I139" s="194">
        <f>0.31*1.2</f>
        <v>0.372</v>
      </c>
      <c r="J139" s="194"/>
      <c r="K139" s="194"/>
      <c r="L139" s="194"/>
      <c r="M139" s="194"/>
      <c r="N139" s="194"/>
      <c r="O139" s="194"/>
      <c r="P139" s="194"/>
      <c r="Q139" s="209"/>
      <c r="R139" s="209"/>
      <c r="S139" s="195" t="s">
        <v>75</v>
      </c>
      <c r="T139" s="259"/>
      <c r="U139" s="259"/>
    </row>
    <row r="140" spans="1:21" s="196" customFormat="1" ht="13.5" customHeight="1">
      <c r="A140" s="285"/>
      <c r="B140" s="296"/>
      <c r="C140" s="285"/>
      <c r="D140" s="285"/>
      <c r="E140" s="208" t="s">
        <v>68</v>
      </c>
      <c r="F140" s="194"/>
      <c r="G140" s="194"/>
      <c r="H140" s="194"/>
      <c r="I140" s="194"/>
      <c r="J140" s="194"/>
      <c r="K140" s="194"/>
      <c r="L140" s="194"/>
      <c r="M140" s="194"/>
      <c r="N140" s="194"/>
      <c r="O140" s="194"/>
      <c r="P140" s="194"/>
      <c r="Q140" s="209"/>
      <c r="R140" s="209"/>
      <c r="S140" s="197" t="s">
        <v>74</v>
      </c>
      <c r="T140" s="259"/>
      <c r="U140" s="259"/>
    </row>
    <row r="141" spans="1:21" s="196" customFormat="1" ht="13.5" customHeight="1">
      <c r="A141" s="285"/>
      <c r="B141" s="296"/>
      <c r="C141" s="285"/>
      <c r="D141" s="285"/>
      <c r="E141" s="208" t="s">
        <v>66</v>
      </c>
      <c r="F141" s="194">
        <f>0.15*1.2</f>
        <v>0.18</v>
      </c>
      <c r="G141" s="194">
        <f>0.15*1.2</f>
        <v>0.18</v>
      </c>
      <c r="H141" s="194"/>
      <c r="I141" s="194"/>
      <c r="J141" s="194"/>
      <c r="K141" s="194"/>
      <c r="L141" s="194"/>
      <c r="M141" s="194"/>
      <c r="N141" s="194"/>
      <c r="O141" s="194"/>
      <c r="P141" s="194"/>
      <c r="Q141" s="209"/>
      <c r="R141" s="209"/>
      <c r="S141" s="211" t="s">
        <v>317</v>
      </c>
      <c r="T141" s="259"/>
      <c r="U141" s="259"/>
    </row>
    <row r="142" spans="1:21" s="196" customFormat="1" ht="13.5" customHeight="1">
      <c r="A142" s="286"/>
      <c r="B142" s="296"/>
      <c r="C142" s="285"/>
      <c r="D142" s="285"/>
      <c r="E142" s="208" t="s">
        <v>71</v>
      </c>
      <c r="F142" s="194"/>
      <c r="G142" s="194"/>
      <c r="H142" s="194"/>
      <c r="I142" s="194"/>
      <c r="J142" s="194"/>
      <c r="K142" s="194"/>
      <c r="L142" s="194"/>
      <c r="M142" s="194"/>
      <c r="N142" s="194"/>
      <c r="O142" s="194"/>
      <c r="P142" s="194"/>
      <c r="Q142" s="209"/>
      <c r="R142" s="209"/>
      <c r="S142" s="211" t="s">
        <v>167</v>
      </c>
      <c r="T142" s="259"/>
      <c r="U142" s="259"/>
    </row>
    <row r="143" spans="1:21" s="196" customFormat="1" ht="13.5" customHeight="1">
      <c r="A143" s="285"/>
      <c r="B143" s="296"/>
      <c r="C143" s="285"/>
      <c r="D143" s="285"/>
      <c r="E143" s="208" t="s">
        <v>65</v>
      </c>
      <c r="F143" s="194">
        <f>SUM(F139:F142)</f>
        <v>0.18</v>
      </c>
      <c r="G143" s="194">
        <f t="shared" ref="G143:R143" si="6">SUM(G139:G142)</f>
        <v>0.42</v>
      </c>
      <c r="H143" s="194">
        <f t="shared" si="6"/>
        <v>0.24</v>
      </c>
      <c r="I143" s="194">
        <f t="shared" si="6"/>
        <v>0.372</v>
      </c>
      <c r="J143" s="194">
        <f t="shared" si="6"/>
        <v>0</v>
      </c>
      <c r="K143" s="194">
        <f t="shared" si="6"/>
        <v>0</v>
      </c>
      <c r="L143" s="194">
        <f t="shared" si="6"/>
        <v>0</v>
      </c>
      <c r="M143" s="194">
        <f t="shared" si="6"/>
        <v>0</v>
      </c>
      <c r="N143" s="194">
        <f t="shared" si="6"/>
        <v>0</v>
      </c>
      <c r="O143" s="194">
        <f t="shared" si="6"/>
        <v>0</v>
      </c>
      <c r="P143" s="194">
        <f t="shared" si="6"/>
        <v>0</v>
      </c>
      <c r="Q143" s="194">
        <f t="shared" si="6"/>
        <v>0</v>
      </c>
      <c r="R143" s="194">
        <f t="shared" si="6"/>
        <v>0</v>
      </c>
      <c r="S143" s="211" t="s">
        <v>168</v>
      </c>
      <c r="T143" s="259"/>
      <c r="U143" s="259"/>
    </row>
    <row r="144" spans="1:21" s="196" customFormat="1" ht="13.5" customHeight="1">
      <c r="A144" s="285"/>
      <c r="B144" s="297"/>
      <c r="C144" s="285"/>
      <c r="D144" s="285"/>
      <c r="E144" s="213" t="s">
        <v>64</v>
      </c>
      <c r="F144" s="199">
        <f t="shared" ref="F144:R144" si="7">IF($D139=0,0,(F143*1)+((($D139-1)*F143)*100%))</f>
        <v>0.18</v>
      </c>
      <c r="G144" s="199">
        <f t="shared" si="7"/>
        <v>0.42</v>
      </c>
      <c r="H144" s="199">
        <f t="shared" si="7"/>
        <v>0.24</v>
      </c>
      <c r="I144" s="199">
        <f t="shared" si="7"/>
        <v>0.372</v>
      </c>
      <c r="J144" s="199">
        <f t="shared" si="7"/>
        <v>0</v>
      </c>
      <c r="K144" s="199">
        <f t="shared" si="7"/>
        <v>0</v>
      </c>
      <c r="L144" s="199">
        <f t="shared" si="7"/>
        <v>0</v>
      </c>
      <c r="M144" s="199">
        <f t="shared" si="7"/>
        <v>0</v>
      </c>
      <c r="N144" s="199">
        <f t="shared" si="7"/>
        <v>0</v>
      </c>
      <c r="O144" s="199">
        <f t="shared" si="7"/>
        <v>0</v>
      </c>
      <c r="P144" s="199">
        <f t="shared" si="7"/>
        <v>0</v>
      </c>
      <c r="Q144" s="199">
        <f t="shared" si="7"/>
        <v>0</v>
      </c>
      <c r="R144" s="199">
        <f t="shared" si="7"/>
        <v>0</v>
      </c>
      <c r="S144" s="212"/>
      <c r="T144" s="259"/>
      <c r="U144" s="259"/>
    </row>
    <row r="145" spans="1:21" s="196" customFormat="1" ht="15" customHeight="1">
      <c r="A145" s="285">
        <f t="shared" ref="A145:A169" si="8">A139+1</f>
        <v>24</v>
      </c>
      <c r="B145" s="287" t="s">
        <v>461</v>
      </c>
      <c r="C145" s="285" t="s">
        <v>70</v>
      </c>
      <c r="D145" s="285">
        <v>1</v>
      </c>
      <c r="E145" s="193" t="s">
        <v>69</v>
      </c>
      <c r="F145" s="194"/>
      <c r="G145" s="194"/>
      <c r="H145" s="194">
        <v>0.63</v>
      </c>
      <c r="I145" s="194"/>
      <c r="J145" s="194"/>
      <c r="K145" s="194"/>
      <c r="L145" s="194"/>
      <c r="M145" s="194"/>
      <c r="N145" s="194"/>
      <c r="O145" s="194"/>
      <c r="P145" s="194"/>
      <c r="Q145" s="194"/>
      <c r="R145" s="194"/>
      <c r="S145" s="195" t="s">
        <v>73</v>
      </c>
      <c r="T145" s="259"/>
      <c r="U145" s="259"/>
    </row>
    <row r="146" spans="1:21" s="196" customFormat="1" ht="15" customHeight="1">
      <c r="A146" s="285"/>
      <c r="B146" s="288"/>
      <c r="C146" s="285"/>
      <c r="D146" s="285"/>
      <c r="E146" s="193" t="s">
        <v>68</v>
      </c>
      <c r="F146" s="194"/>
      <c r="G146" s="194"/>
      <c r="H146" s="194"/>
      <c r="I146" s="194"/>
      <c r="J146" s="194"/>
      <c r="K146" s="194"/>
      <c r="L146" s="194"/>
      <c r="M146" s="194"/>
      <c r="N146" s="194"/>
      <c r="O146" s="194"/>
      <c r="P146" s="194"/>
      <c r="Q146" s="194"/>
      <c r="R146" s="194"/>
      <c r="S146" s="197" t="s">
        <v>72</v>
      </c>
      <c r="T146" s="259"/>
      <c r="U146" s="259"/>
    </row>
    <row r="147" spans="1:21" s="196" customFormat="1" ht="15" customHeight="1">
      <c r="A147" s="285"/>
      <c r="B147" s="288"/>
      <c r="C147" s="285"/>
      <c r="D147" s="285"/>
      <c r="E147" s="193" t="s">
        <v>66</v>
      </c>
      <c r="F147" s="194"/>
      <c r="G147" s="194"/>
      <c r="H147" s="194"/>
      <c r="I147" s="194"/>
      <c r="J147" s="194"/>
      <c r="K147" s="194"/>
      <c r="L147" s="194"/>
      <c r="M147" s="194"/>
      <c r="N147" s="194"/>
      <c r="O147" s="194"/>
      <c r="P147" s="194"/>
      <c r="Q147" s="194"/>
      <c r="R147" s="194"/>
      <c r="S147" s="197" t="s">
        <v>197</v>
      </c>
      <c r="T147" s="259"/>
      <c r="U147" s="259"/>
    </row>
    <row r="148" spans="1:21" s="196" customFormat="1" ht="15" customHeight="1">
      <c r="A148" s="286"/>
      <c r="B148" s="288"/>
      <c r="C148" s="285"/>
      <c r="D148" s="285"/>
      <c r="E148" s="193" t="s">
        <v>71</v>
      </c>
      <c r="F148" s="194"/>
      <c r="G148" s="194"/>
      <c r="H148" s="194"/>
      <c r="I148" s="194"/>
      <c r="J148" s="194"/>
      <c r="K148" s="194"/>
      <c r="L148" s="194"/>
      <c r="M148" s="194"/>
      <c r="N148" s="194"/>
      <c r="O148" s="194"/>
      <c r="P148" s="194"/>
      <c r="Q148" s="194"/>
      <c r="R148" s="194"/>
      <c r="S148" s="197" t="s">
        <v>167</v>
      </c>
      <c r="T148" s="259"/>
      <c r="U148" s="259"/>
    </row>
    <row r="149" spans="1:21" s="196" customFormat="1" ht="15" customHeight="1">
      <c r="A149" s="285"/>
      <c r="B149" s="288"/>
      <c r="C149" s="285"/>
      <c r="D149" s="285"/>
      <c r="E149" s="193" t="s">
        <v>65</v>
      </c>
      <c r="F149" s="194"/>
      <c r="G149" s="194"/>
      <c r="H149" s="194">
        <f>SUM(H145:H148)</f>
        <v>0.63</v>
      </c>
      <c r="I149" s="194"/>
      <c r="J149" s="194"/>
      <c r="K149" s="194"/>
      <c r="L149" s="194"/>
      <c r="M149" s="194"/>
      <c r="N149" s="194"/>
      <c r="O149" s="194"/>
      <c r="P149" s="194"/>
      <c r="Q149" s="194"/>
      <c r="R149" s="194"/>
      <c r="S149" s="197" t="s">
        <v>168</v>
      </c>
      <c r="T149" s="259"/>
      <c r="U149" s="259"/>
    </row>
    <row r="150" spans="1:21" s="196" customFormat="1" ht="15" customHeight="1">
      <c r="A150" s="285"/>
      <c r="B150" s="288"/>
      <c r="C150" s="285"/>
      <c r="D150" s="285"/>
      <c r="E150" s="198" t="s">
        <v>64</v>
      </c>
      <c r="F150" s="199"/>
      <c r="G150" s="199"/>
      <c r="H150" s="199">
        <f>IF($D145=0,0,(H149*1)+((($D145-1)*H149)*80%))</f>
        <v>0.63</v>
      </c>
      <c r="I150" s="199"/>
      <c r="J150" s="199"/>
      <c r="K150" s="199"/>
      <c r="L150" s="199"/>
      <c r="M150" s="199"/>
      <c r="N150" s="199"/>
      <c r="O150" s="199"/>
      <c r="P150" s="199"/>
      <c r="Q150" s="199"/>
      <c r="R150" s="199"/>
      <c r="S150" s="200"/>
      <c r="T150" s="259"/>
      <c r="U150" s="259"/>
    </row>
    <row r="151" spans="1:21" s="196" customFormat="1" ht="13.5" customHeight="1">
      <c r="A151" s="285">
        <f t="shared" si="8"/>
        <v>25</v>
      </c>
      <c r="B151" s="288" t="s">
        <v>462</v>
      </c>
      <c r="C151" s="285" t="s">
        <v>70</v>
      </c>
      <c r="D151" s="285">
        <v>6</v>
      </c>
      <c r="E151" s="193" t="s">
        <v>69</v>
      </c>
      <c r="F151" s="209"/>
      <c r="G151" s="209">
        <v>0.21</v>
      </c>
      <c r="H151" s="209">
        <v>0.21</v>
      </c>
      <c r="I151" s="209">
        <v>0.32</v>
      </c>
      <c r="J151" s="209"/>
      <c r="K151" s="209"/>
      <c r="L151" s="209"/>
      <c r="M151" s="209"/>
      <c r="N151" s="209"/>
      <c r="O151" s="209"/>
      <c r="P151" s="209"/>
      <c r="Q151" s="209"/>
      <c r="R151" s="209"/>
      <c r="S151" s="197" t="s">
        <v>75</v>
      </c>
      <c r="T151" s="260"/>
      <c r="U151" s="260"/>
    </row>
    <row r="152" spans="1:21" s="196" customFormat="1" ht="13.5" customHeight="1">
      <c r="A152" s="285"/>
      <c r="B152" s="288"/>
      <c r="C152" s="285"/>
      <c r="D152" s="285"/>
      <c r="E152" s="193" t="s">
        <v>68</v>
      </c>
      <c r="F152" s="209"/>
      <c r="G152" s="209"/>
      <c r="H152" s="209"/>
      <c r="I152" s="209"/>
      <c r="J152" s="209"/>
      <c r="K152" s="209"/>
      <c r="L152" s="209"/>
      <c r="M152" s="209"/>
      <c r="N152" s="209"/>
      <c r="O152" s="209"/>
      <c r="P152" s="209"/>
      <c r="Q152" s="209"/>
      <c r="R152" s="209"/>
      <c r="S152" s="197" t="s">
        <v>74</v>
      </c>
      <c r="T152" s="260"/>
      <c r="U152" s="260"/>
    </row>
    <row r="153" spans="1:21" s="196" customFormat="1" ht="13.5" customHeight="1">
      <c r="A153" s="285"/>
      <c r="B153" s="288"/>
      <c r="C153" s="285"/>
      <c r="D153" s="285"/>
      <c r="E153" s="193" t="s">
        <v>66</v>
      </c>
      <c r="F153" s="209">
        <v>0.18</v>
      </c>
      <c r="G153" s="209">
        <v>0.18</v>
      </c>
      <c r="H153" s="209"/>
      <c r="I153" s="209"/>
      <c r="J153" s="209"/>
      <c r="K153" s="209"/>
      <c r="L153" s="209"/>
      <c r="M153" s="209"/>
      <c r="N153" s="209"/>
      <c r="O153" s="209"/>
      <c r="P153" s="209"/>
      <c r="Q153" s="209"/>
      <c r="R153" s="209"/>
      <c r="S153" s="197" t="s">
        <v>362</v>
      </c>
      <c r="T153" s="260"/>
      <c r="U153" s="260"/>
    </row>
    <row r="154" spans="1:21" s="196" customFormat="1" ht="13.5" customHeight="1">
      <c r="A154" s="286"/>
      <c r="B154" s="288"/>
      <c r="C154" s="285"/>
      <c r="D154" s="285"/>
      <c r="E154" s="193" t="s">
        <v>166</v>
      </c>
      <c r="F154" s="209"/>
      <c r="G154" s="209"/>
      <c r="H154" s="209"/>
      <c r="I154" s="209"/>
      <c r="J154" s="209"/>
      <c r="K154" s="209"/>
      <c r="L154" s="209"/>
      <c r="M154" s="209"/>
      <c r="N154" s="209"/>
      <c r="O154" s="209"/>
      <c r="P154" s="209"/>
      <c r="Q154" s="209"/>
      <c r="R154" s="209"/>
      <c r="S154" s="197" t="s">
        <v>167</v>
      </c>
      <c r="T154" s="260"/>
      <c r="U154" s="260"/>
    </row>
    <row r="155" spans="1:21" s="196" customFormat="1" ht="13.5" customHeight="1">
      <c r="A155" s="285"/>
      <c r="B155" s="288"/>
      <c r="C155" s="285"/>
      <c r="D155" s="285"/>
      <c r="E155" s="193" t="s">
        <v>65</v>
      </c>
      <c r="F155" s="209">
        <f>SUM(F151:F154)</f>
        <v>0.18</v>
      </c>
      <c r="G155" s="209">
        <f>SUM(G151:G154)</f>
        <v>0.39</v>
      </c>
      <c r="H155" s="209">
        <f>SUM(H151:H154)</f>
        <v>0.21</v>
      </c>
      <c r="I155" s="209">
        <f>SUM(I151:I154)</f>
        <v>0.32</v>
      </c>
      <c r="J155" s="209"/>
      <c r="K155" s="209"/>
      <c r="L155" s="209"/>
      <c r="M155" s="209"/>
      <c r="N155" s="209"/>
      <c r="O155" s="209"/>
      <c r="P155" s="209"/>
      <c r="Q155" s="209"/>
      <c r="R155" s="209"/>
      <c r="S155" s="197" t="s">
        <v>168</v>
      </c>
      <c r="T155" s="260"/>
      <c r="U155" s="260"/>
    </row>
    <row r="156" spans="1:21" s="196" customFormat="1" ht="13.5" customHeight="1">
      <c r="A156" s="285"/>
      <c r="B156" s="288"/>
      <c r="C156" s="285"/>
      <c r="D156" s="285"/>
      <c r="E156" s="198" t="s">
        <v>64</v>
      </c>
      <c r="F156" s="199">
        <f>IF($D151=0,0,(F155*1)+((($D151-1)*F155)*80%))</f>
        <v>0.89999999999999991</v>
      </c>
      <c r="G156" s="199">
        <f>IF($D151=0,0,(G155*1)+((($D151-1)*G155)*80%))</f>
        <v>1.9500000000000002</v>
      </c>
      <c r="H156" s="199">
        <f>IF($D151=0,0,(H155*1)+((($D151-1)*H155)*80%))</f>
        <v>1.05</v>
      </c>
      <c r="I156" s="199">
        <f>IF($D151=0,0,(I155*1)+((($D151-1)*I155)*80%))</f>
        <v>1.6000000000000003</v>
      </c>
      <c r="J156" s="199"/>
      <c r="K156" s="199"/>
      <c r="L156" s="199"/>
      <c r="M156" s="199"/>
      <c r="N156" s="199"/>
      <c r="O156" s="199"/>
      <c r="P156" s="199"/>
      <c r="Q156" s="199"/>
      <c r="R156" s="199"/>
      <c r="S156" s="210"/>
      <c r="T156" s="260"/>
      <c r="U156" s="260"/>
    </row>
    <row r="157" spans="1:21" customFormat="1" ht="13.5" customHeight="1">
      <c r="A157" s="285">
        <f t="shared" si="8"/>
        <v>26</v>
      </c>
      <c r="B157" s="289" t="s">
        <v>463</v>
      </c>
      <c r="C157" s="292" t="s">
        <v>70</v>
      </c>
      <c r="D157" s="292">
        <v>1</v>
      </c>
      <c r="E157" s="216" t="s">
        <v>69</v>
      </c>
      <c r="F157" s="217"/>
      <c r="G157" s="217">
        <v>0.32</v>
      </c>
      <c r="H157" s="217">
        <v>0.32</v>
      </c>
      <c r="I157" s="217"/>
      <c r="J157" s="217"/>
      <c r="K157" s="217"/>
      <c r="L157" s="217"/>
      <c r="M157" s="217"/>
      <c r="N157" s="217"/>
      <c r="O157" s="217"/>
      <c r="P157" s="217"/>
      <c r="Q157" s="217"/>
      <c r="R157" s="217"/>
      <c r="S157" s="223" t="s">
        <v>263</v>
      </c>
      <c r="T157" s="261"/>
      <c r="U157" s="261"/>
    </row>
    <row r="158" spans="1:21" customFormat="1" ht="13.5" customHeight="1">
      <c r="A158" s="285"/>
      <c r="B158" s="290"/>
      <c r="C158" s="293"/>
      <c r="D158" s="293"/>
      <c r="E158" s="216" t="s">
        <v>68</v>
      </c>
      <c r="F158" s="217"/>
      <c r="G158" s="217"/>
      <c r="H158" s="217"/>
      <c r="I158" s="217"/>
      <c r="J158" s="217"/>
      <c r="K158" s="217"/>
      <c r="L158" s="217"/>
      <c r="M158" s="217"/>
      <c r="N158" s="217"/>
      <c r="O158" s="217"/>
      <c r="P158" s="217"/>
      <c r="Q158" s="217"/>
      <c r="R158" s="217"/>
      <c r="S158" s="224" t="s">
        <v>274</v>
      </c>
      <c r="T158" s="261"/>
      <c r="U158" s="261"/>
    </row>
    <row r="159" spans="1:21" customFormat="1" ht="13.5" customHeight="1">
      <c r="A159" s="285"/>
      <c r="B159" s="290"/>
      <c r="C159" s="293"/>
      <c r="D159" s="293"/>
      <c r="E159" s="216" t="s">
        <v>66</v>
      </c>
      <c r="F159" s="217"/>
      <c r="G159" s="217"/>
      <c r="H159" s="217"/>
      <c r="I159" s="217"/>
      <c r="J159" s="217"/>
      <c r="K159" s="217"/>
      <c r="L159" s="217"/>
      <c r="M159" s="217"/>
      <c r="N159" s="217"/>
      <c r="O159" s="217"/>
      <c r="P159" s="217"/>
      <c r="Q159" s="217"/>
      <c r="R159" s="217"/>
      <c r="S159" s="224" t="s">
        <v>365</v>
      </c>
      <c r="T159" s="261"/>
      <c r="U159" s="261"/>
    </row>
    <row r="160" spans="1:21" customFormat="1" ht="13.5" customHeight="1">
      <c r="A160" s="286"/>
      <c r="B160" s="290"/>
      <c r="C160" s="293"/>
      <c r="D160" s="293"/>
      <c r="E160" s="216" t="s">
        <v>71</v>
      </c>
      <c r="F160" s="217"/>
      <c r="G160" s="217"/>
      <c r="H160" s="217"/>
      <c r="I160" s="217"/>
      <c r="J160" s="217"/>
      <c r="K160" s="217"/>
      <c r="L160" s="217"/>
      <c r="M160" s="217"/>
      <c r="N160" s="217"/>
      <c r="O160" s="217"/>
      <c r="P160" s="217"/>
      <c r="Q160" s="217"/>
      <c r="R160" s="217"/>
      <c r="S160" s="224" t="s">
        <v>167</v>
      </c>
      <c r="T160" s="261"/>
      <c r="U160" s="261"/>
    </row>
    <row r="161" spans="1:21" customFormat="1" ht="13.5" customHeight="1">
      <c r="A161" s="285"/>
      <c r="B161" s="290"/>
      <c r="C161" s="293"/>
      <c r="D161" s="293"/>
      <c r="E161" s="216" t="s">
        <v>65</v>
      </c>
      <c r="F161" s="217"/>
      <c r="G161" s="217">
        <f>SUM(G157:G160)</f>
        <v>0.32</v>
      </c>
      <c r="H161" s="217">
        <f>SUM(H157:H160)</f>
        <v>0.32</v>
      </c>
      <c r="I161" s="217"/>
      <c r="J161" s="217"/>
      <c r="K161" s="217"/>
      <c r="L161" s="217"/>
      <c r="M161" s="217"/>
      <c r="N161" s="217"/>
      <c r="O161" s="217"/>
      <c r="P161" s="217"/>
      <c r="Q161" s="217"/>
      <c r="R161" s="217"/>
      <c r="S161" s="224" t="s">
        <v>168</v>
      </c>
      <c r="T161" s="261"/>
      <c r="U161" s="261"/>
    </row>
    <row r="162" spans="1:21" customFormat="1" ht="13.5" customHeight="1">
      <c r="A162" s="285"/>
      <c r="B162" s="291"/>
      <c r="C162" s="294"/>
      <c r="D162" s="294"/>
      <c r="E162" s="220" t="s">
        <v>64</v>
      </c>
      <c r="F162" s="201"/>
      <c r="G162" s="201">
        <f>IF($D157=0,0,(G161*1)+((($D157-1)*G161)*80%))</f>
        <v>0.32</v>
      </c>
      <c r="H162" s="201">
        <f>IF($D157=0,0,(H161*1)+((($D157-1)*H161)*80%))</f>
        <v>0.32</v>
      </c>
      <c r="I162" s="221"/>
      <c r="J162" s="221"/>
      <c r="K162" s="221"/>
      <c r="L162" s="221"/>
      <c r="M162" s="221"/>
      <c r="N162" s="221"/>
      <c r="O162" s="221"/>
      <c r="P162" s="221"/>
      <c r="Q162" s="221"/>
      <c r="R162" s="221"/>
      <c r="S162" s="222"/>
      <c r="T162" s="261"/>
      <c r="U162" s="261"/>
    </row>
    <row r="163" spans="1:21" customFormat="1" ht="13.5" customHeight="1">
      <c r="A163" s="285">
        <f t="shared" si="8"/>
        <v>27</v>
      </c>
      <c r="B163" s="289" t="s">
        <v>455</v>
      </c>
      <c r="C163" s="292" t="s">
        <v>70</v>
      </c>
      <c r="D163" s="292">
        <v>1</v>
      </c>
      <c r="E163" s="216" t="s">
        <v>69</v>
      </c>
      <c r="F163" s="217"/>
      <c r="G163" s="217">
        <v>0.38</v>
      </c>
      <c r="H163" s="217">
        <v>0.38</v>
      </c>
      <c r="I163" s="217"/>
      <c r="J163" s="217"/>
      <c r="K163" s="217"/>
      <c r="L163" s="217"/>
      <c r="M163" s="217"/>
      <c r="N163" s="217"/>
      <c r="O163" s="217"/>
      <c r="P163" s="217"/>
      <c r="Q163" s="217"/>
      <c r="R163" s="217"/>
      <c r="S163" s="223" t="s">
        <v>79</v>
      </c>
      <c r="T163" s="261"/>
      <c r="U163" s="261"/>
    </row>
    <row r="164" spans="1:21" customFormat="1" ht="13.5" customHeight="1">
      <c r="A164" s="285"/>
      <c r="B164" s="290"/>
      <c r="C164" s="293"/>
      <c r="D164" s="293"/>
      <c r="E164" s="216" t="s">
        <v>68</v>
      </c>
      <c r="F164" s="217"/>
      <c r="G164" s="217"/>
      <c r="H164" s="217"/>
      <c r="I164" s="217"/>
      <c r="J164" s="217"/>
      <c r="K164" s="217"/>
      <c r="L164" s="217"/>
      <c r="M164" s="217"/>
      <c r="N164" s="217"/>
      <c r="O164" s="217"/>
      <c r="P164" s="217"/>
      <c r="Q164" s="217"/>
      <c r="R164" s="217"/>
      <c r="S164" s="224" t="s">
        <v>456</v>
      </c>
      <c r="T164" s="261"/>
      <c r="U164" s="261"/>
    </row>
    <row r="165" spans="1:21" customFormat="1" ht="13.5" customHeight="1">
      <c r="A165" s="285"/>
      <c r="B165" s="290"/>
      <c r="C165" s="293"/>
      <c r="D165" s="293"/>
      <c r="E165" s="216" t="s">
        <v>66</v>
      </c>
      <c r="F165" s="217"/>
      <c r="G165" s="217"/>
      <c r="H165" s="217"/>
      <c r="I165" s="217"/>
      <c r="J165" s="217"/>
      <c r="K165" s="217"/>
      <c r="L165" s="217"/>
      <c r="M165" s="217"/>
      <c r="N165" s="217"/>
      <c r="O165" s="217"/>
      <c r="P165" s="217"/>
      <c r="Q165" s="217"/>
      <c r="R165" s="217"/>
      <c r="S165" s="224" t="s">
        <v>457</v>
      </c>
      <c r="T165" s="261"/>
      <c r="U165" s="261"/>
    </row>
    <row r="166" spans="1:21" customFormat="1" ht="13.5" customHeight="1">
      <c r="A166" s="286"/>
      <c r="B166" s="290"/>
      <c r="C166" s="293"/>
      <c r="D166" s="293"/>
      <c r="E166" s="216" t="s">
        <v>71</v>
      </c>
      <c r="F166" s="217"/>
      <c r="G166" s="217"/>
      <c r="H166" s="217"/>
      <c r="I166" s="217"/>
      <c r="J166" s="217"/>
      <c r="K166" s="217"/>
      <c r="L166" s="217"/>
      <c r="M166" s="217"/>
      <c r="N166" s="217"/>
      <c r="O166" s="217"/>
      <c r="P166" s="217"/>
      <c r="Q166" s="217"/>
      <c r="R166" s="217"/>
      <c r="S166" s="224" t="s">
        <v>167</v>
      </c>
      <c r="T166" s="261"/>
      <c r="U166" s="261"/>
    </row>
    <row r="167" spans="1:21" customFormat="1" ht="13.5" customHeight="1">
      <c r="A167" s="285"/>
      <c r="B167" s="290"/>
      <c r="C167" s="293"/>
      <c r="D167" s="293"/>
      <c r="E167" s="216" t="s">
        <v>65</v>
      </c>
      <c r="F167" s="217"/>
      <c r="G167" s="217">
        <f>SUM(G163:G166)</f>
        <v>0.38</v>
      </c>
      <c r="H167" s="217">
        <f>SUM(H163:H166)</f>
        <v>0.38</v>
      </c>
      <c r="I167" s="217"/>
      <c r="J167" s="217"/>
      <c r="K167" s="217"/>
      <c r="L167" s="217"/>
      <c r="M167" s="217"/>
      <c r="N167" s="217"/>
      <c r="O167" s="217"/>
      <c r="P167" s="217"/>
      <c r="Q167" s="217"/>
      <c r="R167" s="217"/>
      <c r="S167" s="224" t="s">
        <v>168</v>
      </c>
      <c r="T167" s="261"/>
      <c r="U167" s="261"/>
    </row>
    <row r="168" spans="1:21" customFormat="1" ht="13.5" customHeight="1">
      <c r="A168" s="285"/>
      <c r="B168" s="291"/>
      <c r="C168" s="294"/>
      <c r="D168" s="294"/>
      <c r="E168" s="220" t="s">
        <v>64</v>
      </c>
      <c r="F168" s="201"/>
      <c r="G168" s="201">
        <f>IF($D163=0,0,(G167*1)+((($D163-1)*G167)*80%))</f>
        <v>0.38</v>
      </c>
      <c r="H168" s="201">
        <f>IF($D163=0,0,(H167*1)+((($D163-1)*H167)*80%))</f>
        <v>0.38</v>
      </c>
      <c r="I168" s="221"/>
      <c r="J168" s="221"/>
      <c r="K168" s="221"/>
      <c r="L168" s="221"/>
      <c r="M168" s="221"/>
      <c r="N168" s="221"/>
      <c r="O168" s="221"/>
      <c r="P168" s="221"/>
      <c r="Q168" s="221"/>
      <c r="R168" s="221"/>
      <c r="S168" s="222"/>
      <c r="T168" s="261"/>
      <c r="U168" s="261"/>
    </row>
    <row r="169" spans="1:21" s="196" customFormat="1" ht="13.5" customHeight="1">
      <c r="A169" s="285">
        <f t="shared" si="8"/>
        <v>28</v>
      </c>
      <c r="B169" s="288" t="s">
        <v>312</v>
      </c>
      <c r="C169" s="285" t="s">
        <v>70</v>
      </c>
      <c r="D169" s="285">
        <v>1</v>
      </c>
      <c r="E169" s="193" t="s">
        <v>69</v>
      </c>
      <c r="F169" s="209"/>
      <c r="G169" s="209"/>
      <c r="H169" s="209">
        <v>0.6</v>
      </c>
      <c r="I169" s="209">
        <v>0.48</v>
      </c>
      <c r="J169" s="209"/>
      <c r="K169" s="209"/>
      <c r="L169" s="209"/>
      <c r="M169" s="209"/>
      <c r="N169" s="209"/>
      <c r="O169" s="209"/>
      <c r="P169" s="209"/>
      <c r="Q169" s="209"/>
      <c r="R169" s="209"/>
      <c r="S169" s="197" t="s">
        <v>343</v>
      </c>
      <c r="T169" s="260"/>
      <c r="U169" s="260"/>
    </row>
    <row r="170" spans="1:21" s="196" customFormat="1" ht="13.5" customHeight="1">
      <c r="A170" s="285"/>
      <c r="B170" s="288"/>
      <c r="C170" s="285"/>
      <c r="D170" s="285"/>
      <c r="E170" s="193" t="s">
        <v>68</v>
      </c>
      <c r="F170" s="209"/>
      <c r="G170" s="209"/>
      <c r="H170" s="209"/>
      <c r="I170" s="209"/>
      <c r="J170" s="209"/>
      <c r="K170" s="209"/>
      <c r="L170" s="209"/>
      <c r="M170" s="209"/>
      <c r="N170" s="209"/>
      <c r="O170" s="209"/>
      <c r="P170" s="209"/>
      <c r="Q170" s="209"/>
      <c r="R170" s="209"/>
      <c r="S170" s="197" t="s">
        <v>344</v>
      </c>
      <c r="T170" s="260"/>
      <c r="U170" s="260"/>
    </row>
    <row r="171" spans="1:21" s="196" customFormat="1" ht="13.5" customHeight="1">
      <c r="A171" s="285"/>
      <c r="B171" s="288"/>
      <c r="C171" s="285"/>
      <c r="D171" s="285"/>
      <c r="E171" s="193" t="s">
        <v>66</v>
      </c>
      <c r="F171" s="209"/>
      <c r="G171" s="209"/>
      <c r="H171" s="209"/>
      <c r="I171" s="209"/>
      <c r="J171" s="209"/>
      <c r="K171" s="209"/>
      <c r="L171" s="209"/>
      <c r="M171" s="209"/>
      <c r="N171" s="209"/>
      <c r="O171" s="209"/>
      <c r="P171" s="209"/>
      <c r="Q171" s="209"/>
      <c r="R171" s="209"/>
      <c r="S171" s="197" t="s">
        <v>345</v>
      </c>
      <c r="T171" s="260"/>
      <c r="U171" s="260"/>
    </row>
    <row r="172" spans="1:21" s="196" customFormat="1" ht="13.5" customHeight="1">
      <c r="A172" s="286"/>
      <c r="B172" s="288"/>
      <c r="C172" s="285"/>
      <c r="D172" s="285"/>
      <c r="E172" s="193" t="s">
        <v>71</v>
      </c>
      <c r="F172" s="209"/>
      <c r="G172" s="209"/>
      <c r="H172" s="209"/>
      <c r="I172" s="209"/>
      <c r="J172" s="209"/>
      <c r="K172" s="209"/>
      <c r="L172" s="209"/>
      <c r="M172" s="209"/>
      <c r="N172" s="209"/>
      <c r="O172" s="209"/>
      <c r="P172" s="209"/>
      <c r="Q172" s="209"/>
      <c r="R172" s="209"/>
      <c r="S172" s="197" t="s">
        <v>346</v>
      </c>
      <c r="T172" s="260"/>
      <c r="U172" s="260"/>
    </row>
    <row r="173" spans="1:21" s="196" customFormat="1" ht="13.5" customHeight="1">
      <c r="A173" s="285"/>
      <c r="B173" s="288"/>
      <c r="C173" s="285"/>
      <c r="D173" s="285"/>
      <c r="E173" s="193" t="s">
        <v>65</v>
      </c>
      <c r="F173" s="209"/>
      <c r="G173" s="209"/>
      <c r="H173" s="209">
        <f>SUM(H169:H172)</f>
        <v>0.6</v>
      </c>
      <c r="I173" s="209">
        <f>SUM(I169:I172)</f>
        <v>0.48</v>
      </c>
      <c r="J173" s="209"/>
      <c r="K173" s="209"/>
      <c r="L173" s="209"/>
      <c r="M173" s="209"/>
      <c r="N173" s="209"/>
      <c r="O173" s="209"/>
      <c r="P173" s="209"/>
      <c r="Q173" s="209"/>
      <c r="R173" s="209"/>
      <c r="S173" s="197" t="s">
        <v>347</v>
      </c>
      <c r="T173" s="260"/>
      <c r="U173" s="260"/>
    </row>
    <row r="174" spans="1:21" s="196" customFormat="1" ht="13.5" customHeight="1">
      <c r="A174" s="285"/>
      <c r="B174" s="288"/>
      <c r="C174" s="285"/>
      <c r="D174" s="285"/>
      <c r="E174" s="198" t="s">
        <v>64</v>
      </c>
      <c r="F174" s="199"/>
      <c r="G174" s="199"/>
      <c r="H174" s="199">
        <f>IF($D169=0,0,(H173*1)+((($D169-1)*H173)*100%))</f>
        <v>0.6</v>
      </c>
      <c r="I174" s="199">
        <f>IF($D169=0,0,(I173*1)+((($D169-1)*I173)*100%))</f>
        <v>0.48</v>
      </c>
      <c r="J174" s="199"/>
      <c r="K174" s="199"/>
      <c r="L174" s="199"/>
      <c r="M174" s="199"/>
      <c r="N174" s="199"/>
      <c r="O174" s="199"/>
      <c r="P174" s="199"/>
      <c r="Q174" s="199"/>
      <c r="R174" s="199"/>
      <c r="S174" s="210"/>
      <c r="T174" s="260"/>
      <c r="U174" s="260"/>
    </row>
    <row r="175" spans="1:21" s="196" customFormat="1" ht="13.5" customHeight="1">
      <c r="A175" s="285">
        <f t="shared" ref="A175" si="9">A169+1</f>
        <v>29</v>
      </c>
      <c r="B175" s="288" t="s">
        <v>350</v>
      </c>
      <c r="C175" s="285" t="s">
        <v>70</v>
      </c>
      <c r="D175" s="285">
        <v>1</v>
      </c>
      <c r="E175" s="193" t="s">
        <v>69</v>
      </c>
      <c r="F175" s="209"/>
      <c r="G175" s="209"/>
      <c r="H175" s="209">
        <v>0.36</v>
      </c>
      <c r="I175" s="209">
        <v>0.19</v>
      </c>
      <c r="J175" s="209"/>
      <c r="K175" s="209"/>
      <c r="L175" s="209"/>
      <c r="M175" s="209"/>
      <c r="N175" s="209"/>
      <c r="O175" s="209"/>
      <c r="P175" s="209"/>
      <c r="Q175" s="209"/>
      <c r="R175" s="209"/>
      <c r="S175" s="197" t="s">
        <v>343</v>
      </c>
      <c r="T175" s="260"/>
      <c r="U175" s="260"/>
    </row>
    <row r="176" spans="1:21" s="196" customFormat="1" ht="13.5" customHeight="1">
      <c r="A176" s="285"/>
      <c r="B176" s="288"/>
      <c r="C176" s="285"/>
      <c r="D176" s="285"/>
      <c r="E176" s="193" t="s">
        <v>68</v>
      </c>
      <c r="F176" s="209"/>
      <c r="G176" s="209"/>
      <c r="H176" s="209"/>
      <c r="I176" s="209"/>
      <c r="J176" s="209"/>
      <c r="K176" s="209"/>
      <c r="L176" s="209"/>
      <c r="M176" s="209"/>
      <c r="N176" s="209"/>
      <c r="O176" s="209"/>
      <c r="P176" s="209"/>
      <c r="Q176" s="209"/>
      <c r="R176" s="209"/>
      <c r="S176" s="197" t="s">
        <v>344</v>
      </c>
      <c r="T176" s="260"/>
      <c r="U176" s="260"/>
    </row>
    <row r="177" spans="1:250" s="196" customFormat="1" ht="13.5" customHeight="1">
      <c r="A177" s="285"/>
      <c r="B177" s="288"/>
      <c r="C177" s="285"/>
      <c r="D177" s="285"/>
      <c r="E177" s="193" t="s">
        <v>66</v>
      </c>
      <c r="F177" s="209"/>
      <c r="G177" s="209"/>
      <c r="H177" s="209"/>
      <c r="I177" s="209"/>
      <c r="J177" s="209"/>
      <c r="K177" s="209"/>
      <c r="L177" s="209"/>
      <c r="M177" s="209"/>
      <c r="N177" s="209"/>
      <c r="O177" s="209"/>
      <c r="P177" s="209"/>
      <c r="Q177" s="209"/>
      <c r="R177" s="209"/>
      <c r="S177" s="197" t="s">
        <v>363</v>
      </c>
      <c r="T177" s="260"/>
      <c r="U177" s="260"/>
    </row>
    <row r="178" spans="1:250" s="196" customFormat="1" ht="13.5" customHeight="1">
      <c r="A178" s="286"/>
      <c r="B178" s="288"/>
      <c r="C178" s="285"/>
      <c r="D178" s="285"/>
      <c r="E178" s="193" t="s">
        <v>71</v>
      </c>
      <c r="F178" s="209"/>
      <c r="G178" s="209">
        <v>0.08</v>
      </c>
      <c r="H178" s="209"/>
      <c r="I178" s="209"/>
      <c r="J178" s="209"/>
      <c r="K178" s="209"/>
      <c r="L178" s="209"/>
      <c r="M178" s="209"/>
      <c r="N178" s="209"/>
      <c r="O178" s="209"/>
      <c r="P178" s="209"/>
      <c r="Q178" s="209"/>
      <c r="R178" s="209"/>
      <c r="S178" s="197" t="s">
        <v>364</v>
      </c>
      <c r="T178" s="260"/>
      <c r="U178" s="260"/>
    </row>
    <row r="179" spans="1:250" s="196" customFormat="1" ht="13.5" customHeight="1">
      <c r="A179" s="285"/>
      <c r="B179" s="288"/>
      <c r="C179" s="285"/>
      <c r="D179" s="285"/>
      <c r="E179" s="193" t="s">
        <v>65</v>
      </c>
      <c r="F179" s="209"/>
      <c r="G179" s="209">
        <f>SUM(G175:G178)</f>
        <v>0.08</v>
      </c>
      <c r="H179" s="209">
        <f>SUM(H175:H178)</f>
        <v>0.36</v>
      </c>
      <c r="I179" s="209">
        <f>SUM(I175:I178)</f>
        <v>0.19</v>
      </c>
      <c r="J179" s="209"/>
      <c r="K179" s="209"/>
      <c r="L179" s="209"/>
      <c r="M179" s="209"/>
      <c r="N179" s="209"/>
      <c r="O179" s="209"/>
      <c r="P179" s="209"/>
      <c r="Q179" s="209"/>
      <c r="R179" s="209"/>
      <c r="S179" s="197" t="s">
        <v>347</v>
      </c>
      <c r="T179" s="260"/>
      <c r="U179" s="260"/>
    </row>
    <row r="180" spans="1:250" s="196" customFormat="1" ht="13.5" customHeight="1">
      <c r="A180" s="285"/>
      <c r="B180" s="288"/>
      <c r="C180" s="285"/>
      <c r="D180" s="285"/>
      <c r="E180" s="198" t="s">
        <v>64</v>
      </c>
      <c r="F180" s="199"/>
      <c r="G180" s="199">
        <f>IF($D175=0,0,(G179*1)+((($D175-1)*G179)*100%))</f>
        <v>0.08</v>
      </c>
      <c r="H180" s="199">
        <f>IF($D175=0,0,(H179*1)+((($D175-1)*H179)*100%))</f>
        <v>0.36</v>
      </c>
      <c r="I180" s="199">
        <f>IF($D175=0,0,(I179*1)+((($D175-1)*I179)*100%))</f>
        <v>0.19</v>
      </c>
      <c r="J180" s="199"/>
      <c r="K180" s="199"/>
      <c r="L180" s="199"/>
      <c r="M180" s="199"/>
      <c r="N180" s="199"/>
      <c r="O180" s="199"/>
      <c r="P180" s="199"/>
      <c r="Q180" s="199"/>
      <c r="R180" s="199"/>
      <c r="S180" s="210"/>
      <c r="T180" s="260"/>
      <c r="U180" s="260"/>
    </row>
    <row r="181" spans="1:250" s="63" customFormat="1" ht="15" customHeight="1">
      <c r="A181" s="131"/>
      <c r="B181" s="283" t="s">
        <v>63</v>
      </c>
      <c r="C181" s="283"/>
      <c r="D181" s="283"/>
      <c r="E181" s="132"/>
      <c r="F181" s="133">
        <f ca="1">SUMIF($E7:F180,"소요공량",F7:F$180)</f>
        <v>7.4400000000000013</v>
      </c>
      <c r="G181" s="133">
        <f ca="1">SUMIF($E7:G180,"소요공량",G7:G$180)</f>
        <v>24.726000000000003</v>
      </c>
      <c r="H181" s="133">
        <f ca="1">SUMIF($E7:H180,"소요공량",H7:H$180)</f>
        <v>26.367999999999995</v>
      </c>
      <c r="I181" s="133">
        <f ca="1">SUMIF($E7:I180,"소요공량",I7:I$180)</f>
        <v>8.2859999999999996</v>
      </c>
      <c r="J181" s="133">
        <f ca="1">SUMIF($E7:J180,"소요공량",J7:J$180)</f>
        <v>2.36</v>
      </c>
      <c r="K181" s="133">
        <f ca="1">SUMIF($E7:K180,"소요공량",K7:K$180)</f>
        <v>0</v>
      </c>
      <c r="L181" s="133">
        <f ca="1">SUMIF($E7:L180,"소요공량",L7:L$180)</f>
        <v>0</v>
      </c>
      <c r="M181" s="133">
        <f ca="1">SUMIF($E7:M180,"소요공량",M7:M$180)</f>
        <v>0</v>
      </c>
      <c r="N181" s="133">
        <f ca="1">SUMIF($E7:N180,"소요공량",N7:N$180)</f>
        <v>0</v>
      </c>
      <c r="O181" s="133">
        <f ca="1">SUMIF($E7:O180,"소요공량",O7:O$180)</f>
        <v>0</v>
      </c>
      <c r="P181" s="133">
        <f ca="1">SUMIF($E7:P180,"소요공량",P7:P$180)</f>
        <v>0</v>
      </c>
      <c r="Q181" s="133">
        <f ca="1">SUMIF($E7:Q180,"소요공량",Q7:Q$180)</f>
        <v>0</v>
      </c>
      <c r="R181" s="133">
        <f ca="1">SUMIF($E7:R180,"소요공량",R7:R$180)</f>
        <v>0</v>
      </c>
      <c r="S181" s="162"/>
      <c r="T181" s="134"/>
      <c r="U181" s="134"/>
      <c r="V181" s="134"/>
      <c r="W181" s="134"/>
      <c r="X181" s="134"/>
      <c r="Y181" s="134"/>
      <c r="Z181" s="134"/>
      <c r="AA181" s="134"/>
      <c r="AB181" s="134"/>
      <c r="AC181" s="134"/>
      <c r="AD181" s="134"/>
      <c r="AE181" s="134"/>
      <c r="AF181" s="134"/>
      <c r="AG181" s="134"/>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c r="BN181" s="134"/>
      <c r="BO181" s="134"/>
      <c r="BP181" s="134"/>
      <c r="BQ181" s="134"/>
      <c r="BR181" s="134"/>
      <c r="BS181" s="134"/>
      <c r="BT181" s="134"/>
      <c r="BU181" s="134"/>
      <c r="BV181" s="134"/>
      <c r="BW181" s="134"/>
      <c r="BX181" s="134"/>
      <c r="BY181" s="134"/>
      <c r="BZ181" s="134"/>
      <c r="CA181" s="134"/>
      <c r="CB181" s="134"/>
      <c r="CC181" s="134"/>
      <c r="CD181" s="134"/>
      <c r="CE181" s="134"/>
      <c r="CF181" s="134"/>
      <c r="CG181" s="134"/>
      <c r="CH181" s="134"/>
      <c r="CI181" s="134"/>
      <c r="CJ181" s="134"/>
      <c r="CK181" s="134"/>
      <c r="CL181" s="134"/>
      <c r="CM181" s="134"/>
      <c r="CN181" s="134"/>
      <c r="CO181" s="134"/>
      <c r="CP181" s="134"/>
      <c r="CQ181" s="134"/>
      <c r="CR181" s="134"/>
      <c r="CS181" s="134"/>
      <c r="CT181" s="134"/>
      <c r="CU181" s="134"/>
      <c r="CV181" s="134"/>
      <c r="CW181" s="134"/>
      <c r="CX181" s="134"/>
      <c r="CY181" s="134"/>
      <c r="CZ181" s="134"/>
      <c r="DA181" s="134"/>
      <c r="DB181" s="134"/>
      <c r="DC181" s="134"/>
      <c r="DD181" s="134"/>
      <c r="DE181" s="134"/>
      <c r="DF181" s="134"/>
      <c r="DG181" s="134"/>
      <c r="DH181" s="134"/>
      <c r="DI181" s="134"/>
      <c r="DJ181" s="134"/>
      <c r="DK181" s="134"/>
      <c r="DL181" s="134"/>
      <c r="DM181" s="134"/>
      <c r="DN181" s="134"/>
      <c r="DO181" s="134"/>
      <c r="DP181" s="134"/>
      <c r="DQ181" s="134"/>
      <c r="DR181" s="134"/>
      <c r="DS181" s="134"/>
      <c r="DT181" s="134"/>
      <c r="DU181" s="134"/>
      <c r="DV181" s="134"/>
      <c r="DW181" s="134"/>
      <c r="DX181" s="134"/>
      <c r="DY181" s="134"/>
      <c r="DZ181" s="134"/>
      <c r="EA181" s="134"/>
      <c r="EB181" s="134"/>
      <c r="EC181" s="134"/>
      <c r="ED181" s="134"/>
      <c r="EE181" s="134"/>
      <c r="EF181" s="134"/>
      <c r="EG181" s="134"/>
      <c r="EH181" s="134"/>
      <c r="EI181" s="134"/>
      <c r="EJ181" s="134"/>
      <c r="EK181" s="134"/>
      <c r="EL181" s="134"/>
      <c r="EM181" s="134"/>
      <c r="EN181" s="134"/>
      <c r="EO181" s="134"/>
      <c r="EP181" s="134"/>
      <c r="EQ181" s="134"/>
      <c r="ER181" s="134"/>
      <c r="ES181" s="134"/>
      <c r="ET181" s="134"/>
      <c r="EU181" s="134"/>
      <c r="EV181" s="134"/>
      <c r="EW181" s="134"/>
      <c r="EX181" s="134"/>
      <c r="EY181" s="134"/>
      <c r="EZ181" s="134"/>
      <c r="FA181" s="134"/>
      <c r="FB181" s="134"/>
      <c r="FC181" s="134"/>
      <c r="FD181" s="134"/>
      <c r="FE181" s="134"/>
      <c r="FF181" s="134"/>
      <c r="FG181" s="134"/>
      <c r="FH181" s="134"/>
      <c r="FI181" s="134"/>
      <c r="FJ181" s="134"/>
      <c r="FK181" s="134"/>
      <c r="FL181" s="134"/>
      <c r="FM181" s="134"/>
      <c r="FN181" s="134"/>
      <c r="FO181" s="134"/>
      <c r="FP181" s="134"/>
      <c r="FQ181" s="134"/>
      <c r="FR181" s="134"/>
      <c r="FS181" s="134"/>
      <c r="FT181" s="134"/>
      <c r="FU181" s="134"/>
      <c r="FV181" s="134"/>
      <c r="FW181" s="134"/>
      <c r="FX181" s="134"/>
      <c r="FY181" s="134"/>
      <c r="FZ181" s="134"/>
      <c r="GA181" s="134"/>
      <c r="GB181" s="134"/>
      <c r="GC181" s="134"/>
      <c r="GD181" s="134"/>
      <c r="GE181" s="134"/>
      <c r="GF181" s="134"/>
      <c r="GG181" s="134"/>
      <c r="GH181" s="134"/>
      <c r="GI181" s="134"/>
      <c r="GJ181" s="134"/>
      <c r="GK181" s="134"/>
      <c r="GL181" s="134"/>
      <c r="GM181" s="134"/>
      <c r="GN181" s="134"/>
      <c r="GO181" s="134"/>
      <c r="GP181" s="134"/>
      <c r="GQ181" s="134"/>
      <c r="GR181" s="134"/>
      <c r="GS181" s="134"/>
      <c r="GT181" s="134"/>
      <c r="GU181" s="134"/>
      <c r="GV181" s="134"/>
      <c r="GW181" s="134"/>
      <c r="GX181" s="134"/>
      <c r="GY181" s="134"/>
      <c r="GZ181" s="134"/>
      <c r="HA181" s="134"/>
      <c r="HB181" s="134"/>
      <c r="HC181" s="134"/>
      <c r="HD181" s="134"/>
      <c r="HE181" s="134"/>
      <c r="HF181" s="134"/>
      <c r="HG181" s="134"/>
      <c r="HH181" s="134"/>
      <c r="HI181" s="134"/>
      <c r="HJ181" s="134"/>
      <c r="HK181" s="134"/>
      <c r="HL181" s="134"/>
      <c r="HM181" s="134"/>
      <c r="HN181" s="134"/>
      <c r="HO181" s="134"/>
      <c r="HP181" s="134"/>
      <c r="HQ181" s="134"/>
      <c r="HR181" s="134"/>
      <c r="HS181" s="134"/>
      <c r="HT181" s="134"/>
      <c r="HU181" s="134"/>
      <c r="HV181" s="134"/>
      <c r="HW181" s="134"/>
      <c r="HX181" s="134"/>
      <c r="HY181" s="134"/>
      <c r="HZ181" s="134"/>
      <c r="IA181" s="134"/>
      <c r="IB181" s="134"/>
      <c r="IC181" s="134"/>
      <c r="ID181" s="134"/>
      <c r="IE181" s="134"/>
      <c r="IF181" s="134"/>
      <c r="IG181" s="134"/>
      <c r="IH181" s="134"/>
      <c r="II181" s="134"/>
      <c r="IJ181" s="134"/>
      <c r="IK181" s="134"/>
      <c r="IL181" s="134"/>
      <c r="IM181" s="134"/>
      <c r="IN181" s="134"/>
      <c r="IO181" s="134"/>
      <c r="IP181" s="134"/>
    </row>
    <row r="182" spans="1:250" s="191" customFormat="1" ht="20.100000000000001" customHeight="1">
      <c r="A182" s="189"/>
      <c r="B182" s="282" t="s">
        <v>63</v>
      </c>
      <c r="C182" s="282"/>
      <c r="D182" s="282"/>
      <c r="E182" s="189"/>
      <c r="F182" s="190">
        <f ca="1">F181*F$4</f>
        <v>2384140.5600000005</v>
      </c>
      <c r="G182" s="190">
        <f ca="1">G181*G$4</f>
        <v>7529289.5340000009</v>
      </c>
      <c r="H182" s="190">
        <f ca="1">H181*H$4</f>
        <v>8319842.3039999986</v>
      </c>
      <c r="I182" s="190">
        <f ca="1">I181*I$4</f>
        <v>1425755.4479999999</v>
      </c>
      <c r="J182" s="190">
        <f ca="1">J181*J$4</f>
        <v>1053404.8799999999</v>
      </c>
      <c r="K182" s="190">
        <f t="shared" ref="K182:R182" ca="1" si="10">K181*K$4</f>
        <v>0</v>
      </c>
      <c r="L182" s="190">
        <f t="shared" ca="1" si="10"/>
        <v>0</v>
      </c>
      <c r="M182" s="190">
        <f t="shared" ca="1" si="10"/>
        <v>0</v>
      </c>
      <c r="N182" s="190">
        <f t="shared" ca="1" si="10"/>
        <v>0</v>
      </c>
      <c r="O182" s="190">
        <f t="shared" ca="1" si="10"/>
        <v>0</v>
      </c>
      <c r="P182" s="190">
        <f t="shared" ca="1" si="10"/>
        <v>0</v>
      </c>
      <c r="Q182" s="190">
        <f t="shared" ca="1" si="10"/>
        <v>0</v>
      </c>
      <c r="R182" s="190">
        <f t="shared" ca="1" si="10"/>
        <v>0</v>
      </c>
      <c r="S182" s="190">
        <f ca="1">SUM(F182:R182)</f>
        <v>20712432.725999996</v>
      </c>
    </row>
    <row r="183" spans="1:250" s="63" customFormat="1" ht="15" customHeight="1">
      <c r="A183" s="158" t="str">
        <f>단가비교표!A50</f>
        <v>1-2</v>
      </c>
      <c r="B183" s="284" t="str">
        <f>단가비교표!B50</f>
        <v>조달우수제품 (OPTION)</v>
      </c>
      <c r="C183" s="284"/>
      <c r="D183" s="284"/>
      <c r="E183" s="159"/>
      <c r="F183" s="160"/>
      <c r="G183" s="160"/>
      <c r="H183" s="160"/>
      <c r="I183" s="160"/>
      <c r="J183" s="160"/>
      <c r="K183" s="160"/>
      <c r="L183" s="160"/>
      <c r="M183" s="160"/>
      <c r="N183" s="160"/>
      <c r="O183" s="160"/>
      <c r="P183" s="160"/>
      <c r="Q183" s="161"/>
      <c r="R183" s="161"/>
      <c r="S183" s="159"/>
      <c r="T183" s="124"/>
      <c r="U183" s="124"/>
      <c r="V183" s="124"/>
      <c r="W183" s="124"/>
      <c r="X183" s="124"/>
      <c r="Y183" s="124"/>
      <c r="Z183" s="124"/>
      <c r="AA183" s="124"/>
      <c r="AB183" s="124"/>
      <c r="AC183" s="124"/>
      <c r="AD183" s="124"/>
      <c r="AE183" s="124"/>
      <c r="AF183" s="124"/>
      <c r="AG183" s="124"/>
      <c r="AH183" s="124"/>
      <c r="AI183" s="124"/>
      <c r="AJ183" s="124"/>
      <c r="AK183" s="124"/>
      <c r="AL183" s="124"/>
      <c r="AM183" s="124"/>
      <c r="AN183" s="124"/>
      <c r="AO183" s="124"/>
      <c r="AP183" s="124"/>
      <c r="AQ183" s="124"/>
      <c r="AR183" s="124"/>
      <c r="AS183" s="124"/>
      <c r="AT183" s="124"/>
      <c r="AU183" s="124"/>
      <c r="AV183" s="124"/>
      <c r="AW183" s="124"/>
      <c r="AX183" s="124"/>
      <c r="AY183" s="124"/>
      <c r="AZ183" s="124"/>
      <c r="BA183" s="124"/>
      <c r="BB183" s="124"/>
      <c r="BC183" s="124"/>
      <c r="BD183" s="124"/>
      <c r="BE183" s="124"/>
      <c r="BF183" s="124"/>
      <c r="BG183" s="124"/>
      <c r="BH183" s="124"/>
      <c r="BI183" s="124"/>
      <c r="BJ183" s="124"/>
      <c r="BK183" s="124"/>
      <c r="BL183" s="124"/>
      <c r="BM183" s="124"/>
      <c r="BN183" s="124"/>
      <c r="BO183" s="124"/>
      <c r="BP183" s="124"/>
      <c r="BQ183" s="124"/>
      <c r="BR183" s="124"/>
      <c r="BS183" s="124"/>
      <c r="BT183" s="124"/>
      <c r="BU183" s="124"/>
      <c r="BV183" s="124"/>
      <c r="BW183" s="124"/>
      <c r="BX183" s="124"/>
      <c r="BY183" s="124"/>
      <c r="BZ183" s="124"/>
      <c r="CA183" s="124"/>
      <c r="CB183" s="124"/>
      <c r="CC183" s="124"/>
      <c r="CD183" s="124"/>
      <c r="CE183" s="124"/>
      <c r="CF183" s="124"/>
      <c r="CG183" s="124"/>
      <c r="CH183" s="124"/>
      <c r="CI183" s="124"/>
      <c r="CJ183" s="124"/>
      <c r="CK183" s="124"/>
      <c r="CL183" s="124"/>
      <c r="CM183" s="124"/>
      <c r="CN183" s="124"/>
      <c r="CO183" s="124"/>
      <c r="CP183" s="124"/>
      <c r="CQ183" s="124"/>
      <c r="CR183" s="124"/>
      <c r="CS183" s="124"/>
      <c r="CT183" s="124"/>
      <c r="CU183" s="124"/>
      <c r="CV183" s="124"/>
      <c r="CW183" s="124"/>
      <c r="CX183" s="124"/>
      <c r="CY183" s="124"/>
      <c r="CZ183" s="124"/>
      <c r="DA183" s="124"/>
      <c r="DB183" s="124"/>
      <c r="DC183" s="124"/>
      <c r="DD183" s="124"/>
      <c r="DE183" s="124"/>
      <c r="DF183" s="124"/>
      <c r="DG183" s="124"/>
      <c r="DH183" s="124"/>
      <c r="DI183" s="124"/>
      <c r="DJ183" s="124"/>
      <c r="DK183" s="124"/>
      <c r="DL183" s="124"/>
      <c r="DM183" s="124"/>
      <c r="DN183" s="124"/>
      <c r="DO183" s="124"/>
      <c r="DP183" s="124"/>
      <c r="DQ183" s="124"/>
      <c r="DR183" s="124"/>
      <c r="DS183" s="124"/>
      <c r="DT183" s="124"/>
      <c r="DU183" s="124"/>
      <c r="DV183" s="124"/>
      <c r="DW183" s="124"/>
      <c r="DX183" s="124"/>
      <c r="DY183" s="124"/>
      <c r="DZ183" s="124"/>
      <c r="EA183" s="124"/>
      <c r="EB183" s="124"/>
      <c r="EC183" s="124"/>
      <c r="ED183" s="124"/>
      <c r="EE183" s="124"/>
      <c r="EF183" s="124"/>
      <c r="EG183" s="124"/>
      <c r="EH183" s="124"/>
      <c r="EI183" s="124"/>
      <c r="EJ183" s="124"/>
      <c r="EK183" s="124"/>
      <c r="EL183" s="124"/>
      <c r="EM183" s="124"/>
      <c r="EN183" s="124"/>
      <c r="EO183" s="124"/>
      <c r="EP183" s="124"/>
      <c r="EQ183" s="124"/>
      <c r="ER183" s="124"/>
      <c r="ES183" s="124"/>
      <c r="ET183" s="124"/>
      <c r="EU183" s="124"/>
      <c r="EV183" s="124"/>
      <c r="EW183" s="124"/>
      <c r="EX183" s="124"/>
      <c r="EY183" s="124"/>
      <c r="EZ183" s="124"/>
      <c r="FA183" s="124"/>
      <c r="FB183" s="124"/>
      <c r="FC183" s="124"/>
      <c r="FD183" s="124"/>
      <c r="FE183" s="124"/>
      <c r="FF183" s="124"/>
      <c r="FG183" s="124"/>
      <c r="FH183" s="124"/>
      <c r="FI183" s="124"/>
      <c r="FJ183" s="124"/>
      <c r="FK183" s="124"/>
      <c r="FL183" s="124"/>
      <c r="FM183" s="124"/>
      <c r="FN183" s="124"/>
      <c r="FO183" s="124"/>
      <c r="FP183" s="124"/>
      <c r="FQ183" s="124"/>
      <c r="FR183" s="124"/>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row>
    <row r="184" spans="1:250" s="196" customFormat="1" ht="15" customHeight="1">
      <c r="A184" s="285">
        <v>1</v>
      </c>
      <c r="B184" s="287" t="s">
        <v>235</v>
      </c>
      <c r="C184" s="285" t="s">
        <v>70</v>
      </c>
      <c r="D184" s="285">
        <v>2</v>
      </c>
      <c r="E184" s="193" t="s">
        <v>69</v>
      </c>
      <c r="F184" s="194"/>
      <c r="G184" s="194"/>
      <c r="H184" s="194">
        <v>0.63</v>
      </c>
      <c r="I184" s="194"/>
      <c r="J184" s="194"/>
      <c r="K184" s="194"/>
      <c r="L184" s="194"/>
      <c r="M184" s="194"/>
      <c r="N184" s="194"/>
      <c r="O184" s="194"/>
      <c r="P184" s="194"/>
      <c r="Q184" s="194"/>
      <c r="R184" s="194"/>
      <c r="S184" s="195" t="s">
        <v>73</v>
      </c>
    </row>
    <row r="185" spans="1:250" s="196" customFormat="1" ht="15" customHeight="1">
      <c r="A185" s="285"/>
      <c r="B185" s="288"/>
      <c r="C185" s="285"/>
      <c r="D185" s="285"/>
      <c r="E185" s="193" t="s">
        <v>68</v>
      </c>
      <c r="F185" s="194"/>
      <c r="G185" s="194"/>
      <c r="H185" s="194"/>
      <c r="I185" s="194"/>
      <c r="J185" s="194"/>
      <c r="K185" s="194"/>
      <c r="L185" s="194"/>
      <c r="M185" s="194"/>
      <c r="N185" s="194"/>
      <c r="O185" s="194"/>
      <c r="P185" s="194"/>
      <c r="Q185" s="194"/>
      <c r="R185" s="194"/>
      <c r="S185" s="197" t="s">
        <v>72</v>
      </c>
    </row>
    <row r="186" spans="1:250" s="196" customFormat="1" ht="15" customHeight="1">
      <c r="A186" s="285"/>
      <c r="B186" s="288"/>
      <c r="C186" s="285"/>
      <c r="D186" s="285"/>
      <c r="E186" s="193" t="s">
        <v>66</v>
      </c>
      <c r="F186" s="194"/>
      <c r="G186" s="194"/>
      <c r="H186" s="194"/>
      <c r="I186" s="194"/>
      <c r="J186" s="194"/>
      <c r="K186" s="194"/>
      <c r="L186" s="194"/>
      <c r="M186" s="194"/>
      <c r="N186" s="194"/>
      <c r="O186" s="194"/>
      <c r="P186" s="194"/>
      <c r="Q186" s="194"/>
      <c r="R186" s="194"/>
      <c r="S186" s="197" t="s">
        <v>197</v>
      </c>
    </row>
    <row r="187" spans="1:250" s="196" customFormat="1" ht="15" customHeight="1">
      <c r="A187" s="286"/>
      <c r="B187" s="288"/>
      <c r="C187" s="285"/>
      <c r="D187" s="285"/>
      <c r="E187" s="193" t="s">
        <v>71</v>
      </c>
      <c r="F187" s="194"/>
      <c r="G187" s="194"/>
      <c r="H187" s="194"/>
      <c r="I187" s="194"/>
      <c r="J187" s="194"/>
      <c r="K187" s="194"/>
      <c r="L187" s="194"/>
      <c r="M187" s="194"/>
      <c r="N187" s="194"/>
      <c r="O187" s="194"/>
      <c r="P187" s="194"/>
      <c r="Q187" s="194"/>
      <c r="R187" s="194"/>
      <c r="S187" s="197" t="s">
        <v>167</v>
      </c>
    </row>
    <row r="188" spans="1:250" s="196" customFormat="1" ht="15" customHeight="1">
      <c r="A188" s="285"/>
      <c r="B188" s="288"/>
      <c r="C188" s="285"/>
      <c r="D188" s="285"/>
      <c r="E188" s="193" t="s">
        <v>65</v>
      </c>
      <c r="F188" s="194"/>
      <c r="G188" s="194"/>
      <c r="H188" s="194">
        <f>SUM(H184:H187)</f>
        <v>0.63</v>
      </c>
      <c r="I188" s="194"/>
      <c r="J188" s="194"/>
      <c r="K188" s="194"/>
      <c r="L188" s="194"/>
      <c r="M188" s="194"/>
      <c r="N188" s="194"/>
      <c r="O188" s="194"/>
      <c r="P188" s="194"/>
      <c r="Q188" s="194"/>
      <c r="R188" s="194"/>
      <c r="S188" s="197" t="s">
        <v>168</v>
      </c>
    </row>
    <row r="189" spans="1:250" s="196" customFormat="1" ht="15" customHeight="1">
      <c r="A189" s="285"/>
      <c r="B189" s="288"/>
      <c r="C189" s="285"/>
      <c r="D189" s="285"/>
      <c r="E189" s="198" t="s">
        <v>64</v>
      </c>
      <c r="F189" s="199"/>
      <c r="G189" s="199"/>
      <c r="H189" s="199">
        <f>IF($D184=0,0,(H188*1)+((($D184-1)*H188)*80%))</f>
        <v>1.1339999999999999</v>
      </c>
      <c r="I189" s="199"/>
      <c r="J189" s="199"/>
      <c r="K189" s="199"/>
      <c r="L189" s="199"/>
      <c r="M189" s="199"/>
      <c r="N189" s="199"/>
      <c r="O189" s="199"/>
      <c r="P189" s="199"/>
      <c r="Q189" s="199"/>
      <c r="R189" s="199"/>
      <c r="S189" s="200"/>
    </row>
    <row r="190" spans="1:250" s="196" customFormat="1" ht="15" customHeight="1">
      <c r="A190" s="285">
        <f t="shared" ref="A190" si="11">A184+1</f>
        <v>2</v>
      </c>
      <c r="B190" s="287" t="s">
        <v>277</v>
      </c>
      <c r="C190" s="285" t="s">
        <v>70</v>
      </c>
      <c r="D190" s="285">
        <v>1</v>
      </c>
      <c r="E190" s="193" t="s">
        <v>69</v>
      </c>
      <c r="F190" s="194"/>
      <c r="G190" s="194">
        <v>0.2</v>
      </c>
      <c r="H190" s="194">
        <v>0.4</v>
      </c>
      <c r="I190" s="194">
        <v>0.2</v>
      </c>
      <c r="J190" s="194"/>
      <c r="K190" s="194"/>
      <c r="L190" s="194"/>
      <c r="M190" s="194"/>
      <c r="N190" s="194"/>
      <c r="O190" s="194"/>
      <c r="P190" s="194"/>
      <c r="Q190" s="194"/>
      <c r="R190" s="194"/>
      <c r="S190" s="195" t="s">
        <v>75</v>
      </c>
    </row>
    <row r="191" spans="1:250" s="196" customFormat="1" ht="15" customHeight="1">
      <c r="A191" s="285"/>
      <c r="B191" s="288"/>
      <c r="C191" s="285"/>
      <c r="D191" s="285"/>
      <c r="E191" s="193" t="s">
        <v>68</v>
      </c>
      <c r="F191" s="194"/>
      <c r="G191" s="194">
        <v>0.4</v>
      </c>
      <c r="H191" s="194"/>
      <c r="I191" s="194"/>
      <c r="J191" s="194"/>
      <c r="K191" s="194"/>
      <c r="L191" s="194"/>
      <c r="M191" s="194"/>
      <c r="N191" s="194"/>
      <c r="O191" s="194"/>
      <c r="P191" s="194"/>
      <c r="Q191" s="194"/>
      <c r="R191" s="194"/>
      <c r="S191" s="197" t="s">
        <v>74</v>
      </c>
    </row>
    <row r="192" spans="1:250" s="196" customFormat="1" ht="15" customHeight="1">
      <c r="A192" s="285"/>
      <c r="B192" s="288"/>
      <c r="C192" s="285"/>
      <c r="D192" s="285"/>
      <c r="E192" s="193" t="s">
        <v>66</v>
      </c>
      <c r="F192" s="194">
        <v>0.3</v>
      </c>
      <c r="G192" s="194">
        <v>0.4</v>
      </c>
      <c r="H192" s="194"/>
      <c r="I192" s="194"/>
      <c r="J192" s="194"/>
      <c r="K192" s="194"/>
      <c r="L192" s="194"/>
      <c r="M192" s="194"/>
      <c r="N192" s="194"/>
      <c r="O192" s="194"/>
      <c r="P192" s="194"/>
      <c r="Q192" s="194"/>
      <c r="R192" s="194"/>
      <c r="S192" s="197" t="s">
        <v>278</v>
      </c>
    </row>
    <row r="193" spans="1:19" s="196" customFormat="1" ht="15" customHeight="1">
      <c r="A193" s="286"/>
      <c r="B193" s="288"/>
      <c r="C193" s="285"/>
      <c r="D193" s="285"/>
      <c r="E193" s="193" t="s">
        <v>71</v>
      </c>
      <c r="F193" s="194">
        <v>0.5</v>
      </c>
      <c r="G193" s="194">
        <v>1</v>
      </c>
      <c r="H193" s="194"/>
      <c r="I193" s="194"/>
      <c r="J193" s="194"/>
      <c r="K193" s="194"/>
      <c r="L193" s="194"/>
      <c r="M193" s="194"/>
      <c r="N193" s="194"/>
      <c r="O193" s="194"/>
      <c r="P193" s="194"/>
      <c r="Q193" s="194"/>
      <c r="R193" s="194"/>
      <c r="S193" s="197" t="s">
        <v>167</v>
      </c>
    </row>
    <row r="194" spans="1:19" s="196" customFormat="1" ht="15" customHeight="1">
      <c r="A194" s="285"/>
      <c r="B194" s="288"/>
      <c r="C194" s="285"/>
      <c r="D194" s="285"/>
      <c r="E194" s="193" t="s">
        <v>65</v>
      </c>
      <c r="F194" s="194">
        <f>SUM(F190:F193)</f>
        <v>0.8</v>
      </c>
      <c r="G194" s="194">
        <f>SUM(G190:G193)</f>
        <v>2</v>
      </c>
      <c r="H194" s="194">
        <f>SUM(H190:H193)</f>
        <v>0.4</v>
      </c>
      <c r="I194" s="194">
        <f>SUM(I190:I193)</f>
        <v>0.2</v>
      </c>
      <c r="J194" s="194"/>
      <c r="K194" s="194"/>
      <c r="L194" s="194"/>
      <c r="M194" s="194"/>
      <c r="N194" s="194"/>
      <c r="O194" s="194"/>
      <c r="P194" s="194"/>
      <c r="Q194" s="194"/>
      <c r="R194" s="194"/>
      <c r="S194" s="197" t="s">
        <v>168</v>
      </c>
    </row>
    <row r="195" spans="1:19" s="196" customFormat="1" ht="15" customHeight="1">
      <c r="A195" s="285"/>
      <c r="B195" s="288"/>
      <c r="C195" s="285"/>
      <c r="D195" s="285"/>
      <c r="E195" s="198" t="s">
        <v>64</v>
      </c>
      <c r="F195" s="199">
        <f>IF($D190=0,0,(F194*1)+((($D190-1)*F194)*80%))</f>
        <v>0.8</v>
      </c>
      <c r="G195" s="199">
        <f>IF($D190=0,0,(G194*1)+((($D190-1)*G194)*80%))</f>
        <v>2</v>
      </c>
      <c r="H195" s="199">
        <f>IF($D190=0,0,(H194*1)+((($D190-1)*H194)*80%))</f>
        <v>0.4</v>
      </c>
      <c r="I195" s="199">
        <f>IF($D190=0,0,(I194*1)+((($D190-1)*I194)*80%))</f>
        <v>0.2</v>
      </c>
      <c r="J195" s="199"/>
      <c r="K195" s="199"/>
      <c r="L195" s="199"/>
      <c r="M195" s="199"/>
      <c r="N195" s="199"/>
      <c r="O195" s="199"/>
      <c r="P195" s="199"/>
      <c r="Q195" s="199"/>
      <c r="R195" s="199"/>
      <c r="S195" s="200"/>
    </row>
    <row r="196" spans="1:19" s="196" customFormat="1" ht="15" customHeight="1">
      <c r="A196" s="285">
        <f t="shared" ref="A196" si="12">A190+1</f>
        <v>3</v>
      </c>
      <c r="B196" s="287" t="s">
        <v>320</v>
      </c>
      <c r="C196" s="285" t="s">
        <v>70</v>
      </c>
      <c r="D196" s="285">
        <v>1</v>
      </c>
      <c r="E196" s="193" t="s">
        <v>69</v>
      </c>
      <c r="F196" s="194"/>
      <c r="G196" s="194">
        <v>0.32</v>
      </c>
      <c r="H196" s="194">
        <v>0.32</v>
      </c>
      <c r="I196" s="194"/>
      <c r="J196" s="194"/>
      <c r="K196" s="194"/>
      <c r="L196" s="194"/>
      <c r="M196" s="194"/>
      <c r="N196" s="194"/>
      <c r="O196" s="194"/>
      <c r="P196" s="194"/>
      <c r="Q196" s="194"/>
      <c r="R196" s="194"/>
      <c r="S196" s="195" t="s">
        <v>164</v>
      </c>
    </row>
    <row r="197" spans="1:19" s="196" customFormat="1" ht="15" customHeight="1">
      <c r="A197" s="285"/>
      <c r="B197" s="288"/>
      <c r="C197" s="285"/>
      <c r="D197" s="285"/>
      <c r="E197" s="193" t="s">
        <v>68</v>
      </c>
      <c r="F197" s="194"/>
      <c r="G197" s="194"/>
      <c r="H197" s="194"/>
      <c r="I197" s="194"/>
      <c r="J197" s="194"/>
      <c r="K197" s="194"/>
      <c r="L197" s="194"/>
      <c r="M197" s="194"/>
      <c r="N197" s="194"/>
      <c r="O197" s="194"/>
      <c r="P197" s="194"/>
      <c r="Q197" s="194"/>
      <c r="R197" s="194"/>
      <c r="S197" s="197" t="s">
        <v>185</v>
      </c>
    </row>
    <row r="198" spans="1:19" s="196" customFormat="1" ht="15" customHeight="1">
      <c r="A198" s="285"/>
      <c r="B198" s="288"/>
      <c r="C198" s="285"/>
      <c r="D198" s="285"/>
      <c r="E198" s="193" t="s">
        <v>66</v>
      </c>
      <c r="F198" s="194"/>
      <c r="G198" s="194"/>
      <c r="H198" s="194"/>
      <c r="I198" s="194"/>
      <c r="J198" s="194"/>
      <c r="K198" s="194"/>
      <c r="L198" s="194"/>
      <c r="M198" s="194"/>
      <c r="N198" s="194"/>
      <c r="O198" s="194"/>
      <c r="P198" s="194"/>
      <c r="Q198" s="194"/>
      <c r="R198" s="194"/>
      <c r="S198" s="197" t="s">
        <v>321</v>
      </c>
    </row>
    <row r="199" spans="1:19" s="196" customFormat="1" ht="15" customHeight="1">
      <c r="A199" s="286"/>
      <c r="B199" s="288"/>
      <c r="C199" s="285"/>
      <c r="D199" s="285"/>
      <c r="E199" s="193" t="s">
        <v>166</v>
      </c>
      <c r="F199" s="194"/>
      <c r="G199" s="194"/>
      <c r="H199" s="194"/>
      <c r="I199" s="194"/>
      <c r="J199" s="194"/>
      <c r="K199" s="194"/>
      <c r="L199" s="194"/>
      <c r="M199" s="194"/>
      <c r="N199" s="194"/>
      <c r="O199" s="194"/>
      <c r="P199" s="194"/>
      <c r="Q199" s="194"/>
      <c r="R199" s="194"/>
      <c r="S199" s="197" t="s">
        <v>167</v>
      </c>
    </row>
    <row r="200" spans="1:19" s="196" customFormat="1" ht="15" customHeight="1">
      <c r="A200" s="285"/>
      <c r="B200" s="288"/>
      <c r="C200" s="285"/>
      <c r="D200" s="285"/>
      <c r="E200" s="193" t="s">
        <v>65</v>
      </c>
      <c r="F200" s="194"/>
      <c r="G200" s="194">
        <f>SUM(G196:G199)</f>
        <v>0.32</v>
      </c>
      <c r="H200" s="194">
        <f>SUM(H196:H199)</f>
        <v>0.32</v>
      </c>
      <c r="I200" s="194"/>
      <c r="J200" s="194"/>
      <c r="K200" s="194"/>
      <c r="L200" s="194"/>
      <c r="M200" s="194"/>
      <c r="N200" s="194"/>
      <c r="O200" s="194"/>
      <c r="P200" s="194"/>
      <c r="Q200" s="194"/>
      <c r="R200" s="194"/>
      <c r="S200" s="197" t="s">
        <v>168</v>
      </c>
    </row>
    <row r="201" spans="1:19" s="196" customFormat="1" ht="15" customHeight="1">
      <c r="A201" s="285"/>
      <c r="B201" s="288"/>
      <c r="C201" s="285"/>
      <c r="D201" s="285"/>
      <c r="E201" s="198" t="s">
        <v>64</v>
      </c>
      <c r="F201" s="199"/>
      <c r="G201" s="199">
        <f>IF($D196=0,0,(G200*1)+((($D196-1)*G200)*80%))</f>
        <v>0.32</v>
      </c>
      <c r="H201" s="199">
        <f>IF($D196=0,0,(H200*1)+((($D196-1)*H200)*80%))</f>
        <v>0.32</v>
      </c>
      <c r="I201" s="199"/>
      <c r="J201" s="199"/>
      <c r="K201" s="199"/>
      <c r="L201" s="199"/>
      <c r="M201" s="199"/>
      <c r="N201" s="199"/>
      <c r="O201" s="199"/>
      <c r="P201" s="199"/>
      <c r="Q201" s="199"/>
      <c r="R201" s="199"/>
      <c r="S201" s="200"/>
    </row>
    <row r="202" spans="1:19" s="196" customFormat="1" ht="15" customHeight="1">
      <c r="A202" s="285">
        <f t="shared" ref="A202" si="13">A196+1</f>
        <v>4</v>
      </c>
      <c r="B202" s="287" t="s">
        <v>229</v>
      </c>
      <c r="C202" s="285" t="s">
        <v>70</v>
      </c>
      <c r="D202" s="285">
        <v>2</v>
      </c>
      <c r="E202" s="193" t="s">
        <v>69</v>
      </c>
      <c r="F202" s="194"/>
      <c r="G202" s="194">
        <f>0.18*0.6</f>
        <v>0.108</v>
      </c>
      <c r="H202" s="194">
        <f>0.18*0.6</f>
        <v>0.108</v>
      </c>
      <c r="I202" s="194">
        <f>0.18*0.6</f>
        <v>0.108</v>
      </c>
      <c r="J202" s="194"/>
      <c r="K202" s="194"/>
      <c r="L202" s="194">
        <f>0.18*0.6</f>
        <v>0.108</v>
      </c>
      <c r="M202" s="194"/>
      <c r="N202" s="194"/>
      <c r="O202" s="194"/>
      <c r="P202" s="194"/>
      <c r="Q202" s="194"/>
      <c r="R202" s="194"/>
      <c r="S202" s="195" t="s">
        <v>73</v>
      </c>
    </row>
    <row r="203" spans="1:19" s="196" customFormat="1" ht="15" customHeight="1">
      <c r="A203" s="285"/>
      <c r="B203" s="288"/>
      <c r="C203" s="285"/>
      <c r="D203" s="285"/>
      <c r="E203" s="193" t="s">
        <v>68</v>
      </c>
      <c r="F203" s="194"/>
      <c r="G203" s="194"/>
      <c r="H203" s="194"/>
      <c r="I203" s="194"/>
      <c r="J203" s="194"/>
      <c r="K203" s="194"/>
      <c r="L203" s="194"/>
      <c r="M203" s="194"/>
      <c r="N203" s="194"/>
      <c r="O203" s="194"/>
      <c r="P203" s="194"/>
      <c r="Q203" s="194"/>
      <c r="R203" s="194"/>
      <c r="S203" s="197" t="s">
        <v>72</v>
      </c>
    </row>
    <row r="204" spans="1:19" s="196" customFormat="1" ht="15" customHeight="1">
      <c r="A204" s="285"/>
      <c r="B204" s="288"/>
      <c r="C204" s="285"/>
      <c r="D204" s="285"/>
      <c r="E204" s="193" t="s">
        <v>66</v>
      </c>
      <c r="F204" s="194"/>
      <c r="G204" s="194"/>
      <c r="H204" s="194"/>
      <c r="I204" s="194"/>
      <c r="J204" s="194"/>
      <c r="K204" s="194"/>
      <c r="L204" s="194"/>
      <c r="M204" s="194"/>
      <c r="N204" s="194"/>
      <c r="O204" s="194"/>
      <c r="P204" s="194"/>
      <c r="Q204" s="194"/>
      <c r="R204" s="194"/>
      <c r="S204" s="197" t="s">
        <v>234</v>
      </c>
    </row>
    <row r="205" spans="1:19" s="196" customFormat="1" ht="15" customHeight="1">
      <c r="A205" s="286"/>
      <c r="B205" s="288"/>
      <c r="C205" s="285"/>
      <c r="D205" s="285"/>
      <c r="E205" s="193" t="s">
        <v>71</v>
      </c>
      <c r="F205" s="194"/>
      <c r="G205" s="194"/>
      <c r="H205" s="194"/>
      <c r="I205" s="194"/>
      <c r="J205" s="194"/>
      <c r="K205" s="194"/>
      <c r="L205" s="194"/>
      <c r="M205" s="194"/>
      <c r="N205" s="194"/>
      <c r="O205" s="194"/>
      <c r="P205" s="194"/>
      <c r="Q205" s="194"/>
      <c r="R205" s="194"/>
      <c r="S205" s="197" t="s">
        <v>167</v>
      </c>
    </row>
    <row r="206" spans="1:19" s="196" customFormat="1" ht="15" customHeight="1">
      <c r="A206" s="285"/>
      <c r="B206" s="288"/>
      <c r="C206" s="285"/>
      <c r="D206" s="285"/>
      <c r="E206" s="193" t="s">
        <v>65</v>
      </c>
      <c r="F206" s="194"/>
      <c r="G206" s="194">
        <f>SUM(G202:G205)</f>
        <v>0.108</v>
      </c>
      <c r="H206" s="194">
        <f>SUM(H202:H205)</f>
        <v>0.108</v>
      </c>
      <c r="I206" s="194">
        <f>SUM(I202:I205)</f>
        <v>0.108</v>
      </c>
      <c r="J206" s="194"/>
      <c r="K206" s="194"/>
      <c r="L206" s="194">
        <f>SUM(L202:L205)</f>
        <v>0.108</v>
      </c>
      <c r="M206" s="194"/>
      <c r="N206" s="194"/>
      <c r="O206" s="194"/>
      <c r="P206" s="194"/>
      <c r="Q206" s="194"/>
      <c r="R206" s="194"/>
      <c r="S206" s="197" t="s">
        <v>168</v>
      </c>
    </row>
    <row r="207" spans="1:19" s="196" customFormat="1" ht="15" customHeight="1">
      <c r="A207" s="285"/>
      <c r="B207" s="288"/>
      <c r="C207" s="285"/>
      <c r="D207" s="285"/>
      <c r="E207" s="198" t="s">
        <v>64</v>
      </c>
      <c r="F207" s="199"/>
      <c r="G207" s="199">
        <f>G206+($D202-1)*G206*80%</f>
        <v>0.19440000000000002</v>
      </c>
      <c r="H207" s="199">
        <f>H206+($D202-1)*H206*80%</f>
        <v>0.19440000000000002</v>
      </c>
      <c r="I207" s="199">
        <f>I206+($D202-1)*I206*80%</f>
        <v>0.19440000000000002</v>
      </c>
      <c r="J207" s="199"/>
      <c r="K207" s="199"/>
      <c r="L207" s="199">
        <f>L206+($D202-1)*L206*80%</f>
        <v>0.19440000000000002</v>
      </c>
      <c r="M207" s="199"/>
      <c r="N207" s="199"/>
      <c r="O207" s="199"/>
      <c r="P207" s="199"/>
      <c r="Q207" s="199"/>
      <c r="R207" s="199"/>
      <c r="S207" s="200"/>
    </row>
    <row r="208" spans="1:19" s="196" customFormat="1" ht="15" customHeight="1">
      <c r="A208" s="285">
        <f t="shared" ref="A208" si="14">A202+1</f>
        <v>5</v>
      </c>
      <c r="B208" s="287" t="s">
        <v>266</v>
      </c>
      <c r="C208" s="285" t="s">
        <v>70</v>
      </c>
      <c r="D208" s="285">
        <v>1</v>
      </c>
      <c r="E208" s="193" t="s">
        <v>69</v>
      </c>
      <c r="F208" s="194"/>
      <c r="G208" s="194">
        <f>0.2*1.2</f>
        <v>0.24</v>
      </c>
      <c r="H208" s="194">
        <f>0.2*1.2</f>
        <v>0.24</v>
      </c>
      <c r="I208" s="194">
        <f>0.31*1.2</f>
        <v>0.372</v>
      </c>
      <c r="J208" s="194"/>
      <c r="K208" s="194"/>
      <c r="L208" s="194"/>
      <c r="M208" s="194"/>
      <c r="N208" s="194"/>
      <c r="O208" s="194"/>
      <c r="P208" s="194"/>
      <c r="Q208" s="194"/>
      <c r="R208" s="194"/>
      <c r="S208" s="195" t="s">
        <v>75</v>
      </c>
    </row>
    <row r="209" spans="1:19" s="196" customFormat="1" ht="15" customHeight="1">
      <c r="A209" s="285"/>
      <c r="B209" s="288"/>
      <c r="C209" s="285"/>
      <c r="D209" s="285"/>
      <c r="E209" s="193" t="s">
        <v>68</v>
      </c>
      <c r="F209" s="194"/>
      <c r="G209" s="194"/>
      <c r="H209" s="194"/>
      <c r="I209" s="194"/>
      <c r="J209" s="194"/>
      <c r="K209" s="194"/>
      <c r="L209" s="194"/>
      <c r="M209" s="194"/>
      <c r="N209" s="194"/>
      <c r="O209" s="194"/>
      <c r="P209" s="194"/>
      <c r="Q209" s="194"/>
      <c r="R209" s="194"/>
      <c r="S209" s="197" t="s">
        <v>74</v>
      </c>
    </row>
    <row r="210" spans="1:19" s="196" customFormat="1" ht="15" customHeight="1">
      <c r="A210" s="285"/>
      <c r="B210" s="288"/>
      <c r="C210" s="285"/>
      <c r="D210" s="285"/>
      <c r="E210" s="193" t="s">
        <v>66</v>
      </c>
      <c r="F210" s="194">
        <f>0.15*1.2</f>
        <v>0.18</v>
      </c>
      <c r="G210" s="194">
        <f>0.15*1.2</f>
        <v>0.18</v>
      </c>
      <c r="H210" s="194"/>
      <c r="I210" s="194"/>
      <c r="J210" s="194"/>
      <c r="K210" s="194"/>
      <c r="L210" s="194"/>
      <c r="M210" s="194"/>
      <c r="N210" s="194"/>
      <c r="O210" s="194"/>
      <c r="P210" s="194"/>
      <c r="Q210" s="194"/>
      <c r="R210" s="194"/>
      <c r="S210" s="197" t="s">
        <v>317</v>
      </c>
    </row>
    <row r="211" spans="1:19" s="196" customFormat="1" ht="15" customHeight="1">
      <c r="A211" s="286"/>
      <c r="B211" s="288"/>
      <c r="C211" s="285"/>
      <c r="D211" s="285"/>
      <c r="E211" s="193" t="s">
        <v>71</v>
      </c>
      <c r="F211" s="194"/>
      <c r="G211" s="194"/>
      <c r="H211" s="194"/>
      <c r="I211" s="194"/>
      <c r="J211" s="194"/>
      <c r="K211" s="194"/>
      <c r="L211" s="194"/>
      <c r="M211" s="194"/>
      <c r="N211" s="194"/>
      <c r="O211" s="194"/>
      <c r="P211" s="194"/>
      <c r="Q211" s="194"/>
      <c r="R211" s="194"/>
      <c r="S211" s="197" t="s">
        <v>167</v>
      </c>
    </row>
    <row r="212" spans="1:19" s="196" customFormat="1" ht="15" customHeight="1">
      <c r="A212" s="285"/>
      <c r="B212" s="288"/>
      <c r="C212" s="285"/>
      <c r="D212" s="285"/>
      <c r="E212" s="193" t="s">
        <v>65</v>
      </c>
      <c r="F212" s="194">
        <f>SUM(F208:F211)</f>
        <v>0.18</v>
      </c>
      <c r="G212" s="194">
        <f t="shared" ref="G212:R212" si="15">SUM(G208:G211)</f>
        <v>0.42</v>
      </c>
      <c r="H212" s="194">
        <f t="shared" si="15"/>
        <v>0.24</v>
      </c>
      <c r="I212" s="194">
        <f t="shared" si="15"/>
        <v>0.372</v>
      </c>
      <c r="J212" s="194">
        <f t="shared" si="15"/>
        <v>0</v>
      </c>
      <c r="K212" s="194">
        <f t="shared" si="15"/>
        <v>0</v>
      </c>
      <c r="L212" s="194">
        <f t="shared" si="15"/>
        <v>0</v>
      </c>
      <c r="M212" s="194">
        <f t="shared" si="15"/>
        <v>0</v>
      </c>
      <c r="N212" s="194">
        <f t="shared" si="15"/>
        <v>0</v>
      </c>
      <c r="O212" s="194">
        <f t="shared" si="15"/>
        <v>0</v>
      </c>
      <c r="P212" s="194">
        <f t="shared" si="15"/>
        <v>0</v>
      </c>
      <c r="Q212" s="194">
        <f t="shared" si="15"/>
        <v>0</v>
      </c>
      <c r="R212" s="194">
        <f t="shared" si="15"/>
        <v>0</v>
      </c>
      <c r="S212" s="197" t="s">
        <v>168</v>
      </c>
    </row>
    <row r="213" spans="1:19" s="196" customFormat="1" ht="15" customHeight="1">
      <c r="A213" s="285"/>
      <c r="B213" s="288"/>
      <c r="C213" s="285"/>
      <c r="D213" s="285"/>
      <c r="E213" s="198" t="s">
        <v>64</v>
      </c>
      <c r="F213" s="199">
        <f t="shared" ref="F213:R213" si="16">IF($D208=0,0,(F212*1)+((($D208-1)*F212)*100%))</f>
        <v>0.18</v>
      </c>
      <c r="G213" s="199">
        <f t="shared" si="16"/>
        <v>0.42</v>
      </c>
      <c r="H213" s="199">
        <f t="shared" si="16"/>
        <v>0.24</v>
      </c>
      <c r="I213" s="199">
        <f t="shared" si="16"/>
        <v>0.372</v>
      </c>
      <c r="J213" s="199">
        <f t="shared" si="16"/>
        <v>0</v>
      </c>
      <c r="K213" s="199">
        <f t="shared" si="16"/>
        <v>0</v>
      </c>
      <c r="L213" s="199">
        <f t="shared" si="16"/>
        <v>0</v>
      </c>
      <c r="M213" s="199">
        <f t="shared" si="16"/>
        <v>0</v>
      </c>
      <c r="N213" s="199">
        <f t="shared" si="16"/>
        <v>0</v>
      </c>
      <c r="O213" s="199">
        <f t="shared" si="16"/>
        <v>0</v>
      </c>
      <c r="P213" s="199">
        <f t="shared" si="16"/>
        <v>0</v>
      </c>
      <c r="Q213" s="199">
        <f t="shared" si="16"/>
        <v>0</v>
      </c>
      <c r="R213" s="199">
        <f t="shared" si="16"/>
        <v>0</v>
      </c>
      <c r="S213" s="200"/>
    </row>
    <row r="214" spans="1:19" s="196" customFormat="1" ht="15" customHeight="1">
      <c r="A214" s="285">
        <f t="shared" ref="A214:A220" si="17">A208+1</f>
        <v>6</v>
      </c>
      <c r="B214" s="287" t="s">
        <v>267</v>
      </c>
      <c r="C214" s="285" t="s">
        <v>70</v>
      </c>
      <c r="D214" s="285">
        <v>1</v>
      </c>
      <c r="E214" s="193" t="s">
        <v>69</v>
      </c>
      <c r="F214" s="194"/>
      <c r="G214" s="194"/>
      <c r="H214" s="194">
        <v>0.23</v>
      </c>
      <c r="I214" s="194">
        <v>0.23</v>
      </c>
      <c r="J214" s="194"/>
      <c r="K214" s="194"/>
      <c r="L214" s="194"/>
      <c r="M214" s="194"/>
      <c r="N214" s="194"/>
      <c r="O214" s="194"/>
      <c r="P214" s="194"/>
      <c r="Q214" s="194"/>
      <c r="R214" s="194"/>
      <c r="S214" s="195" t="s">
        <v>193</v>
      </c>
    </row>
    <row r="215" spans="1:19" s="196" customFormat="1" ht="15" customHeight="1">
      <c r="A215" s="285"/>
      <c r="B215" s="288"/>
      <c r="C215" s="285"/>
      <c r="D215" s="285"/>
      <c r="E215" s="193" t="s">
        <v>68</v>
      </c>
      <c r="F215" s="194"/>
      <c r="G215" s="194"/>
      <c r="H215" s="194"/>
      <c r="I215" s="194"/>
      <c r="J215" s="194"/>
      <c r="K215" s="194"/>
      <c r="L215" s="194"/>
      <c r="M215" s="194"/>
      <c r="N215" s="194"/>
      <c r="O215" s="194"/>
      <c r="P215" s="194"/>
      <c r="Q215" s="194"/>
      <c r="R215" s="194"/>
      <c r="S215" s="197" t="s">
        <v>67</v>
      </c>
    </row>
    <row r="216" spans="1:19" s="196" customFormat="1" ht="15" customHeight="1">
      <c r="A216" s="285"/>
      <c r="B216" s="288"/>
      <c r="C216" s="285"/>
      <c r="D216" s="285"/>
      <c r="E216" s="193" t="s">
        <v>66</v>
      </c>
      <c r="F216" s="194"/>
      <c r="G216" s="194"/>
      <c r="H216" s="194"/>
      <c r="I216" s="194"/>
      <c r="J216" s="194"/>
      <c r="K216" s="194"/>
      <c r="L216" s="194"/>
      <c r="M216" s="194"/>
      <c r="N216" s="194"/>
      <c r="O216" s="194"/>
      <c r="P216" s="194"/>
      <c r="Q216" s="194"/>
      <c r="R216" s="194"/>
      <c r="S216" s="197" t="s">
        <v>268</v>
      </c>
    </row>
    <row r="217" spans="1:19" s="196" customFormat="1" ht="15" customHeight="1">
      <c r="A217" s="286"/>
      <c r="B217" s="288"/>
      <c r="C217" s="285"/>
      <c r="D217" s="285"/>
      <c r="E217" s="193" t="s">
        <v>166</v>
      </c>
      <c r="F217" s="194"/>
      <c r="G217" s="194"/>
      <c r="H217" s="194"/>
      <c r="I217" s="194"/>
      <c r="J217" s="194"/>
      <c r="K217" s="194"/>
      <c r="L217" s="194"/>
      <c r="M217" s="194"/>
      <c r="N217" s="194"/>
      <c r="O217" s="194"/>
      <c r="P217" s="194"/>
      <c r="Q217" s="194"/>
      <c r="R217" s="194"/>
      <c r="S217" s="197" t="s">
        <v>269</v>
      </c>
    </row>
    <row r="218" spans="1:19" s="196" customFormat="1" ht="15" customHeight="1">
      <c r="A218" s="285"/>
      <c r="B218" s="288"/>
      <c r="C218" s="285"/>
      <c r="D218" s="285"/>
      <c r="E218" s="193" t="s">
        <v>65</v>
      </c>
      <c r="F218" s="194"/>
      <c r="G218" s="194"/>
      <c r="H218" s="194">
        <f>SUM(H214:H217)</f>
        <v>0.23</v>
      </c>
      <c r="I218" s="194">
        <f>SUM(I214:I217)</f>
        <v>0.23</v>
      </c>
      <c r="J218" s="194"/>
      <c r="K218" s="194"/>
      <c r="L218" s="194"/>
      <c r="M218" s="194"/>
      <c r="N218" s="194"/>
      <c r="O218" s="194"/>
      <c r="P218" s="194"/>
      <c r="Q218" s="194"/>
      <c r="R218" s="194"/>
      <c r="S218" s="197"/>
    </row>
    <row r="219" spans="1:19" s="196" customFormat="1" ht="15" customHeight="1">
      <c r="A219" s="285"/>
      <c r="B219" s="288"/>
      <c r="C219" s="285"/>
      <c r="D219" s="285"/>
      <c r="E219" s="198" t="s">
        <v>64</v>
      </c>
      <c r="F219" s="199"/>
      <c r="G219" s="199"/>
      <c r="H219" s="199">
        <f>IF($D214=0,0,(H218*1)+((($D214-1)*H218)))</f>
        <v>0.23</v>
      </c>
      <c r="I219" s="199">
        <f>IF($D214=0,0,(I218*1)+((($D214-1)*I218)))</f>
        <v>0.23</v>
      </c>
      <c r="J219" s="199"/>
      <c r="K219" s="199"/>
      <c r="L219" s="199"/>
      <c r="M219" s="199"/>
      <c r="N219" s="199"/>
      <c r="O219" s="199"/>
      <c r="P219" s="199"/>
      <c r="Q219" s="199"/>
      <c r="R219" s="199"/>
      <c r="S219" s="200"/>
    </row>
    <row r="220" spans="1:19" s="196" customFormat="1" ht="15" customHeight="1">
      <c r="A220" s="285">
        <f t="shared" si="17"/>
        <v>7</v>
      </c>
      <c r="B220" s="287" t="s">
        <v>270</v>
      </c>
      <c r="C220" s="285" t="s">
        <v>70</v>
      </c>
      <c r="D220" s="285">
        <v>1</v>
      </c>
      <c r="E220" s="193" t="s">
        <v>69</v>
      </c>
      <c r="F220" s="194"/>
      <c r="G220" s="194"/>
      <c r="H220" s="194">
        <v>0.2</v>
      </c>
      <c r="I220" s="194"/>
      <c r="J220" s="194"/>
      <c r="K220" s="194"/>
      <c r="L220" s="194"/>
      <c r="M220" s="194"/>
      <c r="N220" s="194"/>
      <c r="O220" s="194"/>
      <c r="P220" s="194"/>
      <c r="Q220" s="194"/>
      <c r="R220" s="194"/>
      <c r="S220" s="195" t="s">
        <v>75</v>
      </c>
    </row>
    <row r="221" spans="1:19" s="196" customFormat="1" ht="15" customHeight="1">
      <c r="A221" s="285"/>
      <c r="B221" s="288"/>
      <c r="C221" s="285"/>
      <c r="D221" s="285"/>
      <c r="E221" s="193" t="s">
        <v>68</v>
      </c>
      <c r="F221" s="194"/>
      <c r="G221" s="194"/>
      <c r="H221" s="194"/>
      <c r="I221" s="194"/>
      <c r="J221" s="194"/>
      <c r="K221" s="194"/>
      <c r="L221" s="194"/>
      <c r="M221" s="194"/>
      <c r="N221" s="194"/>
      <c r="O221" s="194"/>
      <c r="P221" s="194"/>
      <c r="Q221" s="194"/>
      <c r="R221" s="194"/>
      <c r="S221" s="197" t="s">
        <v>74</v>
      </c>
    </row>
    <row r="222" spans="1:19" s="196" customFormat="1" ht="15" customHeight="1">
      <c r="A222" s="285"/>
      <c r="B222" s="288"/>
      <c r="C222" s="285"/>
      <c r="D222" s="285"/>
      <c r="E222" s="193" t="s">
        <v>66</v>
      </c>
      <c r="F222" s="194"/>
      <c r="G222" s="194">
        <v>0.2</v>
      </c>
      <c r="H222" s="194"/>
      <c r="I222" s="194"/>
      <c r="J222" s="194"/>
      <c r="K222" s="194"/>
      <c r="L222" s="194"/>
      <c r="M222" s="194"/>
      <c r="N222" s="194"/>
      <c r="O222" s="194"/>
      <c r="P222" s="194"/>
      <c r="Q222" s="194"/>
      <c r="R222" s="194"/>
      <c r="S222" s="197" t="s">
        <v>159</v>
      </c>
    </row>
    <row r="223" spans="1:19" s="196" customFormat="1" ht="15" customHeight="1">
      <c r="A223" s="286"/>
      <c r="B223" s="288"/>
      <c r="C223" s="285"/>
      <c r="D223" s="285"/>
      <c r="E223" s="193" t="s">
        <v>71</v>
      </c>
      <c r="F223" s="194"/>
      <c r="G223" s="194"/>
      <c r="H223" s="194"/>
      <c r="I223" s="194"/>
      <c r="J223" s="194">
        <v>0.2</v>
      </c>
      <c r="K223" s="194"/>
      <c r="L223" s="194"/>
      <c r="M223" s="194"/>
      <c r="N223" s="194"/>
      <c r="O223" s="194"/>
      <c r="P223" s="194"/>
      <c r="Q223" s="194"/>
      <c r="R223" s="194"/>
      <c r="S223" s="197" t="s">
        <v>322</v>
      </c>
    </row>
    <row r="224" spans="1:19" s="196" customFormat="1" ht="15" customHeight="1">
      <c r="A224" s="285"/>
      <c r="B224" s="288"/>
      <c r="C224" s="285"/>
      <c r="D224" s="285"/>
      <c r="E224" s="193" t="s">
        <v>65</v>
      </c>
      <c r="F224" s="194"/>
      <c r="G224" s="194">
        <f>SUM(G220:G223)</f>
        <v>0.2</v>
      </c>
      <c r="H224" s="194">
        <f>SUM(H220:H223)</f>
        <v>0.2</v>
      </c>
      <c r="I224" s="194"/>
      <c r="J224" s="194">
        <f>SUM(J220:J223)</f>
        <v>0.2</v>
      </c>
      <c r="K224" s="194"/>
      <c r="L224" s="194"/>
      <c r="M224" s="194"/>
      <c r="N224" s="194"/>
      <c r="O224" s="194"/>
      <c r="P224" s="194"/>
      <c r="Q224" s="194"/>
      <c r="R224" s="194"/>
      <c r="S224" s="197" t="s">
        <v>157</v>
      </c>
    </row>
    <row r="225" spans="1:19" s="196" customFormat="1" ht="15" customHeight="1">
      <c r="A225" s="285"/>
      <c r="B225" s="288"/>
      <c r="C225" s="285"/>
      <c r="D225" s="285"/>
      <c r="E225" s="198" t="s">
        <v>64</v>
      </c>
      <c r="F225" s="199"/>
      <c r="G225" s="199">
        <f>IF($D220=0,0,(G224*1)+((($D220-1)*G224)*80%))</f>
        <v>0.2</v>
      </c>
      <c r="H225" s="199">
        <f>IF($D220=0,0,(H224*1)+((($D220-1)*H224)*80%))</f>
        <v>0.2</v>
      </c>
      <c r="I225" s="199"/>
      <c r="J225" s="199">
        <f>IF($D220=0,0,(J224*1)+((($D220-1)*J224)*80%))</f>
        <v>0.2</v>
      </c>
      <c r="K225" s="199"/>
      <c r="L225" s="199"/>
      <c r="M225" s="199"/>
      <c r="N225" s="199"/>
      <c r="O225" s="199"/>
      <c r="P225" s="199"/>
      <c r="Q225" s="199"/>
      <c r="R225" s="199"/>
      <c r="S225" s="200" t="s">
        <v>158</v>
      </c>
    </row>
    <row r="226" spans="1:19" s="196" customFormat="1" ht="15" customHeight="1">
      <c r="A226" s="285">
        <f t="shared" ref="A226" si="18">A220+1</f>
        <v>8</v>
      </c>
      <c r="B226" s="287" t="s">
        <v>440</v>
      </c>
      <c r="C226" s="285" t="s">
        <v>70</v>
      </c>
      <c r="D226" s="285">
        <v>1</v>
      </c>
      <c r="E226" s="193" t="s">
        <v>69</v>
      </c>
      <c r="F226" s="194"/>
      <c r="G226" s="194"/>
      <c r="H226" s="194">
        <v>0.63</v>
      </c>
      <c r="I226" s="194"/>
      <c r="J226" s="194"/>
      <c r="K226" s="194"/>
      <c r="L226" s="194"/>
      <c r="M226" s="194"/>
      <c r="N226" s="194"/>
      <c r="O226" s="194"/>
      <c r="P226" s="194"/>
      <c r="Q226" s="194"/>
      <c r="R226" s="194"/>
      <c r="S226" s="195" t="s">
        <v>73</v>
      </c>
    </row>
    <row r="227" spans="1:19" s="196" customFormat="1" ht="15" customHeight="1">
      <c r="A227" s="285"/>
      <c r="B227" s="288"/>
      <c r="C227" s="285"/>
      <c r="D227" s="285"/>
      <c r="E227" s="193" t="s">
        <v>68</v>
      </c>
      <c r="F227" s="194"/>
      <c r="G227" s="194"/>
      <c r="H227" s="194"/>
      <c r="I227" s="194"/>
      <c r="J227" s="194"/>
      <c r="K227" s="194"/>
      <c r="L227" s="194"/>
      <c r="M227" s="194"/>
      <c r="N227" s="194"/>
      <c r="O227" s="194"/>
      <c r="P227" s="194"/>
      <c r="Q227" s="194"/>
      <c r="R227" s="194"/>
      <c r="S227" s="197" t="s">
        <v>72</v>
      </c>
    </row>
    <row r="228" spans="1:19" s="196" customFormat="1" ht="15" customHeight="1">
      <c r="A228" s="285"/>
      <c r="B228" s="288"/>
      <c r="C228" s="285"/>
      <c r="D228" s="285"/>
      <c r="E228" s="193" t="s">
        <v>66</v>
      </c>
      <c r="F228" s="194"/>
      <c r="G228" s="194"/>
      <c r="H228" s="194"/>
      <c r="I228" s="194"/>
      <c r="J228" s="194"/>
      <c r="K228" s="194"/>
      <c r="L228" s="194"/>
      <c r="M228" s="194"/>
      <c r="N228" s="194"/>
      <c r="O228" s="194"/>
      <c r="P228" s="194"/>
      <c r="Q228" s="194"/>
      <c r="R228" s="194"/>
      <c r="S228" s="197" t="s">
        <v>197</v>
      </c>
    </row>
    <row r="229" spans="1:19" s="196" customFormat="1" ht="15" customHeight="1">
      <c r="A229" s="286"/>
      <c r="B229" s="288"/>
      <c r="C229" s="285"/>
      <c r="D229" s="285"/>
      <c r="E229" s="193" t="s">
        <v>71</v>
      </c>
      <c r="F229" s="194"/>
      <c r="G229" s="194"/>
      <c r="H229" s="194"/>
      <c r="I229" s="194"/>
      <c r="J229" s="194"/>
      <c r="K229" s="194"/>
      <c r="L229" s="194"/>
      <c r="M229" s="194"/>
      <c r="N229" s="194"/>
      <c r="O229" s="194"/>
      <c r="P229" s="194"/>
      <c r="Q229" s="194"/>
      <c r="R229" s="194"/>
      <c r="S229" s="197" t="s">
        <v>167</v>
      </c>
    </row>
    <row r="230" spans="1:19" s="196" customFormat="1" ht="15" customHeight="1">
      <c r="A230" s="285"/>
      <c r="B230" s="288"/>
      <c r="C230" s="285"/>
      <c r="D230" s="285"/>
      <c r="E230" s="193" t="s">
        <v>65</v>
      </c>
      <c r="F230" s="194">
        <f>SUM(F226:F229)</f>
        <v>0</v>
      </c>
      <c r="G230" s="194">
        <f t="shared" ref="G230:R230" si="19">SUM(G226:G229)</f>
        <v>0</v>
      </c>
      <c r="H230" s="194">
        <f t="shared" si="19"/>
        <v>0.63</v>
      </c>
      <c r="I230" s="194">
        <f t="shared" si="19"/>
        <v>0</v>
      </c>
      <c r="J230" s="194">
        <f t="shared" si="19"/>
        <v>0</v>
      </c>
      <c r="K230" s="194">
        <f t="shared" si="19"/>
        <v>0</v>
      </c>
      <c r="L230" s="194">
        <f t="shared" si="19"/>
        <v>0</v>
      </c>
      <c r="M230" s="194">
        <f t="shared" si="19"/>
        <v>0</v>
      </c>
      <c r="N230" s="194">
        <f t="shared" si="19"/>
        <v>0</v>
      </c>
      <c r="O230" s="194">
        <f t="shared" si="19"/>
        <v>0</v>
      </c>
      <c r="P230" s="194">
        <f t="shared" si="19"/>
        <v>0</v>
      </c>
      <c r="Q230" s="194">
        <f t="shared" si="19"/>
        <v>0</v>
      </c>
      <c r="R230" s="194">
        <f t="shared" si="19"/>
        <v>0</v>
      </c>
      <c r="S230" s="197" t="s">
        <v>168</v>
      </c>
    </row>
    <row r="231" spans="1:19" s="196" customFormat="1" ht="15" customHeight="1">
      <c r="A231" s="285"/>
      <c r="B231" s="288"/>
      <c r="C231" s="285"/>
      <c r="D231" s="285"/>
      <c r="E231" s="198" t="s">
        <v>64</v>
      </c>
      <c r="F231" s="199">
        <f t="shared" ref="F231:R231" si="20">IF($D226=0,0,(F230*1)+((($D226-1)*F230)*100%))</f>
        <v>0</v>
      </c>
      <c r="G231" s="199">
        <f t="shared" si="20"/>
        <v>0</v>
      </c>
      <c r="H231" s="199">
        <f t="shared" si="20"/>
        <v>0.63</v>
      </c>
      <c r="I231" s="199">
        <f t="shared" si="20"/>
        <v>0</v>
      </c>
      <c r="J231" s="199">
        <f t="shared" si="20"/>
        <v>0</v>
      </c>
      <c r="K231" s="199">
        <f t="shared" si="20"/>
        <v>0</v>
      </c>
      <c r="L231" s="199">
        <f t="shared" si="20"/>
        <v>0</v>
      </c>
      <c r="M231" s="199">
        <f t="shared" si="20"/>
        <v>0</v>
      </c>
      <c r="N231" s="199">
        <f t="shared" si="20"/>
        <v>0</v>
      </c>
      <c r="O231" s="199">
        <f t="shared" si="20"/>
        <v>0</v>
      </c>
      <c r="P231" s="199">
        <f t="shared" si="20"/>
        <v>0</v>
      </c>
      <c r="Q231" s="199">
        <f t="shared" si="20"/>
        <v>0</v>
      </c>
      <c r="R231" s="199">
        <f t="shared" si="20"/>
        <v>0</v>
      </c>
      <c r="S231" s="200"/>
    </row>
    <row r="232" spans="1:19" s="196" customFormat="1" ht="15" customHeight="1">
      <c r="A232" s="285">
        <f t="shared" ref="A232" si="21">A226+1</f>
        <v>9</v>
      </c>
      <c r="B232" s="287" t="s">
        <v>458</v>
      </c>
      <c r="C232" s="285" t="s">
        <v>70</v>
      </c>
      <c r="D232" s="285">
        <v>1</v>
      </c>
      <c r="E232" s="193" t="s">
        <v>69</v>
      </c>
      <c r="F232" s="194"/>
      <c r="G232" s="194">
        <v>0.52</v>
      </c>
      <c r="H232" s="194">
        <v>0.52</v>
      </c>
      <c r="I232" s="194"/>
      <c r="J232" s="194"/>
      <c r="K232" s="194"/>
      <c r="L232" s="194"/>
      <c r="M232" s="194"/>
      <c r="N232" s="194"/>
      <c r="O232" s="194"/>
      <c r="P232" s="194"/>
      <c r="Q232" s="194"/>
      <c r="R232" s="194"/>
      <c r="S232" s="195" t="s">
        <v>75</v>
      </c>
    </row>
    <row r="233" spans="1:19" s="196" customFormat="1" ht="15" customHeight="1">
      <c r="A233" s="285"/>
      <c r="B233" s="288"/>
      <c r="C233" s="285"/>
      <c r="D233" s="285"/>
      <c r="E233" s="193" t="s">
        <v>68</v>
      </c>
      <c r="F233" s="194"/>
      <c r="G233" s="194"/>
      <c r="H233" s="194"/>
      <c r="I233" s="194"/>
      <c r="J233" s="194"/>
      <c r="K233" s="194"/>
      <c r="L233" s="194"/>
      <c r="M233" s="194"/>
      <c r="N233" s="194"/>
      <c r="O233" s="194"/>
      <c r="P233" s="194"/>
      <c r="Q233" s="194"/>
      <c r="R233" s="194"/>
      <c r="S233" s="197" t="s">
        <v>74</v>
      </c>
    </row>
    <row r="234" spans="1:19" s="196" customFormat="1" ht="15" customHeight="1">
      <c r="A234" s="285"/>
      <c r="B234" s="288"/>
      <c r="C234" s="285"/>
      <c r="D234" s="285"/>
      <c r="E234" s="193" t="s">
        <v>66</v>
      </c>
      <c r="F234" s="194"/>
      <c r="G234" s="194"/>
      <c r="H234" s="194"/>
      <c r="I234" s="194"/>
      <c r="J234" s="194"/>
      <c r="K234" s="194"/>
      <c r="L234" s="194"/>
      <c r="M234" s="194"/>
      <c r="N234" s="194"/>
      <c r="O234" s="194"/>
      <c r="P234" s="194"/>
      <c r="Q234" s="194"/>
      <c r="R234" s="194"/>
      <c r="S234" s="197" t="s">
        <v>192</v>
      </c>
    </row>
    <row r="235" spans="1:19" s="196" customFormat="1" ht="15" customHeight="1">
      <c r="A235" s="286"/>
      <c r="B235" s="288"/>
      <c r="C235" s="285"/>
      <c r="D235" s="285"/>
      <c r="E235" s="193" t="s">
        <v>71</v>
      </c>
      <c r="F235" s="194"/>
      <c r="G235" s="194"/>
      <c r="H235" s="194"/>
      <c r="I235" s="194"/>
      <c r="J235" s="194"/>
      <c r="K235" s="194"/>
      <c r="L235" s="194"/>
      <c r="M235" s="194"/>
      <c r="N235" s="194"/>
      <c r="O235" s="194"/>
      <c r="P235" s="194"/>
      <c r="Q235" s="194"/>
      <c r="R235" s="194"/>
      <c r="S235" s="197" t="s">
        <v>167</v>
      </c>
    </row>
    <row r="236" spans="1:19" s="196" customFormat="1" ht="15" customHeight="1">
      <c r="A236" s="285"/>
      <c r="B236" s="288"/>
      <c r="C236" s="285"/>
      <c r="D236" s="285"/>
      <c r="E236" s="193" t="s">
        <v>65</v>
      </c>
      <c r="F236" s="194">
        <f>SUM(F232:F235)</f>
        <v>0</v>
      </c>
      <c r="G236" s="194">
        <f t="shared" ref="G236:R236" si="22">SUM(G232:G235)</f>
        <v>0.52</v>
      </c>
      <c r="H236" s="194">
        <f t="shared" si="22"/>
        <v>0.52</v>
      </c>
      <c r="I236" s="194">
        <f t="shared" si="22"/>
        <v>0</v>
      </c>
      <c r="J236" s="194">
        <f t="shared" si="22"/>
        <v>0</v>
      </c>
      <c r="K236" s="194">
        <f t="shared" si="22"/>
        <v>0</v>
      </c>
      <c r="L236" s="194">
        <f t="shared" si="22"/>
        <v>0</v>
      </c>
      <c r="M236" s="194">
        <f t="shared" si="22"/>
        <v>0</v>
      </c>
      <c r="N236" s="194">
        <f t="shared" si="22"/>
        <v>0</v>
      </c>
      <c r="O236" s="194">
        <f t="shared" si="22"/>
        <v>0</v>
      </c>
      <c r="P236" s="194">
        <f t="shared" si="22"/>
        <v>0</v>
      </c>
      <c r="Q236" s="194">
        <f t="shared" si="22"/>
        <v>0</v>
      </c>
      <c r="R236" s="194">
        <f t="shared" si="22"/>
        <v>0</v>
      </c>
      <c r="S236" s="197" t="s">
        <v>168</v>
      </c>
    </row>
    <row r="237" spans="1:19" s="196" customFormat="1" ht="15" customHeight="1">
      <c r="A237" s="285"/>
      <c r="B237" s="288"/>
      <c r="C237" s="285"/>
      <c r="D237" s="285"/>
      <c r="E237" s="198" t="s">
        <v>64</v>
      </c>
      <c r="F237" s="199">
        <f t="shared" ref="F237:R237" si="23">IF($D232=0,0,(F236*1)+((($D232-1)*F236)*100%))</f>
        <v>0</v>
      </c>
      <c r="G237" s="199">
        <f t="shared" si="23"/>
        <v>0.52</v>
      </c>
      <c r="H237" s="199">
        <f t="shared" si="23"/>
        <v>0.52</v>
      </c>
      <c r="I237" s="199">
        <f t="shared" si="23"/>
        <v>0</v>
      </c>
      <c r="J237" s="199">
        <f t="shared" si="23"/>
        <v>0</v>
      </c>
      <c r="K237" s="199">
        <f t="shared" si="23"/>
        <v>0</v>
      </c>
      <c r="L237" s="199">
        <f t="shared" si="23"/>
        <v>0</v>
      </c>
      <c r="M237" s="199">
        <f t="shared" si="23"/>
        <v>0</v>
      </c>
      <c r="N237" s="199">
        <f t="shared" si="23"/>
        <v>0</v>
      </c>
      <c r="O237" s="199">
        <f t="shared" si="23"/>
        <v>0</v>
      </c>
      <c r="P237" s="199">
        <f t="shared" si="23"/>
        <v>0</v>
      </c>
      <c r="Q237" s="199">
        <f t="shared" si="23"/>
        <v>0</v>
      </c>
      <c r="R237" s="199">
        <f t="shared" si="23"/>
        <v>0</v>
      </c>
      <c r="S237" s="200"/>
    </row>
    <row r="238" spans="1:19" s="196" customFormat="1" ht="15" customHeight="1">
      <c r="A238" s="285">
        <f t="shared" ref="A238" si="24">A232+1</f>
        <v>10</v>
      </c>
      <c r="B238" s="287" t="s">
        <v>467</v>
      </c>
      <c r="C238" s="285" t="s">
        <v>70</v>
      </c>
      <c r="D238" s="285">
        <v>3</v>
      </c>
      <c r="E238" s="193" t="s">
        <v>69</v>
      </c>
      <c r="F238" s="194"/>
      <c r="G238" s="194">
        <v>0.28000000000000003</v>
      </c>
      <c r="H238" s="194">
        <v>0.28000000000000003</v>
      </c>
      <c r="I238" s="194"/>
      <c r="J238" s="194"/>
      <c r="K238" s="194"/>
      <c r="L238" s="194"/>
      <c r="M238" s="194"/>
      <c r="N238" s="194"/>
      <c r="O238" s="194"/>
      <c r="P238" s="194"/>
      <c r="Q238" s="194"/>
      <c r="R238" s="194"/>
      <c r="S238" s="195" t="s">
        <v>75</v>
      </c>
    </row>
    <row r="239" spans="1:19" s="196" customFormat="1" ht="15" customHeight="1">
      <c r="A239" s="285"/>
      <c r="B239" s="288"/>
      <c r="C239" s="285"/>
      <c r="D239" s="285"/>
      <c r="E239" s="193" t="s">
        <v>68</v>
      </c>
      <c r="F239" s="194"/>
      <c r="G239" s="194"/>
      <c r="H239" s="194"/>
      <c r="I239" s="194"/>
      <c r="J239" s="194"/>
      <c r="K239" s="194"/>
      <c r="L239" s="194"/>
      <c r="M239" s="194"/>
      <c r="N239" s="194"/>
      <c r="O239" s="194"/>
      <c r="P239" s="194"/>
      <c r="Q239" s="194"/>
      <c r="R239" s="194"/>
      <c r="S239" s="197" t="s">
        <v>74</v>
      </c>
    </row>
    <row r="240" spans="1:19" s="196" customFormat="1" ht="15" customHeight="1">
      <c r="A240" s="285"/>
      <c r="B240" s="288"/>
      <c r="C240" s="285"/>
      <c r="D240" s="285"/>
      <c r="E240" s="193" t="s">
        <v>66</v>
      </c>
      <c r="F240" s="194"/>
      <c r="G240" s="194"/>
      <c r="H240" s="194"/>
      <c r="I240" s="194"/>
      <c r="J240" s="194"/>
      <c r="K240" s="194"/>
      <c r="L240" s="194"/>
      <c r="M240" s="194"/>
      <c r="N240" s="194"/>
      <c r="O240" s="194"/>
      <c r="P240" s="194"/>
      <c r="Q240" s="194"/>
      <c r="R240" s="194"/>
      <c r="S240" s="197" t="s">
        <v>276</v>
      </c>
    </row>
    <row r="241" spans="1:19" s="196" customFormat="1" ht="15" customHeight="1">
      <c r="A241" s="286"/>
      <c r="B241" s="288"/>
      <c r="C241" s="285"/>
      <c r="D241" s="285"/>
      <c r="E241" s="193" t="s">
        <v>71</v>
      </c>
      <c r="F241" s="194"/>
      <c r="G241" s="194"/>
      <c r="H241" s="194"/>
      <c r="I241" s="194"/>
      <c r="J241" s="194"/>
      <c r="K241" s="194"/>
      <c r="L241" s="194"/>
      <c r="M241" s="194"/>
      <c r="N241" s="194"/>
      <c r="O241" s="194"/>
      <c r="P241" s="194"/>
      <c r="Q241" s="194"/>
      <c r="R241" s="194"/>
      <c r="S241" s="197" t="s">
        <v>167</v>
      </c>
    </row>
    <row r="242" spans="1:19" s="196" customFormat="1" ht="15" customHeight="1">
      <c r="A242" s="285"/>
      <c r="B242" s="288"/>
      <c r="C242" s="285"/>
      <c r="D242" s="285"/>
      <c r="E242" s="193" t="s">
        <v>65</v>
      </c>
      <c r="F242" s="194">
        <f>SUM(F238:F241)</f>
        <v>0</v>
      </c>
      <c r="G242" s="194">
        <f t="shared" ref="G242:R242" si="25">SUM(G238:G241)</f>
        <v>0.28000000000000003</v>
      </c>
      <c r="H242" s="194">
        <f t="shared" si="25"/>
        <v>0.28000000000000003</v>
      </c>
      <c r="I242" s="194">
        <f t="shared" si="25"/>
        <v>0</v>
      </c>
      <c r="J242" s="194">
        <f t="shared" si="25"/>
        <v>0</v>
      </c>
      <c r="K242" s="194">
        <f t="shared" si="25"/>
        <v>0</v>
      </c>
      <c r="L242" s="194">
        <f t="shared" si="25"/>
        <v>0</v>
      </c>
      <c r="M242" s="194">
        <f t="shared" si="25"/>
        <v>0</v>
      </c>
      <c r="N242" s="194">
        <f t="shared" si="25"/>
        <v>0</v>
      </c>
      <c r="O242" s="194">
        <f t="shared" si="25"/>
        <v>0</v>
      </c>
      <c r="P242" s="194">
        <f t="shared" si="25"/>
        <v>0</v>
      </c>
      <c r="Q242" s="194">
        <f t="shared" si="25"/>
        <v>0</v>
      </c>
      <c r="R242" s="194">
        <f t="shared" si="25"/>
        <v>0</v>
      </c>
      <c r="S242" s="197" t="s">
        <v>168</v>
      </c>
    </row>
    <row r="243" spans="1:19" s="196" customFormat="1" ht="15" customHeight="1">
      <c r="A243" s="285"/>
      <c r="B243" s="288"/>
      <c r="C243" s="285"/>
      <c r="D243" s="285"/>
      <c r="E243" s="198" t="s">
        <v>64</v>
      </c>
      <c r="F243" s="199">
        <f t="shared" ref="F243:R243" si="26">IF($D238=0,0,(F242*1)+((($D238-1)*F242)*100%))</f>
        <v>0</v>
      </c>
      <c r="G243" s="199">
        <f t="shared" si="26"/>
        <v>0.84000000000000008</v>
      </c>
      <c r="H243" s="199">
        <f t="shared" si="26"/>
        <v>0.84000000000000008</v>
      </c>
      <c r="I243" s="199">
        <f t="shared" si="26"/>
        <v>0</v>
      </c>
      <c r="J243" s="199">
        <f t="shared" si="26"/>
        <v>0</v>
      </c>
      <c r="K243" s="199">
        <f t="shared" si="26"/>
        <v>0</v>
      </c>
      <c r="L243" s="199">
        <f t="shared" si="26"/>
        <v>0</v>
      </c>
      <c r="M243" s="199">
        <f t="shared" si="26"/>
        <v>0</v>
      </c>
      <c r="N243" s="199">
        <f t="shared" si="26"/>
        <v>0</v>
      </c>
      <c r="O243" s="199">
        <f t="shared" si="26"/>
        <v>0</v>
      </c>
      <c r="P243" s="199">
        <f t="shared" si="26"/>
        <v>0</v>
      </c>
      <c r="Q243" s="199">
        <f t="shared" si="26"/>
        <v>0</v>
      </c>
      <c r="R243" s="199">
        <f t="shared" si="26"/>
        <v>0</v>
      </c>
      <c r="S243" s="200"/>
    </row>
    <row r="244" spans="1:19" s="196" customFormat="1" ht="15" customHeight="1">
      <c r="A244" s="285">
        <f t="shared" ref="A244:A268" si="27">A238+1</f>
        <v>11</v>
      </c>
      <c r="B244" s="287" t="s">
        <v>306</v>
      </c>
      <c r="C244" s="285" t="s">
        <v>70</v>
      </c>
      <c r="D244" s="285">
        <v>2</v>
      </c>
      <c r="E244" s="193" t="s">
        <v>69</v>
      </c>
      <c r="F244" s="194"/>
      <c r="G244" s="194"/>
      <c r="H244" s="194"/>
      <c r="I244" s="194"/>
      <c r="J244" s="194"/>
      <c r="K244" s="194"/>
      <c r="L244" s="194"/>
      <c r="M244" s="194"/>
      <c r="N244" s="194"/>
      <c r="O244" s="194">
        <v>0.86</v>
      </c>
      <c r="P244" s="194"/>
      <c r="Q244" s="194"/>
      <c r="R244" s="194"/>
      <c r="S244" s="195" t="s">
        <v>323</v>
      </c>
    </row>
    <row r="245" spans="1:19" s="196" customFormat="1" ht="15" customHeight="1">
      <c r="A245" s="285"/>
      <c r="B245" s="288"/>
      <c r="C245" s="285"/>
      <c r="D245" s="285"/>
      <c r="E245" s="193" t="s">
        <v>68</v>
      </c>
      <c r="F245" s="194"/>
      <c r="G245" s="194"/>
      <c r="H245" s="194"/>
      <c r="I245" s="194"/>
      <c r="J245" s="194"/>
      <c r="K245" s="194"/>
      <c r="L245" s="194"/>
      <c r="M245" s="194"/>
      <c r="N245" s="194"/>
      <c r="O245" s="194"/>
      <c r="P245" s="194"/>
      <c r="Q245" s="194"/>
      <c r="R245" s="194"/>
      <c r="S245" s="197" t="s">
        <v>324</v>
      </c>
    </row>
    <row r="246" spans="1:19" s="196" customFormat="1" ht="15" customHeight="1">
      <c r="A246" s="285"/>
      <c r="B246" s="288"/>
      <c r="C246" s="285"/>
      <c r="D246" s="285"/>
      <c r="E246" s="193" t="s">
        <v>66</v>
      </c>
      <c r="F246" s="194"/>
      <c r="G246" s="194"/>
      <c r="H246" s="194"/>
      <c r="I246" s="194"/>
      <c r="J246" s="194"/>
      <c r="K246" s="194"/>
      <c r="L246" s="194"/>
      <c r="M246" s="194"/>
      <c r="N246" s="194"/>
      <c r="O246" s="194"/>
      <c r="P246" s="194"/>
      <c r="Q246" s="194"/>
      <c r="R246" s="194"/>
      <c r="S246" s="197" t="s">
        <v>325</v>
      </c>
    </row>
    <row r="247" spans="1:19" s="196" customFormat="1" ht="15" customHeight="1">
      <c r="A247" s="286"/>
      <c r="B247" s="288"/>
      <c r="C247" s="285"/>
      <c r="D247" s="285"/>
      <c r="E247" s="193" t="s">
        <v>71</v>
      </c>
      <c r="F247" s="194"/>
      <c r="G247" s="194"/>
      <c r="H247" s="194"/>
      <c r="I247" s="194"/>
      <c r="J247" s="194"/>
      <c r="K247" s="194"/>
      <c r="L247" s="194"/>
      <c r="M247" s="194"/>
      <c r="N247" s="194"/>
      <c r="O247" s="194"/>
      <c r="P247" s="194"/>
      <c r="Q247" s="194"/>
      <c r="R247" s="194"/>
      <c r="S247" s="197" t="s">
        <v>167</v>
      </c>
    </row>
    <row r="248" spans="1:19" s="196" customFormat="1" ht="15" customHeight="1">
      <c r="A248" s="285"/>
      <c r="B248" s="288"/>
      <c r="C248" s="285"/>
      <c r="D248" s="285"/>
      <c r="E248" s="193" t="s">
        <v>65</v>
      </c>
      <c r="F248" s="194">
        <f>SUM(F244:F247)</f>
        <v>0</v>
      </c>
      <c r="G248" s="194">
        <f t="shared" ref="G248:R248" si="28">SUM(G244:G247)</f>
        <v>0</v>
      </c>
      <c r="H248" s="194">
        <f t="shared" si="28"/>
        <v>0</v>
      </c>
      <c r="I248" s="194">
        <f t="shared" si="28"/>
        <v>0</v>
      </c>
      <c r="J248" s="194">
        <f t="shared" si="28"/>
        <v>0</v>
      </c>
      <c r="K248" s="194">
        <f t="shared" si="28"/>
        <v>0</v>
      </c>
      <c r="L248" s="194">
        <f t="shared" si="28"/>
        <v>0</v>
      </c>
      <c r="M248" s="194">
        <f t="shared" si="28"/>
        <v>0</v>
      </c>
      <c r="N248" s="194">
        <f t="shared" si="28"/>
        <v>0</v>
      </c>
      <c r="O248" s="194">
        <f t="shared" si="28"/>
        <v>0.86</v>
      </c>
      <c r="P248" s="194">
        <f t="shared" si="28"/>
        <v>0</v>
      </c>
      <c r="Q248" s="194">
        <f t="shared" si="28"/>
        <v>0</v>
      </c>
      <c r="R248" s="194">
        <f t="shared" si="28"/>
        <v>0</v>
      </c>
      <c r="S248" s="197" t="s">
        <v>168</v>
      </c>
    </row>
    <row r="249" spans="1:19" s="196" customFormat="1" ht="15" customHeight="1">
      <c r="A249" s="285"/>
      <c r="B249" s="288"/>
      <c r="C249" s="285"/>
      <c r="D249" s="285"/>
      <c r="E249" s="198" t="s">
        <v>64</v>
      </c>
      <c r="F249" s="199">
        <f t="shared" ref="F249:R249" si="29">IF($D244=0,0,(F248*1)+((($D244-1)*F248)*100%))</f>
        <v>0</v>
      </c>
      <c r="G249" s="199">
        <f t="shared" si="29"/>
        <v>0</v>
      </c>
      <c r="H249" s="199">
        <f t="shared" si="29"/>
        <v>0</v>
      </c>
      <c r="I249" s="199">
        <f t="shared" si="29"/>
        <v>0</v>
      </c>
      <c r="J249" s="199">
        <f t="shared" si="29"/>
        <v>0</v>
      </c>
      <c r="K249" s="199">
        <f t="shared" si="29"/>
        <v>0</v>
      </c>
      <c r="L249" s="199">
        <f t="shared" si="29"/>
        <v>0</v>
      </c>
      <c r="M249" s="199">
        <f t="shared" si="29"/>
        <v>0</v>
      </c>
      <c r="N249" s="199">
        <f t="shared" si="29"/>
        <v>0</v>
      </c>
      <c r="O249" s="199">
        <f t="shared" si="29"/>
        <v>1.72</v>
      </c>
      <c r="P249" s="199">
        <f t="shared" si="29"/>
        <v>0</v>
      </c>
      <c r="Q249" s="199">
        <f t="shared" si="29"/>
        <v>0</v>
      </c>
      <c r="R249" s="199">
        <f t="shared" si="29"/>
        <v>0</v>
      </c>
      <c r="S249" s="200"/>
    </row>
    <row r="250" spans="1:19" s="196" customFormat="1" ht="15" customHeight="1">
      <c r="A250" s="285">
        <f t="shared" si="27"/>
        <v>12</v>
      </c>
      <c r="B250" s="287" t="s">
        <v>307</v>
      </c>
      <c r="C250" s="285" t="s">
        <v>70</v>
      </c>
      <c r="D250" s="285">
        <v>1</v>
      </c>
      <c r="E250" s="193" t="s">
        <v>69</v>
      </c>
      <c r="F250" s="194"/>
      <c r="G250" s="194">
        <v>0.18</v>
      </c>
      <c r="H250" s="194">
        <v>0.18</v>
      </c>
      <c r="I250" s="194">
        <v>0.18</v>
      </c>
      <c r="J250" s="194"/>
      <c r="K250" s="194"/>
      <c r="L250" s="194"/>
      <c r="M250" s="194"/>
      <c r="N250" s="194"/>
      <c r="O250" s="194"/>
      <c r="P250" s="194"/>
      <c r="Q250" s="194"/>
      <c r="R250" s="194"/>
      <c r="S250" s="195" t="s">
        <v>193</v>
      </c>
    </row>
    <row r="251" spans="1:19" s="196" customFormat="1" ht="15" customHeight="1">
      <c r="A251" s="285"/>
      <c r="B251" s="288"/>
      <c r="C251" s="285"/>
      <c r="D251" s="285"/>
      <c r="E251" s="193" t="s">
        <v>68</v>
      </c>
      <c r="F251" s="194"/>
      <c r="G251" s="194"/>
      <c r="H251" s="194"/>
      <c r="I251" s="194"/>
      <c r="J251" s="194"/>
      <c r="K251" s="194"/>
      <c r="L251" s="194"/>
      <c r="M251" s="194"/>
      <c r="N251" s="194"/>
      <c r="O251" s="194"/>
      <c r="P251" s="194"/>
      <c r="Q251" s="194"/>
      <c r="R251" s="194"/>
      <c r="S251" s="197" t="s">
        <v>67</v>
      </c>
    </row>
    <row r="252" spans="1:19" s="196" customFormat="1" ht="15" customHeight="1">
      <c r="A252" s="285"/>
      <c r="B252" s="288"/>
      <c r="C252" s="285"/>
      <c r="D252" s="285"/>
      <c r="E252" s="193" t="s">
        <v>66</v>
      </c>
      <c r="F252" s="194"/>
      <c r="G252" s="194"/>
      <c r="H252" s="194"/>
      <c r="I252" s="194"/>
      <c r="J252" s="194"/>
      <c r="K252" s="194"/>
      <c r="L252" s="194"/>
      <c r="M252" s="194"/>
      <c r="N252" s="194"/>
      <c r="O252" s="194"/>
      <c r="P252" s="194"/>
      <c r="Q252" s="194"/>
      <c r="R252" s="194"/>
      <c r="S252" s="197" t="s">
        <v>271</v>
      </c>
    </row>
    <row r="253" spans="1:19" s="196" customFormat="1" ht="15" customHeight="1">
      <c r="A253" s="286"/>
      <c r="B253" s="288"/>
      <c r="C253" s="285"/>
      <c r="D253" s="285"/>
      <c r="E253" s="193" t="s">
        <v>166</v>
      </c>
      <c r="F253" s="194"/>
      <c r="G253" s="194"/>
      <c r="H253" s="194"/>
      <c r="I253" s="194"/>
      <c r="J253" s="194"/>
      <c r="K253" s="194"/>
      <c r="L253" s="194"/>
      <c r="M253" s="194"/>
      <c r="N253" s="194"/>
      <c r="O253" s="194"/>
      <c r="P253" s="194"/>
      <c r="Q253" s="194"/>
      <c r="R253" s="194"/>
      <c r="S253" s="197" t="s">
        <v>272</v>
      </c>
    </row>
    <row r="254" spans="1:19" s="196" customFormat="1" ht="15" customHeight="1">
      <c r="A254" s="285"/>
      <c r="B254" s="288"/>
      <c r="C254" s="285"/>
      <c r="D254" s="285"/>
      <c r="E254" s="193" t="s">
        <v>65</v>
      </c>
      <c r="F254" s="194">
        <f>SUM(F250:F253)</f>
        <v>0</v>
      </c>
      <c r="G254" s="194">
        <f t="shared" ref="G254:R254" si="30">SUM(G250:G253)</f>
        <v>0.18</v>
      </c>
      <c r="H254" s="194">
        <f t="shared" si="30"/>
        <v>0.18</v>
      </c>
      <c r="I254" s="194">
        <f t="shared" si="30"/>
        <v>0.18</v>
      </c>
      <c r="J254" s="194">
        <f t="shared" si="30"/>
        <v>0</v>
      </c>
      <c r="K254" s="194">
        <f t="shared" si="30"/>
        <v>0</v>
      </c>
      <c r="L254" s="194">
        <f t="shared" si="30"/>
        <v>0</v>
      </c>
      <c r="M254" s="194">
        <f t="shared" si="30"/>
        <v>0</v>
      </c>
      <c r="N254" s="194">
        <f t="shared" si="30"/>
        <v>0</v>
      </c>
      <c r="O254" s="194">
        <f t="shared" si="30"/>
        <v>0</v>
      </c>
      <c r="P254" s="194">
        <f t="shared" si="30"/>
        <v>0</v>
      </c>
      <c r="Q254" s="194">
        <f t="shared" si="30"/>
        <v>0</v>
      </c>
      <c r="R254" s="194">
        <f t="shared" si="30"/>
        <v>0</v>
      </c>
      <c r="S254" s="197"/>
    </row>
    <row r="255" spans="1:19" s="196" customFormat="1" ht="15" customHeight="1">
      <c r="A255" s="285"/>
      <c r="B255" s="288"/>
      <c r="C255" s="285"/>
      <c r="D255" s="285"/>
      <c r="E255" s="198" t="s">
        <v>64</v>
      </c>
      <c r="F255" s="199">
        <f t="shared" ref="F255:R255" si="31">IF($D250=0,0,(F254*1)+((($D250-1)*F254)*100%))</f>
        <v>0</v>
      </c>
      <c r="G255" s="199">
        <f t="shared" si="31"/>
        <v>0.18</v>
      </c>
      <c r="H255" s="199">
        <f t="shared" si="31"/>
        <v>0.18</v>
      </c>
      <c r="I255" s="199">
        <f t="shared" si="31"/>
        <v>0.18</v>
      </c>
      <c r="J255" s="199">
        <f t="shared" si="31"/>
        <v>0</v>
      </c>
      <c r="K255" s="199">
        <f t="shared" si="31"/>
        <v>0</v>
      </c>
      <c r="L255" s="199">
        <f t="shared" si="31"/>
        <v>0</v>
      </c>
      <c r="M255" s="199">
        <f t="shared" si="31"/>
        <v>0</v>
      </c>
      <c r="N255" s="199">
        <f t="shared" si="31"/>
        <v>0</v>
      </c>
      <c r="O255" s="199">
        <f t="shared" si="31"/>
        <v>0</v>
      </c>
      <c r="P255" s="199">
        <f t="shared" si="31"/>
        <v>0</v>
      </c>
      <c r="Q255" s="199">
        <f t="shared" si="31"/>
        <v>0</v>
      </c>
      <c r="R255" s="199">
        <f t="shared" si="31"/>
        <v>0</v>
      </c>
      <c r="S255" s="200"/>
    </row>
    <row r="256" spans="1:19" s="196" customFormat="1" ht="15" customHeight="1">
      <c r="A256" s="285">
        <f t="shared" si="27"/>
        <v>13</v>
      </c>
      <c r="B256" s="287" t="s">
        <v>308</v>
      </c>
      <c r="C256" s="285" t="s">
        <v>70</v>
      </c>
      <c r="D256" s="285">
        <v>3</v>
      </c>
      <c r="E256" s="193" t="s">
        <v>69</v>
      </c>
      <c r="F256" s="194"/>
      <c r="G256" s="194"/>
      <c r="H256" s="194"/>
      <c r="I256" s="194"/>
      <c r="J256" s="194"/>
      <c r="K256" s="194"/>
      <c r="L256" s="194"/>
      <c r="M256" s="194"/>
      <c r="N256" s="194"/>
      <c r="O256" s="194">
        <v>0.86</v>
      </c>
      <c r="P256" s="194"/>
      <c r="Q256" s="194"/>
      <c r="R256" s="194"/>
      <c r="S256" s="195" t="s">
        <v>323</v>
      </c>
    </row>
    <row r="257" spans="1:19" s="196" customFormat="1" ht="15" customHeight="1">
      <c r="A257" s="285"/>
      <c r="B257" s="288"/>
      <c r="C257" s="285"/>
      <c r="D257" s="285"/>
      <c r="E257" s="193" t="s">
        <v>68</v>
      </c>
      <c r="F257" s="194"/>
      <c r="G257" s="194"/>
      <c r="H257" s="194"/>
      <c r="I257" s="194"/>
      <c r="J257" s="194"/>
      <c r="K257" s="194"/>
      <c r="L257" s="194"/>
      <c r="M257" s="194"/>
      <c r="N257" s="194"/>
      <c r="O257" s="194"/>
      <c r="P257" s="194"/>
      <c r="Q257" s="194"/>
      <c r="R257" s="194"/>
      <c r="S257" s="197" t="s">
        <v>324</v>
      </c>
    </row>
    <row r="258" spans="1:19" s="196" customFormat="1" ht="15" customHeight="1">
      <c r="A258" s="285"/>
      <c r="B258" s="288"/>
      <c r="C258" s="285"/>
      <c r="D258" s="285"/>
      <c r="E258" s="193" t="s">
        <v>66</v>
      </c>
      <c r="F258" s="194"/>
      <c r="G258" s="194"/>
      <c r="H258" s="194"/>
      <c r="I258" s="194"/>
      <c r="J258" s="194"/>
      <c r="K258" s="194"/>
      <c r="L258" s="194"/>
      <c r="M258" s="194"/>
      <c r="N258" s="194"/>
      <c r="O258" s="194"/>
      <c r="P258" s="194"/>
      <c r="Q258" s="194"/>
      <c r="R258" s="194"/>
      <c r="S258" s="197" t="s">
        <v>325</v>
      </c>
    </row>
    <row r="259" spans="1:19" s="196" customFormat="1" ht="15" customHeight="1">
      <c r="A259" s="286"/>
      <c r="B259" s="288"/>
      <c r="C259" s="285"/>
      <c r="D259" s="285"/>
      <c r="E259" s="193" t="s">
        <v>71</v>
      </c>
      <c r="F259" s="194"/>
      <c r="G259" s="194"/>
      <c r="H259" s="194"/>
      <c r="I259" s="194"/>
      <c r="J259" s="194"/>
      <c r="K259" s="194"/>
      <c r="L259" s="194"/>
      <c r="M259" s="194"/>
      <c r="N259" s="194"/>
      <c r="O259" s="194"/>
      <c r="P259" s="194"/>
      <c r="Q259" s="194"/>
      <c r="R259" s="194"/>
      <c r="S259" s="197" t="s">
        <v>167</v>
      </c>
    </row>
    <row r="260" spans="1:19" s="196" customFormat="1" ht="15" customHeight="1">
      <c r="A260" s="285"/>
      <c r="B260" s="288"/>
      <c r="C260" s="285"/>
      <c r="D260" s="285"/>
      <c r="E260" s="193" t="s">
        <v>65</v>
      </c>
      <c r="F260" s="194">
        <f>SUM(F256:F259)</f>
        <v>0</v>
      </c>
      <c r="G260" s="194">
        <f t="shared" ref="G260:R260" si="32">SUM(G256:G259)</f>
        <v>0</v>
      </c>
      <c r="H260" s="194">
        <f t="shared" si="32"/>
        <v>0</v>
      </c>
      <c r="I260" s="194">
        <f t="shared" si="32"/>
        <v>0</v>
      </c>
      <c r="J260" s="194">
        <f t="shared" si="32"/>
        <v>0</v>
      </c>
      <c r="K260" s="194">
        <f t="shared" si="32"/>
        <v>0</v>
      </c>
      <c r="L260" s="194">
        <f t="shared" si="32"/>
        <v>0</v>
      </c>
      <c r="M260" s="194">
        <f t="shared" si="32"/>
        <v>0</v>
      </c>
      <c r="N260" s="194">
        <f t="shared" si="32"/>
        <v>0</v>
      </c>
      <c r="O260" s="194">
        <f t="shared" si="32"/>
        <v>0.86</v>
      </c>
      <c r="P260" s="194">
        <f t="shared" si="32"/>
        <v>0</v>
      </c>
      <c r="Q260" s="194">
        <f t="shared" si="32"/>
        <v>0</v>
      </c>
      <c r="R260" s="194">
        <f t="shared" si="32"/>
        <v>0</v>
      </c>
      <c r="S260" s="197" t="s">
        <v>168</v>
      </c>
    </row>
    <row r="261" spans="1:19" s="196" customFormat="1" ht="15" customHeight="1">
      <c r="A261" s="285"/>
      <c r="B261" s="288"/>
      <c r="C261" s="285"/>
      <c r="D261" s="285"/>
      <c r="E261" s="198" t="s">
        <v>64</v>
      </c>
      <c r="F261" s="199">
        <f t="shared" ref="F261:R261" si="33">IF($D256=0,0,(F260*1)+((($D256-1)*F260)*100%))</f>
        <v>0</v>
      </c>
      <c r="G261" s="199">
        <f t="shared" si="33"/>
        <v>0</v>
      </c>
      <c r="H261" s="199">
        <f t="shared" si="33"/>
        <v>0</v>
      </c>
      <c r="I261" s="199">
        <f t="shared" si="33"/>
        <v>0</v>
      </c>
      <c r="J261" s="199">
        <f t="shared" si="33"/>
        <v>0</v>
      </c>
      <c r="K261" s="199">
        <f t="shared" si="33"/>
        <v>0</v>
      </c>
      <c r="L261" s="199">
        <f t="shared" si="33"/>
        <v>0</v>
      </c>
      <c r="M261" s="199">
        <f t="shared" si="33"/>
        <v>0</v>
      </c>
      <c r="N261" s="199">
        <f t="shared" si="33"/>
        <v>0</v>
      </c>
      <c r="O261" s="199">
        <f t="shared" si="33"/>
        <v>2.58</v>
      </c>
      <c r="P261" s="199">
        <f t="shared" si="33"/>
        <v>0</v>
      </c>
      <c r="Q261" s="199">
        <f t="shared" si="33"/>
        <v>0</v>
      </c>
      <c r="R261" s="199">
        <f t="shared" si="33"/>
        <v>0</v>
      </c>
      <c r="S261" s="200"/>
    </row>
    <row r="262" spans="1:19" s="196" customFormat="1" ht="15" customHeight="1">
      <c r="A262" s="285">
        <f t="shared" si="27"/>
        <v>14</v>
      </c>
      <c r="B262" s="287" t="s">
        <v>309</v>
      </c>
      <c r="C262" s="285" t="s">
        <v>70</v>
      </c>
      <c r="D262" s="285">
        <v>1</v>
      </c>
      <c r="E262" s="193" t="s">
        <v>69</v>
      </c>
      <c r="F262" s="194"/>
      <c r="G262" s="194">
        <v>0.18</v>
      </c>
      <c r="H262" s="194">
        <v>0.18</v>
      </c>
      <c r="I262" s="194">
        <v>0.18</v>
      </c>
      <c r="J262" s="194"/>
      <c r="K262" s="194"/>
      <c r="L262" s="194"/>
      <c r="M262" s="194"/>
      <c r="N262" s="194"/>
      <c r="O262" s="194"/>
      <c r="P262" s="194"/>
      <c r="Q262" s="194"/>
      <c r="R262" s="194"/>
      <c r="S262" s="195" t="s">
        <v>193</v>
      </c>
    </row>
    <row r="263" spans="1:19" s="196" customFormat="1" ht="15" customHeight="1">
      <c r="A263" s="285"/>
      <c r="B263" s="288"/>
      <c r="C263" s="285"/>
      <c r="D263" s="285"/>
      <c r="E263" s="193" t="s">
        <v>68</v>
      </c>
      <c r="F263" s="194"/>
      <c r="G263" s="194"/>
      <c r="H263" s="194"/>
      <c r="I263" s="194"/>
      <c r="J263" s="194"/>
      <c r="K263" s="194"/>
      <c r="L263" s="194"/>
      <c r="M263" s="194"/>
      <c r="N263" s="194"/>
      <c r="O263" s="194"/>
      <c r="P263" s="194"/>
      <c r="Q263" s="194"/>
      <c r="R263" s="194"/>
      <c r="S263" s="197" t="s">
        <v>67</v>
      </c>
    </row>
    <row r="264" spans="1:19" s="196" customFormat="1" ht="15" customHeight="1">
      <c r="A264" s="285"/>
      <c r="B264" s="288"/>
      <c r="C264" s="285"/>
      <c r="D264" s="285"/>
      <c r="E264" s="193" t="s">
        <v>66</v>
      </c>
      <c r="F264" s="194"/>
      <c r="G264" s="194"/>
      <c r="H264" s="194"/>
      <c r="I264" s="194"/>
      <c r="J264" s="194"/>
      <c r="K264" s="194"/>
      <c r="L264" s="194"/>
      <c r="M264" s="194"/>
      <c r="N264" s="194"/>
      <c r="O264" s="194"/>
      <c r="P264" s="194"/>
      <c r="Q264" s="194"/>
      <c r="R264" s="194"/>
      <c r="S264" s="197" t="s">
        <v>271</v>
      </c>
    </row>
    <row r="265" spans="1:19" s="196" customFormat="1" ht="15" customHeight="1">
      <c r="A265" s="286"/>
      <c r="B265" s="288"/>
      <c r="C265" s="285"/>
      <c r="D265" s="285"/>
      <c r="E265" s="193" t="s">
        <v>166</v>
      </c>
      <c r="F265" s="194"/>
      <c r="G265" s="194"/>
      <c r="H265" s="194"/>
      <c r="I265" s="194"/>
      <c r="J265" s="194"/>
      <c r="K265" s="194"/>
      <c r="L265" s="194"/>
      <c r="M265" s="194"/>
      <c r="N265" s="194"/>
      <c r="O265" s="194"/>
      <c r="P265" s="194"/>
      <c r="Q265" s="194"/>
      <c r="R265" s="194"/>
      <c r="S265" s="197" t="s">
        <v>272</v>
      </c>
    </row>
    <row r="266" spans="1:19" s="196" customFormat="1" ht="15" customHeight="1">
      <c r="A266" s="285"/>
      <c r="B266" s="288"/>
      <c r="C266" s="285"/>
      <c r="D266" s="285"/>
      <c r="E266" s="193" t="s">
        <v>65</v>
      </c>
      <c r="F266" s="194">
        <f>SUM(F262:F265)</f>
        <v>0</v>
      </c>
      <c r="G266" s="194">
        <f t="shared" ref="G266:R266" si="34">SUM(G262:G265)</f>
        <v>0.18</v>
      </c>
      <c r="H266" s="194">
        <f t="shared" si="34"/>
        <v>0.18</v>
      </c>
      <c r="I266" s="194">
        <f t="shared" si="34"/>
        <v>0.18</v>
      </c>
      <c r="J266" s="194">
        <f t="shared" si="34"/>
        <v>0</v>
      </c>
      <c r="K266" s="194">
        <f t="shared" si="34"/>
        <v>0</v>
      </c>
      <c r="L266" s="194">
        <f t="shared" si="34"/>
        <v>0</v>
      </c>
      <c r="M266" s="194">
        <f t="shared" si="34"/>
        <v>0</v>
      </c>
      <c r="N266" s="194">
        <f t="shared" si="34"/>
        <v>0</v>
      </c>
      <c r="O266" s="194">
        <f t="shared" si="34"/>
        <v>0</v>
      </c>
      <c r="P266" s="194">
        <f t="shared" si="34"/>
        <v>0</v>
      </c>
      <c r="Q266" s="194">
        <f t="shared" si="34"/>
        <v>0</v>
      </c>
      <c r="R266" s="194">
        <f t="shared" si="34"/>
        <v>0</v>
      </c>
      <c r="S266" s="197"/>
    </row>
    <row r="267" spans="1:19" s="196" customFormat="1" ht="15" customHeight="1">
      <c r="A267" s="285"/>
      <c r="B267" s="288"/>
      <c r="C267" s="285"/>
      <c r="D267" s="285"/>
      <c r="E267" s="198" t="s">
        <v>64</v>
      </c>
      <c r="F267" s="199">
        <f t="shared" ref="F267:R267" si="35">IF($D262=0,0,(F266*1)+((($D262-1)*F266)*100%))</f>
        <v>0</v>
      </c>
      <c r="G267" s="199">
        <f t="shared" si="35"/>
        <v>0.18</v>
      </c>
      <c r="H267" s="199">
        <f t="shared" si="35"/>
        <v>0.18</v>
      </c>
      <c r="I267" s="199">
        <f t="shared" si="35"/>
        <v>0.18</v>
      </c>
      <c r="J267" s="199">
        <f t="shared" si="35"/>
        <v>0</v>
      </c>
      <c r="K267" s="199">
        <f t="shared" si="35"/>
        <v>0</v>
      </c>
      <c r="L267" s="199">
        <f t="shared" si="35"/>
        <v>0</v>
      </c>
      <c r="M267" s="199">
        <f t="shared" si="35"/>
        <v>0</v>
      </c>
      <c r="N267" s="199">
        <f t="shared" si="35"/>
        <v>0</v>
      </c>
      <c r="O267" s="199">
        <f t="shared" si="35"/>
        <v>0</v>
      </c>
      <c r="P267" s="199">
        <f t="shared" si="35"/>
        <v>0</v>
      </c>
      <c r="Q267" s="199">
        <f t="shared" si="35"/>
        <v>0</v>
      </c>
      <c r="R267" s="199">
        <f t="shared" si="35"/>
        <v>0</v>
      </c>
      <c r="S267" s="200"/>
    </row>
    <row r="268" spans="1:19" s="196" customFormat="1" ht="15" customHeight="1">
      <c r="A268" s="285">
        <f t="shared" si="27"/>
        <v>15</v>
      </c>
      <c r="B268" s="287" t="s">
        <v>326</v>
      </c>
      <c r="C268" s="285" t="s">
        <v>70</v>
      </c>
      <c r="D268" s="285">
        <v>1</v>
      </c>
      <c r="E268" s="193" t="s">
        <v>69</v>
      </c>
      <c r="F268" s="194"/>
      <c r="G268" s="194"/>
      <c r="H268" s="194">
        <f>2*1.3</f>
        <v>2.6</v>
      </c>
      <c r="I268" s="194">
        <f>4*1.3</f>
        <v>5.2</v>
      </c>
      <c r="J268" s="194"/>
      <c r="K268" s="194"/>
      <c r="L268" s="194">
        <f>6*1.3</f>
        <v>7.8000000000000007</v>
      </c>
      <c r="M268" s="194">
        <f>7*1.3</f>
        <v>9.1</v>
      </c>
      <c r="N268" s="194"/>
      <c r="O268" s="194"/>
      <c r="P268" s="194"/>
      <c r="Q268" s="194"/>
      <c r="R268" s="194"/>
      <c r="S268" s="195" t="s">
        <v>73</v>
      </c>
    </row>
    <row r="269" spans="1:19" s="196" customFormat="1" ht="15" customHeight="1">
      <c r="A269" s="285"/>
      <c r="B269" s="288"/>
      <c r="C269" s="285"/>
      <c r="D269" s="285"/>
      <c r="E269" s="193" t="s">
        <v>68</v>
      </c>
      <c r="F269" s="194"/>
      <c r="G269" s="194"/>
      <c r="H269" s="194"/>
      <c r="I269" s="194"/>
      <c r="J269" s="194"/>
      <c r="K269" s="194"/>
      <c r="L269" s="194"/>
      <c r="M269" s="194"/>
      <c r="N269" s="194"/>
      <c r="O269" s="194"/>
      <c r="P269" s="194"/>
      <c r="Q269" s="194"/>
      <c r="R269" s="194"/>
      <c r="S269" s="197" t="s">
        <v>72</v>
      </c>
    </row>
    <row r="270" spans="1:19" s="196" customFormat="1" ht="15" customHeight="1">
      <c r="A270" s="285"/>
      <c r="B270" s="288"/>
      <c r="C270" s="285"/>
      <c r="D270" s="285"/>
      <c r="E270" s="193" t="s">
        <v>66</v>
      </c>
      <c r="F270" s="194"/>
      <c r="G270" s="194"/>
      <c r="H270" s="194"/>
      <c r="I270" s="194"/>
      <c r="J270" s="194"/>
      <c r="K270" s="194"/>
      <c r="L270" s="194"/>
      <c r="M270" s="194"/>
      <c r="N270" s="194"/>
      <c r="O270" s="194"/>
      <c r="P270" s="194"/>
      <c r="Q270" s="194"/>
      <c r="R270" s="194"/>
      <c r="S270" s="197" t="s">
        <v>327</v>
      </c>
    </row>
    <row r="271" spans="1:19" s="196" customFormat="1" ht="15" customHeight="1">
      <c r="A271" s="286"/>
      <c r="B271" s="288"/>
      <c r="C271" s="285"/>
      <c r="D271" s="285"/>
      <c r="E271" s="193" t="s">
        <v>166</v>
      </c>
      <c r="F271" s="194"/>
      <c r="G271" s="194"/>
      <c r="H271" s="194"/>
      <c r="I271" s="194"/>
      <c r="J271" s="194"/>
      <c r="K271" s="194"/>
      <c r="L271" s="194"/>
      <c r="M271" s="194"/>
      <c r="N271" s="194"/>
      <c r="O271" s="194"/>
      <c r="P271" s="194"/>
      <c r="Q271" s="194"/>
      <c r="R271" s="194"/>
      <c r="S271" s="197" t="s">
        <v>231</v>
      </c>
    </row>
    <row r="272" spans="1:19" s="196" customFormat="1" ht="15" customHeight="1">
      <c r="A272" s="285"/>
      <c r="B272" s="288"/>
      <c r="C272" s="285"/>
      <c r="D272" s="285"/>
      <c r="E272" s="193" t="s">
        <v>65</v>
      </c>
      <c r="F272" s="194"/>
      <c r="G272" s="194"/>
      <c r="H272" s="194">
        <f>SUM(H268:H271)</f>
        <v>2.6</v>
      </c>
      <c r="I272" s="194">
        <f>SUM(I268:I271)</f>
        <v>5.2</v>
      </c>
      <c r="J272" s="194"/>
      <c r="K272" s="194"/>
      <c r="L272" s="194">
        <f>SUM(L268:L271)</f>
        <v>7.8000000000000007</v>
      </c>
      <c r="M272" s="194">
        <f>SUM(M268:M271)</f>
        <v>9.1</v>
      </c>
      <c r="N272" s="194"/>
      <c r="O272" s="194"/>
      <c r="P272" s="194"/>
      <c r="Q272" s="194"/>
      <c r="R272" s="194"/>
      <c r="S272" s="197" t="s">
        <v>167</v>
      </c>
    </row>
    <row r="273" spans="1:19" s="196" customFormat="1" ht="15" customHeight="1">
      <c r="A273" s="285"/>
      <c r="B273" s="288"/>
      <c r="C273" s="285"/>
      <c r="D273" s="285"/>
      <c r="E273" s="198" t="s">
        <v>64</v>
      </c>
      <c r="F273" s="199"/>
      <c r="G273" s="199"/>
      <c r="H273" s="199">
        <f>IF($D268=0,0,(H272*1)+((($D268-1)*H272)*80%))</f>
        <v>2.6</v>
      </c>
      <c r="I273" s="199">
        <f>IF($D268=0,0,(I272*1)+((($D268-1)*I272)*80%))</f>
        <v>5.2</v>
      </c>
      <c r="J273" s="199"/>
      <c r="K273" s="199"/>
      <c r="L273" s="199">
        <f>IF($D268=0,0,(L272*1)+((($D268-1)*L272)*80%))</f>
        <v>7.8000000000000007</v>
      </c>
      <c r="M273" s="199">
        <f>IF($D268=0,0,(M272*1)+((($D268-1)*M272)*80%))</f>
        <v>9.1</v>
      </c>
      <c r="N273" s="199"/>
      <c r="O273" s="199"/>
      <c r="P273" s="199"/>
      <c r="Q273" s="199"/>
      <c r="R273" s="199"/>
      <c r="S273" s="200" t="s">
        <v>183</v>
      </c>
    </row>
    <row r="274" spans="1:19" s="196" customFormat="1" ht="15" customHeight="1">
      <c r="A274" s="285">
        <f t="shared" ref="A274" si="36">A268+1</f>
        <v>16</v>
      </c>
      <c r="B274" s="287" t="s">
        <v>328</v>
      </c>
      <c r="C274" s="285" t="s">
        <v>70</v>
      </c>
      <c r="D274" s="285">
        <v>1</v>
      </c>
      <c r="E274" s="193" t="s">
        <v>69</v>
      </c>
      <c r="F274" s="194"/>
      <c r="G274" s="194"/>
      <c r="H274" s="194">
        <f>2*1.3</f>
        <v>2.6</v>
      </c>
      <c r="I274" s="194">
        <f>4*1.3</f>
        <v>5.2</v>
      </c>
      <c r="J274" s="194"/>
      <c r="K274" s="194"/>
      <c r="L274" s="194">
        <f>6*1.3</f>
        <v>7.8000000000000007</v>
      </c>
      <c r="M274" s="194">
        <f>7*1.3</f>
        <v>9.1</v>
      </c>
      <c r="N274" s="194"/>
      <c r="O274" s="194"/>
      <c r="P274" s="194"/>
      <c r="Q274" s="194"/>
      <c r="R274" s="194"/>
      <c r="S274" s="195" t="s">
        <v>73</v>
      </c>
    </row>
    <row r="275" spans="1:19" s="196" customFormat="1" ht="15" customHeight="1">
      <c r="A275" s="285"/>
      <c r="B275" s="288"/>
      <c r="C275" s="285"/>
      <c r="D275" s="285"/>
      <c r="E275" s="193" t="s">
        <v>68</v>
      </c>
      <c r="F275" s="194"/>
      <c r="G275" s="194"/>
      <c r="H275" s="194"/>
      <c r="I275" s="194"/>
      <c r="J275" s="194"/>
      <c r="K275" s="194"/>
      <c r="L275" s="194"/>
      <c r="M275" s="194"/>
      <c r="N275" s="194"/>
      <c r="O275" s="194"/>
      <c r="P275" s="194"/>
      <c r="Q275" s="194"/>
      <c r="R275" s="194"/>
      <c r="S275" s="197" t="s">
        <v>72</v>
      </c>
    </row>
    <row r="276" spans="1:19" s="196" customFormat="1" ht="15" customHeight="1">
      <c r="A276" s="285"/>
      <c r="B276" s="288"/>
      <c r="C276" s="285"/>
      <c r="D276" s="285"/>
      <c r="E276" s="193" t="s">
        <v>66</v>
      </c>
      <c r="F276" s="194"/>
      <c r="G276" s="194"/>
      <c r="H276" s="194"/>
      <c r="I276" s="194"/>
      <c r="J276" s="194"/>
      <c r="K276" s="194"/>
      <c r="L276" s="194"/>
      <c r="M276" s="194"/>
      <c r="N276" s="194"/>
      <c r="O276" s="194"/>
      <c r="P276" s="194"/>
      <c r="Q276" s="194"/>
      <c r="R276" s="194"/>
      <c r="S276" s="197" t="s">
        <v>327</v>
      </c>
    </row>
    <row r="277" spans="1:19" s="196" customFormat="1" ht="15" customHeight="1">
      <c r="A277" s="286"/>
      <c r="B277" s="288"/>
      <c r="C277" s="285"/>
      <c r="D277" s="285"/>
      <c r="E277" s="193" t="s">
        <v>166</v>
      </c>
      <c r="F277" s="194"/>
      <c r="G277" s="194"/>
      <c r="H277" s="194"/>
      <c r="I277" s="194"/>
      <c r="J277" s="194"/>
      <c r="K277" s="194"/>
      <c r="L277" s="194"/>
      <c r="M277" s="194"/>
      <c r="N277" s="194"/>
      <c r="O277" s="194"/>
      <c r="P277" s="194"/>
      <c r="Q277" s="194"/>
      <c r="R277" s="194"/>
      <c r="S277" s="197" t="s">
        <v>231</v>
      </c>
    </row>
    <row r="278" spans="1:19" s="196" customFormat="1" ht="15" customHeight="1">
      <c r="A278" s="285"/>
      <c r="B278" s="288"/>
      <c r="C278" s="285"/>
      <c r="D278" s="285"/>
      <c r="E278" s="193" t="s">
        <v>65</v>
      </c>
      <c r="F278" s="194"/>
      <c r="G278" s="194"/>
      <c r="H278" s="194">
        <f>SUM(H274:H277)</f>
        <v>2.6</v>
      </c>
      <c r="I278" s="194">
        <f>SUM(I274:I277)</f>
        <v>5.2</v>
      </c>
      <c r="J278" s="194"/>
      <c r="K278" s="194"/>
      <c r="L278" s="194">
        <f>SUM(L274:L277)</f>
        <v>7.8000000000000007</v>
      </c>
      <c r="M278" s="194">
        <f>SUM(M274:M277)</f>
        <v>9.1</v>
      </c>
      <c r="N278" s="194"/>
      <c r="O278" s="194"/>
      <c r="P278" s="194"/>
      <c r="Q278" s="194"/>
      <c r="R278" s="194"/>
      <c r="S278" s="197" t="s">
        <v>167</v>
      </c>
    </row>
    <row r="279" spans="1:19" s="196" customFormat="1" ht="15" customHeight="1">
      <c r="A279" s="285"/>
      <c r="B279" s="288"/>
      <c r="C279" s="285"/>
      <c r="D279" s="285"/>
      <c r="E279" s="198" t="s">
        <v>64</v>
      </c>
      <c r="F279" s="199"/>
      <c r="G279" s="199"/>
      <c r="H279" s="199">
        <f>IF($D274=0,0,(H278*1)+((($D274-1)*H278)*80%))</f>
        <v>2.6</v>
      </c>
      <c r="I279" s="199">
        <f>IF($D274=0,0,(I278*1)+((($D274-1)*I278)*80%))</f>
        <v>5.2</v>
      </c>
      <c r="J279" s="199"/>
      <c r="K279" s="199"/>
      <c r="L279" s="199">
        <f>IF($D274=0,0,(L278*1)+((($D274-1)*L278)*80%))</f>
        <v>7.8000000000000007</v>
      </c>
      <c r="M279" s="199">
        <f>IF($D274=0,0,(M278*1)+((($D274-1)*M278)*80%))</f>
        <v>9.1</v>
      </c>
      <c r="N279" s="199"/>
      <c r="O279" s="199"/>
      <c r="P279" s="199"/>
      <c r="Q279" s="199"/>
      <c r="R279" s="199"/>
      <c r="S279" s="200" t="s">
        <v>183</v>
      </c>
    </row>
    <row r="280" spans="1:19" s="196" customFormat="1" ht="15" customHeight="1">
      <c r="A280" s="285">
        <f t="shared" ref="A280" si="37">A274+1</f>
        <v>17</v>
      </c>
      <c r="B280" s="287" t="s">
        <v>232</v>
      </c>
      <c r="C280" s="285" t="s">
        <v>70</v>
      </c>
      <c r="D280" s="285">
        <v>1</v>
      </c>
      <c r="E280" s="193" t="s">
        <v>69</v>
      </c>
      <c r="F280" s="194"/>
      <c r="G280" s="194">
        <v>0.18</v>
      </c>
      <c r="H280" s="194">
        <v>0.18</v>
      </c>
      <c r="I280" s="194">
        <v>0.18</v>
      </c>
      <c r="J280" s="194"/>
      <c r="K280" s="194"/>
      <c r="L280" s="194"/>
      <c r="M280" s="194"/>
      <c r="N280" s="194"/>
      <c r="O280" s="194"/>
      <c r="P280" s="194"/>
      <c r="Q280" s="194"/>
      <c r="R280" s="194"/>
      <c r="S280" s="195" t="s">
        <v>193</v>
      </c>
    </row>
    <row r="281" spans="1:19" s="196" customFormat="1" ht="15" customHeight="1">
      <c r="A281" s="285"/>
      <c r="B281" s="288"/>
      <c r="C281" s="285"/>
      <c r="D281" s="285"/>
      <c r="E281" s="193" t="s">
        <v>68</v>
      </c>
      <c r="F281" s="194"/>
      <c r="G281" s="194"/>
      <c r="H281" s="194"/>
      <c r="I281" s="194"/>
      <c r="J281" s="194"/>
      <c r="K281" s="194"/>
      <c r="L281" s="194"/>
      <c r="M281" s="194"/>
      <c r="N281" s="194"/>
      <c r="O281" s="194"/>
      <c r="P281" s="194"/>
      <c r="Q281" s="194"/>
      <c r="R281" s="194"/>
      <c r="S281" s="197" t="s">
        <v>67</v>
      </c>
    </row>
    <row r="282" spans="1:19" s="196" customFormat="1" ht="15" customHeight="1">
      <c r="A282" s="285"/>
      <c r="B282" s="288"/>
      <c r="C282" s="285"/>
      <c r="D282" s="285"/>
      <c r="E282" s="193" t="s">
        <v>66</v>
      </c>
      <c r="F282" s="194"/>
      <c r="G282" s="194"/>
      <c r="H282" s="194"/>
      <c r="I282" s="194"/>
      <c r="J282" s="194"/>
      <c r="K282" s="194"/>
      <c r="L282" s="194"/>
      <c r="M282" s="194"/>
      <c r="N282" s="194"/>
      <c r="O282" s="194"/>
      <c r="P282" s="194"/>
      <c r="Q282" s="194"/>
      <c r="R282" s="194"/>
      <c r="S282" s="197" t="s">
        <v>271</v>
      </c>
    </row>
    <row r="283" spans="1:19" s="196" customFormat="1" ht="15" customHeight="1">
      <c r="A283" s="286"/>
      <c r="B283" s="288"/>
      <c r="C283" s="285"/>
      <c r="D283" s="285"/>
      <c r="E283" s="193" t="s">
        <v>166</v>
      </c>
      <c r="F283" s="194"/>
      <c r="G283" s="194"/>
      <c r="H283" s="194"/>
      <c r="I283" s="194"/>
      <c r="J283" s="194"/>
      <c r="K283" s="194"/>
      <c r="L283" s="194"/>
      <c r="M283" s="194"/>
      <c r="N283" s="194"/>
      <c r="O283" s="194"/>
      <c r="P283" s="194"/>
      <c r="Q283" s="194"/>
      <c r="R283" s="194"/>
      <c r="S283" s="197" t="s">
        <v>272</v>
      </c>
    </row>
    <row r="284" spans="1:19" s="196" customFormat="1" ht="15" customHeight="1">
      <c r="A284" s="285"/>
      <c r="B284" s="288"/>
      <c r="C284" s="285"/>
      <c r="D284" s="285"/>
      <c r="E284" s="193" t="s">
        <v>65</v>
      </c>
      <c r="F284" s="194">
        <f>SUM(F280:F283)</f>
        <v>0</v>
      </c>
      <c r="G284" s="194">
        <f t="shared" ref="G284:R284" si="38">SUM(G280:G283)</f>
        <v>0.18</v>
      </c>
      <c r="H284" s="194">
        <f t="shared" si="38"/>
        <v>0.18</v>
      </c>
      <c r="I284" s="194">
        <f t="shared" si="38"/>
        <v>0.18</v>
      </c>
      <c r="J284" s="194">
        <f t="shared" si="38"/>
        <v>0</v>
      </c>
      <c r="K284" s="194">
        <f t="shared" si="38"/>
        <v>0</v>
      </c>
      <c r="L284" s="194">
        <f t="shared" si="38"/>
        <v>0</v>
      </c>
      <c r="M284" s="194">
        <f t="shared" si="38"/>
        <v>0</v>
      </c>
      <c r="N284" s="194">
        <f t="shared" si="38"/>
        <v>0</v>
      </c>
      <c r="O284" s="194">
        <f t="shared" si="38"/>
        <v>0</v>
      </c>
      <c r="P284" s="194">
        <f t="shared" si="38"/>
        <v>0</v>
      </c>
      <c r="Q284" s="194">
        <f t="shared" si="38"/>
        <v>0</v>
      </c>
      <c r="R284" s="194">
        <f t="shared" si="38"/>
        <v>0</v>
      </c>
      <c r="S284" s="197"/>
    </row>
    <row r="285" spans="1:19" s="196" customFormat="1" ht="15" customHeight="1">
      <c r="A285" s="285"/>
      <c r="B285" s="288"/>
      <c r="C285" s="285"/>
      <c r="D285" s="285"/>
      <c r="E285" s="198" t="s">
        <v>64</v>
      </c>
      <c r="F285" s="199">
        <f t="shared" ref="F285:R285" si="39">IF($D280=0,0,(F284*1)+((($D280-1)*F284)*100%))</f>
        <v>0</v>
      </c>
      <c r="G285" s="199">
        <f t="shared" si="39"/>
        <v>0.18</v>
      </c>
      <c r="H285" s="199">
        <f t="shared" si="39"/>
        <v>0.18</v>
      </c>
      <c r="I285" s="199">
        <f t="shared" si="39"/>
        <v>0.18</v>
      </c>
      <c r="J285" s="199">
        <f t="shared" si="39"/>
        <v>0</v>
      </c>
      <c r="K285" s="199">
        <f t="shared" si="39"/>
        <v>0</v>
      </c>
      <c r="L285" s="199">
        <f t="shared" si="39"/>
        <v>0</v>
      </c>
      <c r="M285" s="199">
        <f t="shared" si="39"/>
        <v>0</v>
      </c>
      <c r="N285" s="199">
        <f t="shared" si="39"/>
        <v>0</v>
      </c>
      <c r="O285" s="199">
        <f t="shared" si="39"/>
        <v>0</v>
      </c>
      <c r="P285" s="199">
        <f t="shared" si="39"/>
        <v>0</v>
      </c>
      <c r="Q285" s="199">
        <f t="shared" si="39"/>
        <v>0</v>
      </c>
      <c r="R285" s="199">
        <f t="shared" si="39"/>
        <v>0</v>
      </c>
      <c r="S285" s="200"/>
    </row>
    <row r="286" spans="1:19" s="196" customFormat="1" ht="15" customHeight="1">
      <c r="A286" s="285">
        <f t="shared" ref="A286" si="40">A280+1</f>
        <v>18</v>
      </c>
      <c r="B286" s="287" t="s">
        <v>184</v>
      </c>
      <c r="C286" s="285" t="s">
        <v>70</v>
      </c>
      <c r="D286" s="285">
        <v>2</v>
      </c>
      <c r="E286" s="193" t="s">
        <v>69</v>
      </c>
      <c r="F286" s="194"/>
      <c r="G286" s="194">
        <v>0.39</v>
      </c>
      <c r="H286" s="194">
        <v>0.39</v>
      </c>
      <c r="I286" s="194"/>
      <c r="J286" s="194"/>
      <c r="K286" s="194"/>
      <c r="L286" s="194"/>
      <c r="M286" s="194"/>
      <c r="N286" s="194"/>
      <c r="O286" s="194"/>
      <c r="P286" s="194"/>
      <c r="Q286" s="194"/>
      <c r="R286" s="194"/>
      <c r="S286" s="195" t="s">
        <v>164</v>
      </c>
    </row>
    <row r="287" spans="1:19" s="196" customFormat="1" ht="15" customHeight="1">
      <c r="A287" s="285"/>
      <c r="B287" s="288"/>
      <c r="C287" s="285"/>
      <c r="D287" s="285"/>
      <c r="E287" s="193" t="s">
        <v>68</v>
      </c>
      <c r="F287" s="194"/>
      <c r="G287" s="194"/>
      <c r="H287" s="194"/>
      <c r="I287" s="194"/>
      <c r="J287" s="194"/>
      <c r="K287" s="194"/>
      <c r="L287" s="194"/>
      <c r="M287" s="194"/>
      <c r="N287" s="194"/>
      <c r="O287" s="194"/>
      <c r="P287" s="194"/>
      <c r="Q287" s="194"/>
      <c r="R287" s="194"/>
      <c r="S287" s="197" t="s">
        <v>185</v>
      </c>
    </row>
    <row r="288" spans="1:19" s="196" customFormat="1" ht="15" customHeight="1">
      <c r="A288" s="285"/>
      <c r="B288" s="288"/>
      <c r="C288" s="285"/>
      <c r="D288" s="285"/>
      <c r="E288" s="193" t="s">
        <v>66</v>
      </c>
      <c r="F288" s="194"/>
      <c r="G288" s="194"/>
      <c r="H288" s="194"/>
      <c r="I288" s="194"/>
      <c r="J288" s="194"/>
      <c r="K288" s="194"/>
      <c r="L288" s="194"/>
      <c r="M288" s="194"/>
      <c r="N288" s="194"/>
      <c r="O288" s="194"/>
      <c r="P288" s="194"/>
      <c r="Q288" s="194"/>
      <c r="R288" s="194"/>
      <c r="S288" s="197" t="s">
        <v>186</v>
      </c>
    </row>
    <row r="289" spans="1:250" s="196" customFormat="1" ht="15" customHeight="1">
      <c r="A289" s="286"/>
      <c r="B289" s="288"/>
      <c r="C289" s="285"/>
      <c r="D289" s="285"/>
      <c r="E289" s="193" t="s">
        <v>71</v>
      </c>
      <c r="F289" s="194"/>
      <c r="G289" s="194"/>
      <c r="H289" s="194"/>
      <c r="I289" s="194"/>
      <c r="J289" s="194"/>
      <c r="K289" s="194"/>
      <c r="L289" s="194"/>
      <c r="M289" s="194"/>
      <c r="N289" s="194"/>
      <c r="O289" s="194"/>
      <c r="P289" s="194"/>
      <c r="Q289" s="194"/>
      <c r="R289" s="194"/>
      <c r="S289" s="197" t="s">
        <v>167</v>
      </c>
    </row>
    <row r="290" spans="1:250" s="196" customFormat="1" ht="15" customHeight="1">
      <c r="A290" s="285"/>
      <c r="B290" s="288"/>
      <c r="C290" s="285"/>
      <c r="D290" s="285"/>
      <c r="E290" s="193" t="s">
        <v>65</v>
      </c>
      <c r="F290" s="194"/>
      <c r="G290" s="194">
        <f>SUM(G286:G289)</f>
        <v>0.39</v>
      </c>
      <c r="H290" s="194">
        <f>SUM(H286:H289)</f>
        <v>0.39</v>
      </c>
      <c r="I290" s="194"/>
      <c r="J290" s="194"/>
      <c r="K290" s="194"/>
      <c r="L290" s="194"/>
      <c r="M290" s="194"/>
      <c r="N290" s="194"/>
      <c r="O290" s="194"/>
      <c r="P290" s="194"/>
      <c r="Q290" s="194"/>
      <c r="R290" s="194"/>
      <c r="S290" s="197" t="s">
        <v>168</v>
      </c>
    </row>
    <row r="291" spans="1:250" s="196" customFormat="1" ht="15" customHeight="1">
      <c r="A291" s="285"/>
      <c r="B291" s="288"/>
      <c r="C291" s="285"/>
      <c r="D291" s="285"/>
      <c r="E291" s="198" t="s">
        <v>64</v>
      </c>
      <c r="F291" s="199"/>
      <c r="G291" s="199">
        <f>IF($D286=0,0,(G290*1)+((($D286-1)*G290)*80%))</f>
        <v>0.70200000000000007</v>
      </c>
      <c r="H291" s="199">
        <f>IF($D286=0,0,(H290*1)+((($D286-1)*H290)*80%))</f>
        <v>0.70200000000000007</v>
      </c>
      <c r="I291" s="199"/>
      <c r="J291" s="199"/>
      <c r="K291" s="199"/>
      <c r="L291" s="199"/>
      <c r="M291" s="199"/>
      <c r="N291" s="199"/>
      <c r="O291" s="199"/>
      <c r="P291" s="199"/>
      <c r="Q291" s="199"/>
      <c r="R291" s="199"/>
      <c r="S291" s="200"/>
    </row>
    <row r="292" spans="1:250" s="63" customFormat="1" ht="15" customHeight="1">
      <c r="A292" s="131"/>
      <c r="B292" s="283" t="s">
        <v>63</v>
      </c>
      <c r="C292" s="283"/>
      <c r="D292" s="283"/>
      <c r="E292" s="132"/>
      <c r="F292" s="133">
        <f ca="1">SUMIF($E184:F291,"소요공량",F184:F$291)</f>
        <v>0.98</v>
      </c>
      <c r="G292" s="133">
        <f ca="1">SUMIF($E184:G291,"소요공량",G184:G$291)</f>
        <v>5.7363999999999988</v>
      </c>
      <c r="H292" s="133">
        <f ca="1">SUMIF($E184:H291,"소요공량",H184:H$291)</f>
        <v>11.150399999999999</v>
      </c>
      <c r="I292" s="133">
        <f ca="1">SUMIF($E184:I291,"소요공량",I184:I$291)</f>
        <v>11.936399999999999</v>
      </c>
      <c r="J292" s="133">
        <f ca="1">SUMIF($E184:J291,"소요공량",J184:J$291)</f>
        <v>0.2</v>
      </c>
      <c r="K292" s="133">
        <f ca="1">SUMIF($E184:K291,"소요공량",K184:K$291)</f>
        <v>0</v>
      </c>
      <c r="L292" s="133">
        <f ca="1">SUMIF($E184:L291,"소요공량",L184:L$291)</f>
        <v>15.794400000000001</v>
      </c>
      <c r="M292" s="133">
        <f ca="1">SUMIF($E184:M291,"소요공량",M184:M$291)</f>
        <v>18.2</v>
      </c>
      <c r="N292" s="133">
        <f ca="1">SUMIF($E184:N291,"소요공량",N184:N$291)</f>
        <v>0</v>
      </c>
      <c r="O292" s="133">
        <f ca="1">SUMIF($E184:O291,"소요공량",O184:O$291)</f>
        <v>4.3</v>
      </c>
      <c r="P292" s="133">
        <f ca="1">SUMIF($E184:P291,"소요공량",P184:P$291)</f>
        <v>0</v>
      </c>
      <c r="Q292" s="133">
        <f ca="1">SUMIF($E184:Q291,"소요공량",Q184:Q$291)</f>
        <v>0</v>
      </c>
      <c r="R292" s="133">
        <f ca="1">SUMIF($E184:R291,"소요공량",R184:R$291)</f>
        <v>0</v>
      </c>
      <c r="S292" s="162"/>
      <c r="T292" s="134"/>
      <c r="U292" s="134"/>
      <c r="V292" s="134"/>
      <c r="W292" s="134"/>
      <c r="X292" s="134"/>
      <c r="Y292" s="134"/>
      <c r="Z292" s="134"/>
      <c r="AA292" s="134"/>
      <c r="AB292" s="134"/>
      <c r="AC292" s="134"/>
      <c r="AD292" s="134"/>
      <c r="AE292" s="134"/>
      <c r="AF292" s="134"/>
      <c r="AG292" s="134"/>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c r="BI292" s="134"/>
      <c r="BJ292" s="134"/>
      <c r="BK292" s="134"/>
      <c r="BL292" s="134"/>
      <c r="BM292" s="134"/>
      <c r="BN292" s="134"/>
      <c r="BO292" s="134"/>
      <c r="BP292" s="134"/>
      <c r="BQ292" s="134"/>
      <c r="BR292" s="134"/>
      <c r="BS292" s="134"/>
      <c r="BT292" s="134"/>
      <c r="BU292" s="134"/>
      <c r="BV292" s="134"/>
      <c r="BW292" s="134"/>
      <c r="BX292" s="134"/>
      <c r="BY292" s="134"/>
      <c r="BZ292" s="134"/>
      <c r="CA292" s="134"/>
      <c r="CB292" s="134"/>
      <c r="CC292" s="134"/>
      <c r="CD292" s="134"/>
      <c r="CE292" s="134"/>
      <c r="CF292" s="134"/>
      <c r="CG292" s="134"/>
      <c r="CH292" s="134"/>
      <c r="CI292" s="134"/>
      <c r="CJ292" s="134"/>
      <c r="CK292" s="134"/>
      <c r="CL292" s="134"/>
      <c r="CM292" s="134"/>
      <c r="CN292" s="134"/>
      <c r="CO292" s="134"/>
      <c r="CP292" s="134"/>
      <c r="CQ292" s="134"/>
      <c r="CR292" s="134"/>
      <c r="CS292" s="134"/>
      <c r="CT292" s="134"/>
      <c r="CU292" s="134"/>
      <c r="CV292" s="134"/>
      <c r="CW292" s="134"/>
      <c r="CX292" s="134"/>
      <c r="CY292" s="134"/>
      <c r="CZ292" s="134"/>
      <c r="DA292" s="134"/>
      <c r="DB292" s="134"/>
      <c r="DC292" s="134"/>
      <c r="DD292" s="134"/>
      <c r="DE292" s="134"/>
      <c r="DF292" s="134"/>
      <c r="DG292" s="134"/>
      <c r="DH292" s="134"/>
      <c r="DI292" s="134"/>
      <c r="DJ292" s="134"/>
      <c r="DK292" s="134"/>
      <c r="DL292" s="134"/>
      <c r="DM292" s="134"/>
      <c r="DN292" s="134"/>
      <c r="DO292" s="134"/>
      <c r="DP292" s="134"/>
      <c r="DQ292" s="134"/>
      <c r="DR292" s="134"/>
      <c r="DS292" s="134"/>
      <c r="DT292" s="134"/>
      <c r="DU292" s="134"/>
      <c r="DV292" s="134"/>
      <c r="DW292" s="134"/>
      <c r="DX292" s="134"/>
      <c r="DY292" s="134"/>
      <c r="DZ292" s="134"/>
      <c r="EA292" s="134"/>
      <c r="EB292" s="134"/>
      <c r="EC292" s="134"/>
      <c r="ED292" s="134"/>
      <c r="EE292" s="134"/>
      <c r="EF292" s="134"/>
      <c r="EG292" s="134"/>
      <c r="EH292" s="134"/>
      <c r="EI292" s="134"/>
      <c r="EJ292" s="134"/>
      <c r="EK292" s="134"/>
      <c r="EL292" s="134"/>
      <c r="EM292" s="134"/>
      <c r="EN292" s="134"/>
      <c r="EO292" s="134"/>
      <c r="EP292" s="134"/>
      <c r="EQ292" s="134"/>
      <c r="ER292" s="134"/>
      <c r="ES292" s="134"/>
      <c r="ET292" s="134"/>
      <c r="EU292" s="134"/>
      <c r="EV292" s="134"/>
      <c r="EW292" s="134"/>
      <c r="EX292" s="134"/>
      <c r="EY292" s="134"/>
      <c r="EZ292" s="134"/>
      <c r="FA292" s="134"/>
      <c r="FB292" s="134"/>
      <c r="FC292" s="134"/>
      <c r="FD292" s="134"/>
      <c r="FE292" s="134"/>
      <c r="FF292" s="134"/>
      <c r="FG292" s="134"/>
      <c r="FH292" s="134"/>
      <c r="FI292" s="134"/>
      <c r="FJ292" s="134"/>
      <c r="FK292" s="134"/>
      <c r="FL292" s="134"/>
      <c r="FM292" s="134"/>
      <c r="FN292" s="134"/>
      <c r="FO292" s="134"/>
      <c r="FP292" s="134"/>
      <c r="FQ292" s="134"/>
      <c r="FR292" s="134"/>
      <c r="FS292" s="134"/>
      <c r="FT292" s="134"/>
      <c r="FU292" s="134"/>
      <c r="FV292" s="134"/>
      <c r="FW292" s="134"/>
      <c r="FX292" s="134"/>
      <c r="FY292" s="134"/>
      <c r="FZ292" s="134"/>
      <c r="GA292" s="134"/>
      <c r="GB292" s="134"/>
      <c r="GC292" s="134"/>
      <c r="GD292" s="134"/>
      <c r="GE292" s="134"/>
      <c r="GF292" s="134"/>
      <c r="GG292" s="134"/>
      <c r="GH292" s="134"/>
      <c r="GI292" s="134"/>
      <c r="GJ292" s="134"/>
      <c r="GK292" s="134"/>
      <c r="GL292" s="134"/>
      <c r="GM292" s="134"/>
      <c r="GN292" s="134"/>
      <c r="GO292" s="134"/>
      <c r="GP292" s="134"/>
      <c r="GQ292" s="134"/>
      <c r="GR292" s="134"/>
      <c r="GS292" s="134"/>
      <c r="GT292" s="134"/>
      <c r="GU292" s="134"/>
      <c r="GV292" s="134"/>
      <c r="GW292" s="134"/>
      <c r="GX292" s="134"/>
      <c r="GY292" s="134"/>
      <c r="GZ292" s="134"/>
      <c r="HA292" s="134"/>
      <c r="HB292" s="134"/>
      <c r="HC292" s="134"/>
      <c r="HD292" s="134"/>
      <c r="HE292" s="134"/>
      <c r="HF292" s="134"/>
      <c r="HG292" s="134"/>
      <c r="HH292" s="134"/>
      <c r="HI292" s="134"/>
      <c r="HJ292" s="134"/>
      <c r="HK292" s="134"/>
      <c r="HL292" s="134"/>
      <c r="HM292" s="134"/>
      <c r="HN292" s="134"/>
      <c r="HO292" s="134"/>
      <c r="HP292" s="134"/>
      <c r="HQ292" s="134"/>
      <c r="HR292" s="134"/>
      <c r="HS292" s="134"/>
      <c r="HT292" s="134"/>
      <c r="HU292" s="134"/>
      <c r="HV292" s="134"/>
      <c r="HW292" s="134"/>
      <c r="HX292" s="134"/>
      <c r="HY292" s="134"/>
      <c r="HZ292" s="134"/>
      <c r="IA292" s="134"/>
      <c r="IB292" s="134"/>
      <c r="IC292" s="134"/>
      <c r="ID292" s="134"/>
      <c r="IE292" s="134"/>
      <c r="IF292" s="134"/>
      <c r="IG292" s="134"/>
      <c r="IH292" s="134"/>
      <c r="II292" s="134"/>
      <c r="IJ292" s="134"/>
      <c r="IK292" s="134"/>
      <c r="IL292" s="134"/>
      <c r="IM292" s="134"/>
      <c r="IN292" s="134"/>
      <c r="IO292" s="134"/>
      <c r="IP292" s="134"/>
    </row>
    <row r="293" spans="1:250" s="191" customFormat="1" ht="20.100000000000001" customHeight="1">
      <c r="A293" s="189"/>
      <c r="B293" s="282" t="s">
        <v>63</v>
      </c>
      <c r="C293" s="282"/>
      <c r="D293" s="282"/>
      <c r="E293" s="189"/>
      <c r="F293" s="190">
        <f ca="1">F292*F$4</f>
        <v>314040.02</v>
      </c>
      <c r="G293" s="190">
        <f ca="1">G292*G$4</f>
        <v>1746785.4275999996</v>
      </c>
      <c r="H293" s="190">
        <f ca="1">H292*H$4</f>
        <v>3518263.4112</v>
      </c>
      <c r="I293" s="190">
        <f ca="1">I292*I$4</f>
        <v>2053872.4751999998</v>
      </c>
      <c r="J293" s="190">
        <f ca="1">J292*J$4</f>
        <v>89271.6</v>
      </c>
      <c r="K293" s="190">
        <f t="shared" ref="K293:R293" ca="1" si="41">K292*K$4</f>
        <v>0</v>
      </c>
      <c r="L293" s="190">
        <f t="shared" ca="1" si="41"/>
        <v>4057312.8552000006</v>
      </c>
      <c r="M293" s="190">
        <f t="shared" ca="1" si="41"/>
        <v>4192843.1999999997</v>
      </c>
      <c r="N293" s="190">
        <f t="shared" ca="1" si="41"/>
        <v>0</v>
      </c>
      <c r="O293" s="190">
        <f t="shared" ca="1" si="41"/>
        <v>1224984</v>
      </c>
      <c r="P293" s="190">
        <f t="shared" ca="1" si="41"/>
        <v>0</v>
      </c>
      <c r="Q293" s="190">
        <f t="shared" ca="1" si="41"/>
        <v>0</v>
      </c>
      <c r="R293" s="190">
        <f t="shared" ca="1" si="41"/>
        <v>0</v>
      </c>
      <c r="S293" s="190">
        <f ca="1">SUM(F293:R293)</f>
        <v>17197372.989199996</v>
      </c>
    </row>
    <row r="294" spans="1:250" s="63" customFormat="1" ht="15" customHeight="1">
      <c r="A294" s="158" t="str">
        <f>단가비교표!A74</f>
        <v>1-3</v>
      </c>
      <c r="B294" s="284" t="str">
        <f>단가비교표!B74</f>
        <v>기타제품</v>
      </c>
      <c r="C294" s="284"/>
      <c r="D294" s="284"/>
      <c r="E294" s="159"/>
      <c r="F294" s="160"/>
      <c r="G294" s="160"/>
      <c r="H294" s="160"/>
      <c r="I294" s="160"/>
      <c r="J294" s="160"/>
      <c r="K294" s="160"/>
      <c r="L294" s="160"/>
      <c r="M294" s="160"/>
      <c r="N294" s="160"/>
      <c r="O294" s="160"/>
      <c r="P294" s="160"/>
      <c r="Q294" s="161"/>
      <c r="R294" s="161"/>
      <c r="S294" s="159"/>
      <c r="T294" s="124"/>
      <c r="U294" s="124"/>
      <c r="V294" s="124"/>
      <c r="W294" s="124"/>
      <c r="X294" s="124"/>
      <c r="Y294" s="124"/>
      <c r="Z294" s="124"/>
      <c r="AA294" s="124"/>
      <c r="AB294" s="124"/>
      <c r="AC294" s="124"/>
      <c r="AD294" s="124"/>
      <c r="AE294" s="124"/>
      <c r="AF294" s="124"/>
      <c r="AG294" s="124"/>
      <c r="AH294" s="124"/>
      <c r="AI294" s="124"/>
      <c r="AJ294" s="124"/>
      <c r="AK294" s="124"/>
      <c r="AL294" s="124"/>
      <c r="AM294" s="124"/>
      <c r="AN294" s="124"/>
      <c r="AO294" s="124"/>
      <c r="AP294" s="124"/>
      <c r="AQ294" s="124"/>
      <c r="AR294" s="124"/>
      <c r="AS294" s="124"/>
      <c r="AT294" s="124"/>
      <c r="AU294" s="124"/>
      <c r="AV294" s="124"/>
      <c r="AW294" s="124"/>
      <c r="AX294" s="124"/>
      <c r="AY294" s="124"/>
      <c r="AZ294" s="124"/>
      <c r="BA294" s="124"/>
      <c r="BB294" s="124"/>
      <c r="BC294" s="124"/>
      <c r="BD294" s="124"/>
      <c r="BE294" s="124"/>
      <c r="BF294" s="124"/>
      <c r="BG294" s="124"/>
      <c r="BH294" s="124"/>
      <c r="BI294" s="124"/>
      <c r="BJ294" s="124"/>
      <c r="BK294" s="124"/>
      <c r="BL294" s="124"/>
      <c r="BM294" s="124"/>
      <c r="BN294" s="124"/>
      <c r="BO294" s="124"/>
      <c r="BP294" s="124"/>
      <c r="BQ294" s="124"/>
      <c r="BR294" s="124"/>
      <c r="BS294" s="124"/>
      <c r="BT294" s="124"/>
      <c r="BU294" s="124"/>
      <c r="BV294" s="124"/>
      <c r="BW294" s="124"/>
      <c r="BX294" s="124"/>
      <c r="BY294" s="124"/>
      <c r="BZ294" s="124"/>
      <c r="CA294" s="124"/>
      <c r="CB294" s="124"/>
      <c r="CC294" s="124"/>
      <c r="CD294" s="124"/>
      <c r="CE294" s="124"/>
      <c r="CF294" s="124"/>
      <c r="CG294" s="124"/>
      <c r="CH294" s="124"/>
      <c r="CI294" s="124"/>
      <c r="CJ294" s="124"/>
      <c r="CK294" s="124"/>
      <c r="CL294" s="124"/>
      <c r="CM294" s="124"/>
      <c r="CN294" s="124"/>
      <c r="CO294" s="124"/>
      <c r="CP294" s="124"/>
      <c r="CQ294" s="124"/>
      <c r="CR294" s="124"/>
      <c r="CS294" s="124"/>
      <c r="CT294" s="124"/>
      <c r="CU294" s="124"/>
      <c r="CV294" s="124"/>
      <c r="CW294" s="124"/>
      <c r="CX294" s="124"/>
      <c r="CY294" s="124"/>
      <c r="CZ294" s="124"/>
      <c r="DA294" s="124"/>
      <c r="DB294" s="124"/>
      <c r="DC294" s="124"/>
      <c r="DD294" s="124"/>
      <c r="DE294" s="124"/>
      <c r="DF294" s="124"/>
      <c r="DG294" s="124"/>
      <c r="DH294" s="124"/>
      <c r="DI294" s="124"/>
      <c r="DJ294" s="124"/>
      <c r="DK294" s="124"/>
      <c r="DL294" s="124"/>
      <c r="DM294" s="124"/>
      <c r="DN294" s="124"/>
      <c r="DO294" s="124"/>
      <c r="DP294" s="124"/>
      <c r="DQ294" s="124"/>
      <c r="DR294" s="124"/>
      <c r="DS294" s="124"/>
      <c r="DT294" s="124"/>
      <c r="DU294" s="124"/>
      <c r="DV294" s="124"/>
      <c r="DW294" s="124"/>
      <c r="DX294" s="124"/>
      <c r="DY294" s="124"/>
      <c r="DZ294" s="124"/>
      <c r="EA294" s="124"/>
      <c r="EB294" s="124"/>
      <c r="EC294" s="124"/>
      <c r="ED294" s="124"/>
      <c r="EE294" s="124"/>
      <c r="EF294" s="124"/>
      <c r="EG294" s="124"/>
      <c r="EH294" s="124"/>
      <c r="EI294" s="124"/>
      <c r="EJ294" s="124"/>
      <c r="EK294" s="124"/>
      <c r="EL294" s="124"/>
      <c r="EM294" s="124"/>
      <c r="EN294" s="124"/>
      <c r="EO294" s="124"/>
      <c r="EP294" s="124"/>
      <c r="EQ294" s="124"/>
      <c r="ER294" s="124"/>
      <c r="ES294" s="124"/>
      <c r="ET294" s="124"/>
      <c r="EU294" s="124"/>
      <c r="EV294" s="124"/>
      <c r="EW294" s="124"/>
      <c r="EX294" s="124"/>
      <c r="EY294" s="124"/>
      <c r="EZ294" s="124"/>
      <c r="FA294" s="124"/>
      <c r="FB294" s="124"/>
      <c r="FC294" s="124"/>
      <c r="FD294" s="124"/>
      <c r="FE294" s="124"/>
      <c r="FF294" s="124"/>
      <c r="FG294" s="124"/>
      <c r="FH294" s="124"/>
      <c r="FI294" s="124"/>
      <c r="FJ294" s="124"/>
      <c r="FK294" s="124"/>
      <c r="FL294" s="124"/>
      <c r="FM294" s="124"/>
      <c r="FN294" s="124"/>
      <c r="FO294" s="124"/>
      <c r="FP294" s="124"/>
      <c r="FQ294" s="124"/>
      <c r="FR294" s="124"/>
      <c r="FS294" s="124"/>
      <c r="FT294" s="124"/>
      <c r="FU294" s="124"/>
      <c r="FV294" s="124"/>
      <c r="FW294" s="124"/>
      <c r="FX294" s="124"/>
      <c r="FY294" s="124"/>
      <c r="FZ294" s="124"/>
      <c r="GA294" s="124"/>
      <c r="GB294" s="124"/>
      <c r="GC294" s="124"/>
      <c r="GD294" s="124"/>
      <c r="GE294" s="124"/>
      <c r="GF294" s="124"/>
      <c r="GG294" s="124"/>
      <c r="GH294" s="124"/>
      <c r="GI294" s="124"/>
      <c r="GJ294" s="124"/>
      <c r="GK294" s="124"/>
      <c r="GL294" s="124"/>
      <c r="GM294" s="124"/>
      <c r="GN294" s="124"/>
      <c r="GO294" s="124"/>
      <c r="GP294" s="124"/>
      <c r="GQ294" s="124"/>
      <c r="GR294" s="124"/>
      <c r="GS294" s="124"/>
      <c r="GT294" s="124"/>
      <c r="GU294" s="124"/>
      <c r="GV294" s="124"/>
      <c r="GW294" s="124"/>
      <c r="GX294" s="124"/>
      <c r="GY294" s="124"/>
      <c r="GZ294" s="124"/>
      <c r="HA294" s="124"/>
      <c r="HB294" s="124"/>
      <c r="HC294" s="124"/>
      <c r="HD294" s="124"/>
      <c r="HE294" s="124"/>
      <c r="HF294" s="124"/>
      <c r="HG294" s="124"/>
      <c r="HH294" s="124"/>
      <c r="HI294" s="124"/>
      <c r="HJ294" s="124"/>
      <c r="HK294" s="124"/>
      <c r="HL294" s="124"/>
      <c r="HM294" s="124"/>
      <c r="HN294" s="124"/>
      <c r="HO294" s="124"/>
      <c r="HP294" s="124"/>
      <c r="HQ294" s="124"/>
      <c r="HR294" s="124"/>
      <c r="HS294" s="124"/>
      <c r="HT294" s="124"/>
      <c r="HU294" s="124"/>
      <c r="HV294" s="124"/>
      <c r="HW294" s="124"/>
      <c r="HX294" s="124"/>
      <c r="HY294" s="124"/>
      <c r="HZ294" s="124"/>
      <c r="IA294" s="124"/>
      <c r="IB294" s="124"/>
      <c r="IC294" s="124"/>
      <c r="ID294" s="124"/>
      <c r="IE294" s="124"/>
      <c r="IF294" s="124"/>
      <c r="IG294" s="124"/>
      <c r="IH294" s="124"/>
      <c r="II294" s="124"/>
      <c r="IJ294" s="124"/>
      <c r="IK294" s="124"/>
      <c r="IL294" s="124"/>
      <c r="IM294" s="124"/>
      <c r="IN294" s="124"/>
      <c r="IO294" s="124"/>
      <c r="IP294" s="124"/>
    </row>
    <row r="295" spans="1:250" s="196" customFormat="1" ht="15" customHeight="1">
      <c r="A295" s="285">
        <f t="shared" ref="A295" si="42">A289+1</f>
        <v>1</v>
      </c>
      <c r="B295" s="287" t="s">
        <v>318</v>
      </c>
      <c r="C295" s="285" t="s">
        <v>70</v>
      </c>
      <c r="D295" s="285">
        <v>1</v>
      </c>
      <c r="E295" s="193" t="s">
        <v>69</v>
      </c>
      <c r="F295" s="194"/>
      <c r="G295" s="194"/>
      <c r="H295" s="194"/>
      <c r="I295" s="194"/>
      <c r="J295" s="194">
        <v>0.21</v>
      </c>
      <c r="K295" s="194">
        <v>0.03</v>
      </c>
      <c r="L295" s="194"/>
      <c r="M295" s="194"/>
      <c r="N295" s="194"/>
      <c r="O295" s="194"/>
      <c r="P295" s="194"/>
      <c r="Q295" s="194"/>
      <c r="R295" s="194"/>
      <c r="S295" s="195" t="s">
        <v>160</v>
      </c>
    </row>
    <row r="296" spans="1:250" s="196" customFormat="1" ht="15" customHeight="1">
      <c r="A296" s="285"/>
      <c r="B296" s="288"/>
      <c r="C296" s="285"/>
      <c r="D296" s="285"/>
      <c r="E296" s="193" t="s">
        <v>68</v>
      </c>
      <c r="F296" s="194"/>
      <c r="G296" s="194"/>
      <c r="H296" s="194"/>
      <c r="I296" s="194"/>
      <c r="J296" s="194"/>
      <c r="K296" s="194"/>
      <c r="L296" s="194"/>
      <c r="M296" s="194"/>
      <c r="N296" s="194"/>
      <c r="O296" s="194"/>
      <c r="P296" s="194"/>
      <c r="Q296" s="194"/>
      <c r="R296" s="194"/>
      <c r="S296" s="197" t="s">
        <v>161</v>
      </c>
    </row>
    <row r="297" spans="1:250" s="196" customFormat="1" ht="15" customHeight="1">
      <c r="A297" s="285"/>
      <c r="B297" s="288"/>
      <c r="C297" s="285"/>
      <c r="D297" s="285"/>
      <c r="E297" s="193" t="s">
        <v>66</v>
      </c>
      <c r="F297" s="194"/>
      <c r="G297" s="194"/>
      <c r="H297" s="194"/>
      <c r="I297" s="194"/>
      <c r="J297" s="194"/>
      <c r="K297" s="194"/>
      <c r="L297" s="194"/>
      <c r="M297" s="194"/>
      <c r="N297" s="194"/>
      <c r="O297" s="194"/>
      <c r="P297" s="194"/>
      <c r="Q297" s="194"/>
      <c r="R297" s="194"/>
      <c r="S297" s="197" t="s">
        <v>319</v>
      </c>
    </row>
    <row r="298" spans="1:250" s="196" customFormat="1" ht="15" customHeight="1">
      <c r="A298" s="286"/>
      <c r="B298" s="288"/>
      <c r="C298" s="285"/>
      <c r="D298" s="285"/>
      <c r="E298" s="193" t="s">
        <v>71</v>
      </c>
      <c r="F298" s="194"/>
      <c r="G298" s="194"/>
      <c r="H298" s="194"/>
      <c r="I298" s="194"/>
      <c r="J298" s="194"/>
      <c r="K298" s="194"/>
      <c r="L298" s="194"/>
      <c r="M298" s="194"/>
      <c r="N298" s="194"/>
      <c r="O298" s="194"/>
      <c r="P298" s="194"/>
      <c r="Q298" s="194"/>
      <c r="R298" s="194"/>
      <c r="S298" s="197"/>
    </row>
    <row r="299" spans="1:250" s="196" customFormat="1" ht="15" customHeight="1">
      <c r="A299" s="285"/>
      <c r="B299" s="288"/>
      <c r="C299" s="285"/>
      <c r="D299" s="285"/>
      <c r="E299" s="193" t="s">
        <v>65</v>
      </c>
      <c r="F299" s="194">
        <f>SUM(F295:F298)</f>
        <v>0</v>
      </c>
      <c r="G299" s="194">
        <f t="shared" ref="G299:R299" si="43">SUM(G295:G298)</f>
        <v>0</v>
      </c>
      <c r="H299" s="194">
        <f t="shared" si="43"/>
        <v>0</v>
      </c>
      <c r="I299" s="194">
        <f t="shared" si="43"/>
        <v>0</v>
      </c>
      <c r="J299" s="194">
        <f t="shared" si="43"/>
        <v>0.21</v>
      </c>
      <c r="K299" s="194">
        <f t="shared" si="43"/>
        <v>0.03</v>
      </c>
      <c r="L299" s="194">
        <f t="shared" si="43"/>
        <v>0</v>
      </c>
      <c r="M299" s="194">
        <f t="shared" si="43"/>
        <v>0</v>
      </c>
      <c r="N299" s="194">
        <f t="shared" si="43"/>
        <v>0</v>
      </c>
      <c r="O299" s="194">
        <f t="shared" si="43"/>
        <v>0</v>
      </c>
      <c r="P299" s="194">
        <f t="shared" si="43"/>
        <v>0</v>
      </c>
      <c r="Q299" s="194">
        <f t="shared" si="43"/>
        <v>0</v>
      </c>
      <c r="R299" s="194">
        <f t="shared" si="43"/>
        <v>0</v>
      </c>
      <c r="S299" s="197"/>
    </row>
    <row r="300" spans="1:250" s="196" customFormat="1" ht="15" customHeight="1">
      <c r="A300" s="285"/>
      <c r="B300" s="288"/>
      <c r="C300" s="285"/>
      <c r="D300" s="285"/>
      <c r="E300" s="198" t="s">
        <v>64</v>
      </c>
      <c r="F300" s="199">
        <f t="shared" ref="F300:R300" si="44">IF($D295=0,0,(F299*1)+((($D295-1)*F299)*100%))</f>
        <v>0</v>
      </c>
      <c r="G300" s="199">
        <f t="shared" si="44"/>
        <v>0</v>
      </c>
      <c r="H300" s="199">
        <f t="shared" si="44"/>
        <v>0</v>
      </c>
      <c r="I300" s="199">
        <f t="shared" si="44"/>
        <v>0</v>
      </c>
      <c r="J300" s="199">
        <f t="shared" si="44"/>
        <v>0.21</v>
      </c>
      <c r="K300" s="199">
        <f t="shared" si="44"/>
        <v>0.03</v>
      </c>
      <c r="L300" s="199">
        <f t="shared" si="44"/>
        <v>0</v>
      </c>
      <c r="M300" s="199">
        <f t="shared" si="44"/>
        <v>0</v>
      </c>
      <c r="N300" s="199">
        <f t="shared" si="44"/>
        <v>0</v>
      </c>
      <c r="O300" s="199">
        <f t="shared" si="44"/>
        <v>0</v>
      </c>
      <c r="P300" s="199">
        <f t="shared" si="44"/>
        <v>0</v>
      </c>
      <c r="Q300" s="199">
        <f t="shared" si="44"/>
        <v>0</v>
      </c>
      <c r="R300" s="199">
        <f t="shared" si="44"/>
        <v>0</v>
      </c>
      <c r="S300" s="200"/>
    </row>
    <row r="301" spans="1:250" s="196" customFormat="1" ht="15" customHeight="1">
      <c r="A301" s="285">
        <f t="shared" ref="A301" si="45">A295+1</f>
        <v>2</v>
      </c>
      <c r="B301" s="287" t="s">
        <v>285</v>
      </c>
      <c r="C301" s="285" t="s">
        <v>70</v>
      </c>
      <c r="D301" s="285">
        <v>3</v>
      </c>
      <c r="E301" s="193" t="s">
        <v>69</v>
      </c>
      <c r="F301" s="194"/>
      <c r="G301" s="194">
        <v>0.2</v>
      </c>
      <c r="H301" s="194">
        <v>0.2</v>
      </c>
      <c r="I301" s="194"/>
      <c r="J301" s="194"/>
      <c r="K301" s="194"/>
      <c r="L301" s="194"/>
      <c r="M301" s="194"/>
      <c r="N301" s="194"/>
      <c r="O301" s="194"/>
      <c r="P301" s="194"/>
      <c r="Q301" s="194"/>
      <c r="R301" s="194"/>
      <c r="S301" s="195" t="s">
        <v>164</v>
      </c>
    </row>
    <row r="302" spans="1:250" s="196" customFormat="1" ht="15" customHeight="1">
      <c r="A302" s="285"/>
      <c r="B302" s="288"/>
      <c r="C302" s="285"/>
      <c r="D302" s="285"/>
      <c r="E302" s="193" t="s">
        <v>68</v>
      </c>
      <c r="F302" s="194"/>
      <c r="G302" s="194"/>
      <c r="H302" s="194"/>
      <c r="I302" s="194"/>
      <c r="J302" s="194"/>
      <c r="K302" s="194"/>
      <c r="L302" s="194"/>
      <c r="M302" s="194"/>
      <c r="N302" s="194"/>
      <c r="O302" s="194"/>
      <c r="P302" s="194"/>
      <c r="Q302" s="194"/>
      <c r="R302" s="194"/>
      <c r="S302" s="197" t="s">
        <v>185</v>
      </c>
    </row>
    <row r="303" spans="1:250" s="196" customFormat="1" ht="15" customHeight="1">
      <c r="A303" s="285"/>
      <c r="B303" s="288"/>
      <c r="C303" s="285"/>
      <c r="D303" s="285"/>
      <c r="E303" s="193" t="s">
        <v>66</v>
      </c>
      <c r="F303" s="194"/>
      <c r="G303" s="194"/>
      <c r="H303" s="194"/>
      <c r="I303" s="194"/>
      <c r="J303" s="194"/>
      <c r="K303" s="194"/>
      <c r="L303" s="194"/>
      <c r="M303" s="194"/>
      <c r="N303" s="194"/>
      <c r="O303" s="194"/>
      <c r="P303" s="194"/>
      <c r="Q303" s="194"/>
      <c r="R303" s="194"/>
      <c r="S303" s="197" t="s">
        <v>179</v>
      </c>
    </row>
    <row r="304" spans="1:250" s="196" customFormat="1" ht="15" customHeight="1">
      <c r="A304" s="286"/>
      <c r="B304" s="288"/>
      <c r="C304" s="285"/>
      <c r="D304" s="285"/>
      <c r="E304" s="193" t="s">
        <v>71</v>
      </c>
      <c r="F304" s="194"/>
      <c r="G304" s="194"/>
      <c r="H304" s="194"/>
      <c r="I304" s="194"/>
      <c r="J304" s="194"/>
      <c r="K304" s="194"/>
      <c r="L304" s="194"/>
      <c r="M304" s="194"/>
      <c r="N304" s="194"/>
      <c r="O304" s="194"/>
      <c r="P304" s="194"/>
      <c r="Q304" s="194"/>
      <c r="R304" s="194"/>
      <c r="S304" s="197" t="s">
        <v>167</v>
      </c>
    </row>
    <row r="305" spans="1:250" s="196" customFormat="1" ht="15" customHeight="1">
      <c r="A305" s="285"/>
      <c r="B305" s="288"/>
      <c r="C305" s="285"/>
      <c r="D305" s="285"/>
      <c r="E305" s="193" t="s">
        <v>65</v>
      </c>
      <c r="F305" s="194">
        <f>SUM(F301:F304)</f>
        <v>0</v>
      </c>
      <c r="G305" s="194">
        <f t="shared" ref="G305:R305" si="46">SUM(G301:G304)</f>
        <v>0.2</v>
      </c>
      <c r="H305" s="194">
        <f t="shared" si="46"/>
        <v>0.2</v>
      </c>
      <c r="I305" s="194">
        <f t="shared" si="46"/>
        <v>0</v>
      </c>
      <c r="J305" s="194">
        <f t="shared" si="46"/>
        <v>0</v>
      </c>
      <c r="K305" s="194">
        <f t="shared" si="46"/>
        <v>0</v>
      </c>
      <c r="L305" s="194">
        <f t="shared" si="46"/>
        <v>0</v>
      </c>
      <c r="M305" s="194">
        <f t="shared" si="46"/>
        <v>0</v>
      </c>
      <c r="N305" s="194">
        <f t="shared" si="46"/>
        <v>0</v>
      </c>
      <c r="O305" s="194">
        <f t="shared" si="46"/>
        <v>0</v>
      </c>
      <c r="P305" s="194">
        <f t="shared" si="46"/>
        <v>0</v>
      </c>
      <c r="Q305" s="194">
        <f t="shared" si="46"/>
        <v>0</v>
      </c>
      <c r="R305" s="194">
        <f t="shared" si="46"/>
        <v>0</v>
      </c>
      <c r="S305" s="197" t="s">
        <v>168</v>
      </c>
    </row>
    <row r="306" spans="1:250" s="196" customFormat="1" ht="15" customHeight="1">
      <c r="A306" s="285"/>
      <c r="B306" s="288"/>
      <c r="C306" s="285"/>
      <c r="D306" s="285"/>
      <c r="E306" s="198" t="s">
        <v>64</v>
      </c>
      <c r="F306" s="199">
        <f t="shared" ref="F306:R306" si="47">IF($D301=0,0,(F305*1)+((($D301-1)*F305)*100%))</f>
        <v>0</v>
      </c>
      <c r="G306" s="199">
        <f t="shared" si="47"/>
        <v>0.60000000000000009</v>
      </c>
      <c r="H306" s="199">
        <f t="shared" si="47"/>
        <v>0.60000000000000009</v>
      </c>
      <c r="I306" s="199">
        <f t="shared" si="47"/>
        <v>0</v>
      </c>
      <c r="J306" s="199">
        <f t="shared" si="47"/>
        <v>0</v>
      </c>
      <c r="K306" s="199">
        <f t="shared" si="47"/>
        <v>0</v>
      </c>
      <c r="L306" s="199">
        <f t="shared" si="47"/>
        <v>0</v>
      </c>
      <c r="M306" s="199">
        <f t="shared" si="47"/>
        <v>0</v>
      </c>
      <c r="N306" s="199">
        <f t="shared" si="47"/>
        <v>0</v>
      </c>
      <c r="O306" s="199">
        <f t="shared" si="47"/>
        <v>0</v>
      </c>
      <c r="P306" s="199">
        <f t="shared" si="47"/>
        <v>0</v>
      </c>
      <c r="Q306" s="199">
        <f t="shared" si="47"/>
        <v>0</v>
      </c>
      <c r="R306" s="199">
        <f t="shared" si="47"/>
        <v>0</v>
      </c>
      <c r="S306" s="200"/>
    </row>
    <row r="307" spans="1:250" s="64" customFormat="1" ht="15" customHeight="1">
      <c r="A307" s="131"/>
      <c r="B307" s="283" t="s">
        <v>63</v>
      </c>
      <c r="C307" s="283"/>
      <c r="D307" s="283"/>
      <c r="E307" s="132"/>
      <c r="F307" s="133">
        <f ca="1">SUMIF($E295:F306,"소요공량",F295:F$306)</f>
        <v>0</v>
      </c>
      <c r="G307" s="133">
        <f ca="1">SUMIF($E295:G306,"소요공량",G295:G$306)</f>
        <v>0.60000000000000009</v>
      </c>
      <c r="H307" s="133">
        <f ca="1">SUMIF($E295:H306,"소요공량",H295:H$306)</f>
        <v>0.60000000000000009</v>
      </c>
      <c r="I307" s="133">
        <f ca="1">SUMIF($E295:I306,"소요공량",I295:I$306)</f>
        <v>0</v>
      </c>
      <c r="J307" s="133">
        <f ca="1">SUMIF($E295:J306,"소요공량",J295:J$306)</f>
        <v>0.21</v>
      </c>
      <c r="K307" s="133">
        <f ca="1">SUMIF($E295:K306,"소요공량",K295:K$306)</f>
        <v>0.03</v>
      </c>
      <c r="L307" s="133">
        <f ca="1">SUMIF($E295:L306,"소요공량",L295:L$306)</f>
        <v>0</v>
      </c>
      <c r="M307" s="133">
        <f ca="1">SUMIF($E295:M306,"소요공량",M295:M$306)</f>
        <v>0</v>
      </c>
      <c r="N307" s="133">
        <f ca="1">SUMIF($E295:N306,"소요공량",N295:N$306)</f>
        <v>0</v>
      </c>
      <c r="O307" s="133">
        <f ca="1">SUMIF($E295:O306,"소요공량",O295:O$306)</f>
        <v>0</v>
      </c>
      <c r="P307" s="133">
        <f ca="1">SUMIF($E295:P306,"소요공량",P295:P$306)</f>
        <v>0</v>
      </c>
      <c r="Q307" s="133">
        <f ca="1">SUMIF($E295:Q306,"소요공량",Q295:Q$306)</f>
        <v>0</v>
      </c>
      <c r="R307" s="133">
        <f ca="1">SUMIF($E295:R306,"소요공량",R295:R$306)</f>
        <v>0</v>
      </c>
      <c r="S307" s="133">
        <f ca="1">SUMIF($E223:S306,"소요공량",S306:S$308)</f>
        <v>477550.08000000007</v>
      </c>
      <c r="T307" s="134"/>
      <c r="U307" s="134"/>
      <c r="V307" s="134"/>
      <c r="W307" s="134"/>
      <c r="X307" s="134"/>
      <c r="Y307" s="134"/>
      <c r="Z307" s="134"/>
      <c r="AA307" s="134"/>
      <c r="AB307" s="134"/>
      <c r="AC307" s="134"/>
      <c r="AD307" s="134"/>
      <c r="AE307" s="134"/>
      <c r="AF307" s="134"/>
      <c r="AG307" s="134"/>
      <c r="AH307" s="134"/>
      <c r="AI307" s="134"/>
      <c r="AJ307" s="134"/>
      <c r="AK307" s="134"/>
      <c r="AL307" s="134"/>
      <c r="AM307" s="134"/>
      <c r="AN307" s="134"/>
      <c r="AO307" s="134"/>
      <c r="AP307" s="134"/>
      <c r="AQ307" s="134"/>
      <c r="AR307" s="134"/>
      <c r="AS307" s="134"/>
      <c r="AT307" s="134"/>
      <c r="AU307" s="134"/>
      <c r="AV307" s="134"/>
      <c r="AW307" s="134"/>
      <c r="AX307" s="134"/>
      <c r="AY307" s="134"/>
      <c r="AZ307" s="134"/>
      <c r="BA307" s="134"/>
      <c r="BB307" s="134"/>
      <c r="BC307" s="134"/>
      <c r="BD307" s="134"/>
      <c r="BE307" s="134"/>
      <c r="BF307" s="134"/>
      <c r="BG307" s="134"/>
      <c r="BH307" s="134"/>
      <c r="BI307" s="134"/>
      <c r="BJ307" s="134"/>
      <c r="BK307" s="134"/>
      <c r="BL307" s="134"/>
      <c r="BM307" s="134"/>
      <c r="BN307" s="134"/>
      <c r="BO307" s="134"/>
      <c r="BP307" s="134"/>
      <c r="BQ307" s="134"/>
      <c r="BR307" s="134"/>
      <c r="BS307" s="134"/>
      <c r="BT307" s="134"/>
      <c r="BU307" s="134"/>
      <c r="BV307" s="134"/>
      <c r="BW307" s="134"/>
      <c r="BX307" s="134"/>
      <c r="BY307" s="134"/>
      <c r="BZ307" s="134"/>
      <c r="CA307" s="134"/>
      <c r="CB307" s="134"/>
      <c r="CC307" s="134"/>
      <c r="CD307" s="134"/>
      <c r="CE307" s="134"/>
      <c r="CF307" s="134"/>
      <c r="CG307" s="134"/>
      <c r="CH307" s="134"/>
      <c r="CI307" s="134"/>
      <c r="CJ307" s="134"/>
      <c r="CK307" s="134"/>
      <c r="CL307" s="134"/>
      <c r="CM307" s="134"/>
      <c r="CN307" s="134"/>
      <c r="CO307" s="134"/>
      <c r="CP307" s="134"/>
      <c r="CQ307" s="134"/>
      <c r="CR307" s="134"/>
      <c r="CS307" s="134"/>
      <c r="CT307" s="134"/>
      <c r="CU307" s="134"/>
      <c r="CV307" s="134"/>
      <c r="CW307" s="134"/>
      <c r="CX307" s="134"/>
      <c r="CY307" s="134"/>
      <c r="CZ307" s="134"/>
      <c r="DA307" s="134"/>
      <c r="DB307" s="134"/>
      <c r="DC307" s="134"/>
      <c r="DD307" s="134"/>
      <c r="DE307" s="134"/>
      <c r="DF307" s="134"/>
      <c r="DG307" s="134"/>
      <c r="DH307" s="134"/>
      <c r="DI307" s="134"/>
      <c r="DJ307" s="134"/>
      <c r="DK307" s="134"/>
      <c r="DL307" s="134"/>
      <c r="DM307" s="134"/>
      <c r="DN307" s="134"/>
      <c r="DO307" s="134"/>
      <c r="DP307" s="134"/>
      <c r="DQ307" s="134"/>
      <c r="DR307" s="134"/>
      <c r="DS307" s="134"/>
      <c r="DT307" s="134"/>
      <c r="DU307" s="134"/>
      <c r="DV307" s="134"/>
      <c r="DW307" s="134"/>
      <c r="DX307" s="134"/>
      <c r="DY307" s="134"/>
      <c r="DZ307" s="134"/>
      <c r="EA307" s="134"/>
      <c r="EB307" s="134"/>
      <c r="EC307" s="134"/>
      <c r="ED307" s="134"/>
      <c r="EE307" s="134"/>
      <c r="EF307" s="134"/>
      <c r="EG307" s="134"/>
      <c r="EH307" s="134"/>
      <c r="EI307" s="134"/>
      <c r="EJ307" s="134"/>
      <c r="EK307" s="134"/>
      <c r="EL307" s="134"/>
      <c r="EM307" s="134"/>
      <c r="EN307" s="134"/>
      <c r="EO307" s="134"/>
      <c r="EP307" s="134"/>
      <c r="EQ307" s="134"/>
      <c r="ER307" s="134"/>
      <c r="ES307" s="134"/>
      <c r="ET307" s="134"/>
      <c r="EU307" s="134"/>
      <c r="EV307" s="134"/>
      <c r="EW307" s="134"/>
      <c r="EX307" s="134"/>
      <c r="EY307" s="134"/>
      <c r="EZ307" s="134"/>
      <c r="FA307" s="134"/>
      <c r="FB307" s="134"/>
      <c r="FC307" s="134"/>
      <c r="FD307" s="134"/>
      <c r="FE307" s="134"/>
      <c r="FF307" s="134"/>
      <c r="FG307" s="134"/>
      <c r="FH307" s="134"/>
      <c r="FI307" s="134"/>
      <c r="FJ307" s="134"/>
      <c r="FK307" s="134"/>
      <c r="FL307" s="134"/>
      <c r="FM307" s="134"/>
      <c r="FN307" s="134"/>
      <c r="FO307" s="134"/>
      <c r="FP307" s="134"/>
      <c r="FQ307" s="134"/>
      <c r="FR307" s="134"/>
      <c r="FS307" s="134"/>
      <c r="FT307" s="134"/>
      <c r="FU307" s="134"/>
      <c r="FV307" s="134"/>
      <c r="FW307" s="134"/>
      <c r="FX307" s="134"/>
      <c r="FY307" s="134"/>
      <c r="FZ307" s="134"/>
      <c r="GA307" s="134"/>
      <c r="GB307" s="134"/>
      <c r="GC307" s="134"/>
      <c r="GD307" s="134"/>
      <c r="GE307" s="134"/>
      <c r="GF307" s="134"/>
      <c r="GG307" s="134"/>
      <c r="GH307" s="134"/>
      <c r="GI307" s="134"/>
      <c r="GJ307" s="134"/>
      <c r="GK307" s="134"/>
      <c r="GL307" s="134"/>
      <c r="GM307" s="134"/>
      <c r="GN307" s="134"/>
      <c r="GO307" s="134"/>
      <c r="GP307" s="134"/>
      <c r="GQ307" s="134"/>
      <c r="GR307" s="134"/>
      <c r="GS307" s="134"/>
      <c r="GT307" s="134"/>
      <c r="GU307" s="134"/>
      <c r="GV307" s="134"/>
      <c r="GW307" s="134"/>
      <c r="GX307" s="134"/>
      <c r="GY307" s="134"/>
      <c r="GZ307" s="134"/>
      <c r="HA307" s="134"/>
      <c r="HB307" s="134"/>
      <c r="HC307" s="134"/>
      <c r="HD307" s="134"/>
      <c r="HE307" s="134"/>
      <c r="HF307" s="134"/>
      <c r="HG307" s="134"/>
      <c r="HH307" s="134"/>
      <c r="HI307" s="134"/>
      <c r="HJ307" s="134"/>
      <c r="HK307" s="134"/>
      <c r="HL307" s="134"/>
      <c r="HM307" s="134"/>
      <c r="HN307" s="134"/>
      <c r="HO307" s="134"/>
      <c r="HP307" s="134"/>
      <c r="HQ307" s="134"/>
      <c r="HR307" s="134"/>
      <c r="HS307" s="134"/>
      <c r="HT307" s="134"/>
      <c r="HU307" s="134"/>
      <c r="HV307" s="134"/>
      <c r="HW307" s="134"/>
      <c r="HX307" s="134"/>
      <c r="HY307" s="134"/>
      <c r="HZ307" s="134"/>
      <c r="IA307" s="134"/>
      <c r="IB307" s="134"/>
      <c r="IC307" s="134"/>
      <c r="ID307" s="134"/>
      <c r="IE307" s="134"/>
      <c r="IF307" s="134"/>
      <c r="IG307" s="134"/>
      <c r="IH307" s="134"/>
      <c r="II307" s="134"/>
      <c r="IJ307" s="134"/>
      <c r="IK307" s="134"/>
      <c r="IL307" s="134"/>
      <c r="IM307" s="134"/>
      <c r="IN307" s="134"/>
      <c r="IO307" s="134"/>
      <c r="IP307" s="134"/>
    </row>
    <row r="308" spans="1:250" s="191" customFormat="1" ht="20.100000000000001" customHeight="1">
      <c r="A308" s="189"/>
      <c r="B308" s="282" t="s">
        <v>63</v>
      </c>
      <c r="C308" s="282"/>
      <c r="D308" s="282"/>
      <c r="E308" s="189"/>
      <c r="F308" s="190">
        <f ca="1">F307*F$4</f>
        <v>0</v>
      </c>
      <c r="G308" s="190">
        <f ca="1">G307*G$4</f>
        <v>182705.40000000002</v>
      </c>
      <c r="H308" s="190">
        <f ca="1">H307*H$4</f>
        <v>189316.80000000002</v>
      </c>
      <c r="I308" s="190">
        <f ca="1">I307*I$4</f>
        <v>0</v>
      </c>
      <c r="J308" s="190">
        <f ca="1">J307*J$4</f>
        <v>93735.18</v>
      </c>
      <c r="K308" s="190">
        <f t="shared" ref="K308:N308" ca="1" si="48">K307*K$4</f>
        <v>11792.699999999999</v>
      </c>
      <c r="L308" s="190">
        <f t="shared" ca="1" si="48"/>
        <v>0</v>
      </c>
      <c r="M308" s="190">
        <f t="shared" ca="1" si="48"/>
        <v>0</v>
      </c>
      <c r="N308" s="190">
        <f t="shared" ca="1" si="48"/>
        <v>0</v>
      </c>
      <c r="O308" s="190">
        <f ca="1">O307*O$4</f>
        <v>0</v>
      </c>
      <c r="P308" s="190">
        <f t="shared" ref="P308:R308" ca="1" si="49">P307*P$4</f>
        <v>0</v>
      </c>
      <c r="Q308" s="190">
        <f t="shared" ca="1" si="49"/>
        <v>0</v>
      </c>
      <c r="R308" s="190">
        <f t="shared" ca="1" si="49"/>
        <v>0</v>
      </c>
      <c r="S308" s="190">
        <f ca="1">SUM(F308:R308)</f>
        <v>477550.08000000007</v>
      </c>
    </row>
    <row r="309" spans="1:250" s="63" customFormat="1" ht="15" customHeight="1">
      <c r="A309" s="157">
        <f>단가비교표!A79</f>
        <v>2</v>
      </c>
      <c r="B309" s="310" t="str">
        <f>단가비교표!B79</f>
        <v>지상3층 컨퍼런스룸 AV설비</v>
      </c>
      <c r="C309" s="311"/>
      <c r="D309" s="311"/>
      <c r="E309" s="311"/>
      <c r="F309" s="311"/>
      <c r="G309" s="311"/>
      <c r="H309" s="311"/>
      <c r="I309" s="311"/>
      <c r="J309" s="311"/>
      <c r="K309" s="311"/>
      <c r="L309" s="311"/>
      <c r="M309" s="311"/>
      <c r="N309" s="311"/>
      <c r="O309" s="311"/>
      <c r="P309" s="311"/>
      <c r="Q309" s="311"/>
      <c r="R309" s="311"/>
      <c r="S309" s="312"/>
      <c r="T309" s="130"/>
      <c r="U309" s="130"/>
      <c r="V309" s="130"/>
      <c r="W309" s="130"/>
      <c r="X309" s="130"/>
      <c r="Y309" s="130"/>
      <c r="Z309" s="130"/>
      <c r="AA309" s="130"/>
      <c r="AB309" s="130"/>
      <c r="AC309" s="130"/>
      <c r="AD309" s="130"/>
      <c r="AE309" s="130"/>
      <c r="AF309" s="130"/>
      <c r="AG309" s="130"/>
      <c r="AH309" s="130"/>
      <c r="AI309" s="130"/>
      <c r="AJ309" s="130"/>
      <c r="AK309" s="130"/>
      <c r="AL309" s="130"/>
      <c r="AM309" s="130"/>
      <c r="AN309" s="130"/>
      <c r="AO309" s="130"/>
      <c r="AP309" s="130"/>
      <c r="AQ309" s="130"/>
      <c r="AR309" s="130"/>
      <c r="AS309" s="130"/>
      <c r="AT309" s="130"/>
      <c r="AU309" s="130"/>
      <c r="AV309" s="130"/>
      <c r="AW309" s="130"/>
      <c r="AX309" s="130"/>
      <c r="AY309" s="130"/>
      <c r="AZ309" s="130"/>
      <c r="BA309" s="130"/>
      <c r="BB309" s="130"/>
      <c r="BC309" s="130"/>
      <c r="BD309" s="130"/>
      <c r="BE309" s="130"/>
      <c r="BF309" s="130"/>
      <c r="BG309" s="130"/>
      <c r="BH309" s="130"/>
      <c r="BI309" s="130"/>
      <c r="BJ309" s="130"/>
      <c r="BK309" s="130"/>
      <c r="BL309" s="130"/>
      <c r="BM309" s="130"/>
      <c r="BN309" s="130"/>
      <c r="BO309" s="130"/>
      <c r="BP309" s="130"/>
      <c r="BQ309" s="130"/>
      <c r="BR309" s="130"/>
      <c r="BS309" s="130"/>
      <c r="BT309" s="130"/>
      <c r="BU309" s="130"/>
      <c r="BV309" s="130"/>
      <c r="BW309" s="130"/>
      <c r="BX309" s="130"/>
      <c r="BY309" s="130"/>
      <c r="BZ309" s="130"/>
      <c r="CA309" s="130"/>
      <c r="CB309" s="130"/>
      <c r="CC309" s="130"/>
      <c r="CD309" s="130"/>
      <c r="CE309" s="130"/>
      <c r="CF309" s="130"/>
      <c r="CG309" s="130"/>
      <c r="CH309" s="130"/>
      <c r="CI309" s="130"/>
      <c r="CJ309" s="130"/>
      <c r="CK309" s="130"/>
      <c r="CL309" s="130"/>
      <c r="CM309" s="130"/>
      <c r="CN309" s="130"/>
      <c r="CO309" s="130"/>
      <c r="CP309" s="130"/>
      <c r="CQ309" s="130"/>
      <c r="CR309" s="130"/>
      <c r="CS309" s="130"/>
      <c r="CT309" s="130"/>
      <c r="CU309" s="130"/>
      <c r="CV309" s="130"/>
      <c r="CW309" s="130"/>
      <c r="CX309" s="130"/>
      <c r="CY309" s="130"/>
      <c r="CZ309" s="130"/>
      <c r="DA309" s="130"/>
      <c r="DB309" s="130"/>
      <c r="DC309" s="130"/>
      <c r="DD309" s="130"/>
      <c r="DE309" s="130"/>
      <c r="DF309" s="130"/>
      <c r="DG309" s="130"/>
      <c r="DH309" s="130"/>
      <c r="DI309" s="130"/>
      <c r="DJ309" s="130"/>
      <c r="DK309" s="130"/>
      <c r="DL309" s="130"/>
      <c r="DM309" s="130"/>
      <c r="DN309" s="130"/>
      <c r="DO309" s="130"/>
      <c r="DP309" s="130"/>
      <c r="DQ309" s="130"/>
      <c r="DR309" s="130"/>
      <c r="DS309" s="130"/>
      <c r="DT309" s="130"/>
      <c r="DU309" s="130"/>
      <c r="DV309" s="130"/>
      <c r="DW309" s="130"/>
      <c r="DX309" s="130"/>
      <c r="DY309" s="130"/>
      <c r="DZ309" s="130"/>
      <c r="EA309" s="130"/>
      <c r="EB309" s="130"/>
      <c r="EC309" s="130"/>
      <c r="ED309" s="130"/>
      <c r="EE309" s="130"/>
      <c r="EF309" s="130"/>
      <c r="EG309" s="130"/>
      <c r="EH309" s="130"/>
      <c r="EI309" s="130"/>
      <c r="EJ309" s="130"/>
      <c r="EK309" s="130"/>
      <c r="EL309" s="130"/>
      <c r="EM309" s="130"/>
      <c r="EN309" s="130"/>
      <c r="EO309" s="130"/>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130"/>
      <c r="FX309" s="130"/>
      <c r="FY309" s="130"/>
      <c r="FZ309" s="130"/>
      <c r="GA309" s="130"/>
      <c r="GB309" s="130"/>
      <c r="GC309" s="130"/>
      <c r="GD309" s="130"/>
      <c r="GE309" s="130"/>
      <c r="GF309" s="130"/>
      <c r="GG309" s="130"/>
      <c r="GH309" s="130"/>
      <c r="GI309" s="130"/>
      <c r="GJ309" s="130"/>
      <c r="GK309" s="130"/>
      <c r="GL309" s="130"/>
      <c r="GM309" s="130"/>
      <c r="GN309" s="130"/>
      <c r="GO309" s="130"/>
      <c r="GP309" s="130"/>
      <c r="GQ309" s="130"/>
      <c r="GR309" s="130"/>
      <c r="GS309" s="130"/>
      <c r="GT309" s="130"/>
      <c r="GU309" s="130"/>
      <c r="GV309" s="130"/>
      <c r="GW309" s="130"/>
      <c r="GX309" s="130"/>
      <c r="GY309" s="130"/>
      <c r="GZ309" s="130"/>
      <c r="HA309" s="130"/>
      <c r="HB309" s="130"/>
      <c r="HC309" s="130"/>
      <c r="HD309" s="130"/>
      <c r="HE309" s="130"/>
      <c r="HF309" s="130"/>
      <c r="HG309" s="130"/>
      <c r="HH309" s="130"/>
      <c r="HI309" s="130"/>
      <c r="HJ309" s="130"/>
      <c r="HK309" s="130"/>
      <c r="HL309" s="130"/>
      <c r="HM309" s="130"/>
      <c r="HN309" s="130"/>
      <c r="HO309" s="130"/>
      <c r="HP309" s="130"/>
      <c r="HQ309" s="130"/>
      <c r="HR309" s="130"/>
      <c r="HS309" s="130"/>
      <c r="HT309" s="130"/>
      <c r="HU309" s="130"/>
      <c r="HV309" s="130"/>
      <c r="HW309" s="130"/>
      <c r="HX309" s="130"/>
      <c r="HY309" s="130"/>
      <c r="HZ309" s="130"/>
      <c r="IA309" s="130"/>
      <c r="IB309" s="130"/>
      <c r="IC309" s="130"/>
      <c r="ID309" s="130"/>
      <c r="IE309" s="130"/>
      <c r="IF309" s="130"/>
      <c r="IG309" s="130"/>
      <c r="IH309" s="130"/>
      <c r="II309" s="130"/>
      <c r="IJ309" s="130"/>
      <c r="IK309" s="130"/>
      <c r="IL309" s="130"/>
      <c r="IM309" s="130"/>
      <c r="IN309" s="130"/>
      <c r="IO309" s="130"/>
      <c r="IP309" s="130"/>
    </row>
    <row r="310" spans="1:250" s="63" customFormat="1" ht="15" customHeight="1">
      <c r="A310" s="158" t="str">
        <f>단가비교표!A80</f>
        <v>2-1</v>
      </c>
      <c r="B310" s="284" t="str">
        <f>단가비교표!B80</f>
        <v>조달우수제품</v>
      </c>
      <c r="C310" s="284"/>
      <c r="D310" s="284"/>
      <c r="E310" s="159"/>
      <c r="F310" s="160"/>
      <c r="G310" s="160"/>
      <c r="H310" s="160"/>
      <c r="I310" s="160"/>
      <c r="J310" s="160"/>
      <c r="K310" s="160"/>
      <c r="L310" s="160"/>
      <c r="M310" s="160"/>
      <c r="N310" s="160"/>
      <c r="O310" s="160"/>
      <c r="P310" s="160"/>
      <c r="Q310" s="161"/>
      <c r="R310" s="161"/>
      <c r="S310" s="159"/>
      <c r="T310" s="124"/>
      <c r="U310" s="124"/>
      <c r="V310" s="124"/>
      <c r="W310" s="124"/>
      <c r="X310" s="124"/>
      <c r="Y310" s="124"/>
      <c r="Z310" s="124"/>
      <c r="AA310" s="124"/>
      <c r="AB310" s="124"/>
      <c r="AC310" s="124"/>
      <c r="AD310" s="124"/>
      <c r="AE310" s="124"/>
      <c r="AF310" s="124"/>
      <c r="AG310" s="124"/>
      <c r="AH310" s="124"/>
      <c r="AI310" s="124"/>
      <c r="AJ310" s="124"/>
      <c r="AK310" s="124"/>
      <c r="AL310" s="124"/>
      <c r="AM310" s="124"/>
      <c r="AN310" s="124"/>
      <c r="AO310" s="124"/>
      <c r="AP310" s="124"/>
      <c r="AQ310" s="124"/>
      <c r="AR310" s="124"/>
      <c r="AS310" s="124"/>
      <c r="AT310" s="124"/>
      <c r="AU310" s="124"/>
      <c r="AV310" s="124"/>
      <c r="AW310" s="124"/>
      <c r="AX310" s="124"/>
      <c r="AY310" s="124"/>
      <c r="AZ310" s="124"/>
      <c r="BA310" s="124"/>
      <c r="BB310" s="124"/>
      <c r="BC310" s="124"/>
      <c r="BD310" s="124"/>
      <c r="BE310" s="124"/>
      <c r="BF310" s="124"/>
      <c r="BG310" s="124"/>
      <c r="BH310" s="124"/>
      <c r="BI310" s="124"/>
      <c r="BJ310" s="124"/>
      <c r="BK310" s="124"/>
      <c r="BL310" s="124"/>
      <c r="BM310" s="124"/>
      <c r="BN310" s="124"/>
      <c r="BO310" s="124"/>
      <c r="BP310" s="124"/>
      <c r="BQ310" s="124"/>
      <c r="BR310" s="124"/>
      <c r="BS310" s="124"/>
      <c r="BT310" s="124"/>
      <c r="BU310" s="124"/>
      <c r="BV310" s="124"/>
      <c r="BW310" s="124"/>
      <c r="BX310" s="124"/>
      <c r="BY310" s="124"/>
      <c r="BZ310" s="124"/>
      <c r="CA310" s="124"/>
      <c r="CB310" s="124"/>
      <c r="CC310" s="124"/>
      <c r="CD310" s="124"/>
      <c r="CE310" s="124"/>
      <c r="CF310" s="124"/>
      <c r="CG310" s="124"/>
      <c r="CH310" s="124"/>
      <c r="CI310" s="124"/>
      <c r="CJ310" s="124"/>
      <c r="CK310" s="124"/>
      <c r="CL310" s="124"/>
      <c r="CM310" s="124"/>
      <c r="CN310" s="124"/>
      <c r="CO310" s="124"/>
      <c r="CP310" s="124"/>
      <c r="CQ310" s="124"/>
      <c r="CR310" s="124"/>
      <c r="CS310" s="124"/>
      <c r="CT310" s="124"/>
      <c r="CU310" s="124"/>
      <c r="CV310" s="124"/>
      <c r="CW310" s="124"/>
      <c r="CX310" s="124"/>
      <c r="CY310" s="124"/>
      <c r="CZ310" s="124"/>
      <c r="DA310" s="124"/>
      <c r="DB310" s="124"/>
      <c r="DC310" s="124"/>
      <c r="DD310" s="124"/>
      <c r="DE310" s="124"/>
      <c r="DF310" s="124"/>
      <c r="DG310" s="124"/>
      <c r="DH310" s="124"/>
      <c r="DI310" s="124"/>
      <c r="DJ310" s="124"/>
      <c r="DK310" s="124"/>
      <c r="DL310" s="124"/>
      <c r="DM310" s="124"/>
      <c r="DN310" s="124"/>
      <c r="DO310" s="124"/>
      <c r="DP310" s="124"/>
      <c r="DQ310" s="124"/>
      <c r="DR310" s="124"/>
      <c r="DS310" s="124"/>
      <c r="DT310" s="124"/>
      <c r="DU310" s="124"/>
      <c r="DV310" s="124"/>
      <c r="DW310" s="124"/>
      <c r="DX310" s="124"/>
      <c r="DY310" s="124"/>
      <c r="DZ310" s="124"/>
      <c r="EA310" s="124"/>
      <c r="EB310" s="124"/>
      <c r="EC310" s="124"/>
      <c r="ED310" s="124"/>
      <c r="EE310" s="124"/>
      <c r="EF310" s="124"/>
      <c r="EG310" s="124"/>
      <c r="EH310" s="124"/>
      <c r="EI310" s="124"/>
      <c r="EJ310" s="124"/>
      <c r="EK310" s="124"/>
      <c r="EL310" s="124"/>
      <c r="EM310" s="124"/>
      <c r="EN310" s="124"/>
      <c r="EO310" s="124"/>
      <c r="EP310" s="124"/>
      <c r="EQ310" s="124"/>
      <c r="ER310" s="124"/>
      <c r="ES310" s="124"/>
      <c r="ET310" s="124"/>
      <c r="EU310" s="124"/>
      <c r="EV310" s="124"/>
      <c r="EW310" s="124"/>
      <c r="EX310" s="124"/>
      <c r="EY310" s="124"/>
      <c r="EZ310" s="124"/>
      <c r="FA310" s="124"/>
      <c r="FB310" s="124"/>
      <c r="FC310" s="124"/>
      <c r="FD310" s="124"/>
      <c r="FE310" s="124"/>
      <c r="FF310" s="124"/>
      <c r="FG310" s="124"/>
      <c r="FH310" s="124"/>
      <c r="FI310" s="124"/>
      <c r="FJ310" s="124"/>
      <c r="FK310" s="124"/>
      <c r="FL310" s="124"/>
      <c r="FM310" s="124"/>
      <c r="FN310" s="124"/>
      <c r="FO310" s="124"/>
      <c r="FP310" s="124"/>
      <c r="FQ310" s="124"/>
      <c r="FR310" s="124"/>
      <c r="FS310" s="124"/>
      <c r="FT310" s="124"/>
      <c r="FU310" s="124"/>
      <c r="FV310" s="124"/>
      <c r="FW310" s="124"/>
      <c r="FX310" s="124"/>
      <c r="FY310" s="124"/>
      <c r="FZ310" s="124"/>
      <c r="GA310" s="124"/>
      <c r="GB310" s="124"/>
      <c r="GC310" s="124"/>
      <c r="GD310" s="124"/>
      <c r="GE310" s="124"/>
      <c r="GF310" s="124"/>
      <c r="GG310" s="124"/>
      <c r="GH310" s="124"/>
      <c r="GI310" s="124"/>
      <c r="GJ310" s="124"/>
      <c r="GK310" s="124"/>
      <c r="GL310" s="124"/>
      <c r="GM310" s="124"/>
      <c r="GN310" s="124"/>
      <c r="GO310" s="124"/>
      <c r="GP310" s="124"/>
      <c r="GQ310" s="124"/>
      <c r="GR310" s="124"/>
      <c r="GS310" s="124"/>
      <c r="GT310" s="124"/>
      <c r="GU310" s="124"/>
      <c r="GV310" s="124"/>
      <c r="GW310" s="124"/>
      <c r="GX310" s="124"/>
      <c r="GY310" s="124"/>
      <c r="GZ310" s="124"/>
      <c r="HA310" s="124"/>
      <c r="HB310" s="124"/>
      <c r="HC310" s="124"/>
      <c r="HD310" s="124"/>
      <c r="HE310" s="124"/>
      <c r="HF310" s="124"/>
      <c r="HG310" s="124"/>
      <c r="HH310" s="124"/>
      <c r="HI310" s="124"/>
      <c r="HJ310" s="124"/>
      <c r="HK310" s="124"/>
      <c r="HL310" s="124"/>
      <c r="HM310" s="124"/>
      <c r="HN310" s="124"/>
      <c r="HO310" s="124"/>
      <c r="HP310" s="124"/>
      <c r="HQ310" s="124"/>
      <c r="HR310" s="124"/>
      <c r="HS310" s="124"/>
      <c r="HT310" s="124"/>
      <c r="HU310" s="124"/>
      <c r="HV310" s="124"/>
      <c r="HW310" s="124"/>
      <c r="HX310" s="124"/>
      <c r="HY310" s="124"/>
      <c r="HZ310" s="124"/>
      <c r="IA310" s="124"/>
      <c r="IB310" s="124"/>
      <c r="IC310" s="124"/>
      <c r="ID310" s="124"/>
      <c r="IE310" s="124"/>
      <c r="IF310" s="124"/>
      <c r="IG310" s="124"/>
      <c r="IH310" s="124"/>
      <c r="II310" s="124"/>
      <c r="IJ310" s="124"/>
      <c r="IK310" s="124"/>
      <c r="IL310" s="124"/>
      <c r="IM310" s="124"/>
      <c r="IN310" s="124"/>
      <c r="IO310" s="124"/>
      <c r="IP310" s="124"/>
    </row>
    <row r="311" spans="1:250" s="196" customFormat="1" ht="15" customHeight="1">
      <c r="A311" s="306">
        <v>1</v>
      </c>
      <c r="B311" s="303" t="s">
        <v>128</v>
      </c>
      <c r="C311" s="306" t="s">
        <v>70</v>
      </c>
      <c r="D311" s="306">
        <v>1</v>
      </c>
      <c r="E311" s="193" t="s">
        <v>69</v>
      </c>
      <c r="F311" s="194"/>
      <c r="G311" s="194"/>
      <c r="H311" s="194">
        <v>0.7</v>
      </c>
      <c r="I311" s="194"/>
      <c r="J311" s="194"/>
      <c r="K311" s="194"/>
      <c r="L311" s="194"/>
      <c r="M311" s="194"/>
      <c r="N311" s="194"/>
      <c r="O311" s="194"/>
      <c r="P311" s="194"/>
      <c r="Q311" s="194"/>
      <c r="R311" s="194"/>
      <c r="S311" s="195" t="s">
        <v>75</v>
      </c>
      <c r="T311" s="259"/>
      <c r="U311" s="259"/>
    </row>
    <row r="312" spans="1:250" s="196" customFormat="1" ht="15" customHeight="1">
      <c r="A312" s="307"/>
      <c r="B312" s="304"/>
      <c r="C312" s="307"/>
      <c r="D312" s="307"/>
      <c r="E312" s="193" t="s">
        <v>68</v>
      </c>
      <c r="F312" s="194"/>
      <c r="G312" s="194"/>
      <c r="H312" s="194"/>
      <c r="I312" s="194"/>
      <c r="J312" s="194"/>
      <c r="K312" s="194"/>
      <c r="L312" s="194"/>
      <c r="M312" s="194"/>
      <c r="N312" s="194"/>
      <c r="O312" s="194"/>
      <c r="P312" s="194"/>
      <c r="Q312" s="194"/>
      <c r="R312" s="194"/>
      <c r="S312" s="197" t="s">
        <v>74</v>
      </c>
      <c r="T312" s="259"/>
      <c r="U312" s="259"/>
    </row>
    <row r="313" spans="1:250" s="196" customFormat="1" ht="15" customHeight="1">
      <c r="A313" s="307"/>
      <c r="B313" s="304"/>
      <c r="C313" s="307"/>
      <c r="D313" s="307"/>
      <c r="E313" s="193" t="s">
        <v>66</v>
      </c>
      <c r="F313" s="194"/>
      <c r="G313" s="194">
        <v>0.7</v>
      </c>
      <c r="H313" s="194"/>
      <c r="I313" s="194"/>
      <c r="J313" s="194"/>
      <c r="K313" s="194"/>
      <c r="L313" s="194"/>
      <c r="M313" s="194"/>
      <c r="N313" s="194"/>
      <c r="O313" s="194"/>
      <c r="P313" s="194"/>
      <c r="Q313" s="194"/>
      <c r="R313" s="194"/>
      <c r="S313" s="197" t="s">
        <v>155</v>
      </c>
      <c r="T313" s="259"/>
      <c r="U313" s="259"/>
    </row>
    <row r="314" spans="1:250" s="196" customFormat="1" ht="15" customHeight="1">
      <c r="A314" s="307"/>
      <c r="B314" s="304"/>
      <c r="C314" s="307"/>
      <c r="D314" s="307"/>
      <c r="E314" s="193" t="s">
        <v>71</v>
      </c>
      <c r="F314" s="194"/>
      <c r="G314" s="194"/>
      <c r="H314" s="194"/>
      <c r="I314" s="194"/>
      <c r="J314" s="194">
        <v>1.4</v>
      </c>
      <c r="K314" s="194"/>
      <c r="L314" s="194"/>
      <c r="M314" s="194"/>
      <c r="N314" s="194"/>
      <c r="O314" s="194"/>
      <c r="P314" s="194"/>
      <c r="Q314" s="194"/>
      <c r="R314" s="194"/>
      <c r="S314" s="197" t="s">
        <v>156</v>
      </c>
      <c r="T314" s="259"/>
      <c r="U314" s="259"/>
    </row>
    <row r="315" spans="1:250" s="196" customFormat="1" ht="15" customHeight="1">
      <c r="A315" s="307"/>
      <c r="B315" s="304"/>
      <c r="C315" s="307"/>
      <c r="D315" s="307"/>
      <c r="E315" s="193" t="s">
        <v>65</v>
      </c>
      <c r="F315" s="194"/>
      <c r="G315" s="194">
        <f>SUM(G311:G314)</f>
        <v>0.7</v>
      </c>
      <c r="H315" s="194">
        <f>SUM(H311:H314)</f>
        <v>0.7</v>
      </c>
      <c r="I315" s="194"/>
      <c r="J315" s="194">
        <f>SUM(J311:J314)</f>
        <v>1.4</v>
      </c>
      <c r="K315" s="194"/>
      <c r="L315" s="194"/>
      <c r="M315" s="194"/>
      <c r="N315" s="194"/>
      <c r="O315" s="194"/>
      <c r="P315" s="194"/>
      <c r="Q315" s="194"/>
      <c r="R315" s="194"/>
      <c r="S315" s="197" t="s">
        <v>157</v>
      </c>
      <c r="T315" s="259"/>
      <c r="U315" s="259"/>
    </row>
    <row r="316" spans="1:250" s="196" customFormat="1" ht="15" customHeight="1">
      <c r="A316" s="308"/>
      <c r="B316" s="305"/>
      <c r="C316" s="308"/>
      <c r="D316" s="308"/>
      <c r="E316" s="198" t="s">
        <v>64</v>
      </c>
      <c r="F316" s="199"/>
      <c r="G316" s="199">
        <f>IF($D311=0,0,(G315*1)+((($D311-1)*G315)*80%))</f>
        <v>0.7</v>
      </c>
      <c r="H316" s="199">
        <f>IF($D311=0,0,(H315*1)+((($D311-1)*H315)*80%))</f>
        <v>0.7</v>
      </c>
      <c r="I316" s="199"/>
      <c r="J316" s="199">
        <f>IF($D311=0,0,(J315*1)+((($D311-1)*J315)*80%))</f>
        <v>1.4</v>
      </c>
      <c r="K316" s="199"/>
      <c r="L316" s="199"/>
      <c r="M316" s="199"/>
      <c r="N316" s="199"/>
      <c r="O316" s="199"/>
      <c r="P316" s="199"/>
      <c r="Q316" s="199"/>
      <c r="R316" s="199"/>
      <c r="S316" s="200" t="s">
        <v>158</v>
      </c>
      <c r="T316" s="259"/>
      <c r="U316" s="259"/>
    </row>
    <row r="317" spans="1:250" s="196" customFormat="1" ht="13.5" customHeight="1">
      <c r="A317" s="285">
        <f>A311+1</f>
        <v>2</v>
      </c>
      <c r="B317" s="288" t="s">
        <v>140</v>
      </c>
      <c r="C317" s="285" t="s">
        <v>70</v>
      </c>
      <c r="D317" s="285">
        <v>1</v>
      </c>
      <c r="E317" s="193" t="s">
        <v>69</v>
      </c>
      <c r="F317" s="194"/>
      <c r="G317" s="194">
        <v>0.46</v>
      </c>
      <c r="H317" s="194">
        <v>0.63</v>
      </c>
      <c r="I317" s="194">
        <v>0.63</v>
      </c>
      <c r="J317" s="194"/>
      <c r="K317" s="194"/>
      <c r="L317" s="194"/>
      <c r="M317" s="194"/>
      <c r="N317" s="194"/>
      <c r="O317" s="194"/>
      <c r="P317" s="194"/>
      <c r="Q317" s="194"/>
      <c r="R317" s="194"/>
      <c r="S317" s="195" t="s">
        <v>75</v>
      </c>
      <c r="T317" s="260"/>
      <c r="U317" s="260"/>
    </row>
    <row r="318" spans="1:250" s="196" customFormat="1" ht="13.5" customHeight="1">
      <c r="A318" s="285"/>
      <c r="B318" s="288"/>
      <c r="C318" s="285"/>
      <c r="D318" s="285"/>
      <c r="E318" s="193" t="s">
        <v>68</v>
      </c>
      <c r="F318" s="194"/>
      <c r="G318" s="194"/>
      <c r="H318" s="194"/>
      <c r="I318" s="194"/>
      <c r="J318" s="194"/>
      <c r="K318" s="194"/>
      <c r="L318" s="194"/>
      <c r="M318" s="194"/>
      <c r="N318" s="194"/>
      <c r="O318" s="194"/>
      <c r="P318" s="194"/>
      <c r="Q318" s="194"/>
      <c r="R318" s="194"/>
      <c r="S318" s="197" t="s">
        <v>74</v>
      </c>
      <c r="T318" s="260"/>
      <c r="U318" s="260"/>
    </row>
    <row r="319" spans="1:250" s="196" customFormat="1" ht="13.5" customHeight="1">
      <c r="A319" s="285"/>
      <c r="B319" s="288"/>
      <c r="C319" s="285"/>
      <c r="D319" s="285"/>
      <c r="E319" s="193" t="s">
        <v>66</v>
      </c>
      <c r="F319" s="194">
        <v>0.4</v>
      </c>
      <c r="G319" s="194">
        <v>0.33</v>
      </c>
      <c r="H319" s="194"/>
      <c r="I319" s="194"/>
      <c r="J319" s="194"/>
      <c r="K319" s="194"/>
      <c r="L319" s="194"/>
      <c r="M319" s="194"/>
      <c r="N319" s="194"/>
      <c r="O319" s="194"/>
      <c r="P319" s="194"/>
      <c r="Q319" s="194"/>
      <c r="R319" s="194"/>
      <c r="S319" s="197" t="s">
        <v>170</v>
      </c>
      <c r="T319" s="260"/>
      <c r="U319" s="260"/>
    </row>
    <row r="320" spans="1:250" s="196" customFormat="1" ht="13.5" customHeight="1">
      <c r="A320" s="286"/>
      <c r="B320" s="288"/>
      <c r="C320" s="285"/>
      <c r="D320" s="285"/>
      <c r="E320" s="193" t="s">
        <v>71</v>
      </c>
      <c r="F320" s="194">
        <v>0.65</v>
      </c>
      <c r="G320" s="194">
        <v>0.52</v>
      </c>
      <c r="H320" s="194"/>
      <c r="I320" s="194"/>
      <c r="J320" s="194"/>
      <c r="K320" s="194"/>
      <c r="L320" s="194"/>
      <c r="M320" s="194"/>
      <c r="N320" s="194"/>
      <c r="O320" s="194"/>
      <c r="P320" s="194"/>
      <c r="Q320" s="194"/>
      <c r="R320" s="194"/>
      <c r="S320" s="197" t="s">
        <v>167</v>
      </c>
      <c r="T320" s="260"/>
      <c r="U320" s="260"/>
    </row>
    <row r="321" spans="1:21" s="196" customFormat="1" ht="13.5" customHeight="1">
      <c r="A321" s="285"/>
      <c r="B321" s="288"/>
      <c r="C321" s="285"/>
      <c r="D321" s="285"/>
      <c r="E321" s="193" t="s">
        <v>65</v>
      </c>
      <c r="F321" s="194">
        <f>SUM(F317:F320)</f>
        <v>1.05</v>
      </c>
      <c r="G321" s="194">
        <f>SUM(G317:G320)</f>
        <v>1.31</v>
      </c>
      <c r="H321" s="194">
        <f>SUM(H317:H320)</f>
        <v>0.63</v>
      </c>
      <c r="I321" s="194">
        <f>SUM(I317:I320)</f>
        <v>0.63</v>
      </c>
      <c r="J321" s="194"/>
      <c r="K321" s="194"/>
      <c r="L321" s="194"/>
      <c r="M321" s="194"/>
      <c r="N321" s="194"/>
      <c r="O321" s="194"/>
      <c r="P321" s="194"/>
      <c r="Q321" s="194"/>
      <c r="R321" s="194"/>
      <c r="S321" s="197" t="s">
        <v>168</v>
      </c>
      <c r="T321" s="260"/>
      <c r="U321" s="260"/>
    </row>
    <row r="322" spans="1:21" s="196" customFormat="1" ht="13.5" customHeight="1">
      <c r="A322" s="285"/>
      <c r="B322" s="288"/>
      <c r="C322" s="285"/>
      <c r="D322" s="285"/>
      <c r="E322" s="198" t="s">
        <v>64</v>
      </c>
      <c r="F322" s="199">
        <f>IF($D317=0,0,(F321*1)+((($D317-1)*F321)*80%))</f>
        <v>1.05</v>
      </c>
      <c r="G322" s="199">
        <f>IF($D317=0,0,(G321*1)+((($D317-1)*G321)*80%))</f>
        <v>1.31</v>
      </c>
      <c r="H322" s="199">
        <f>IF($D317=0,0,(H321*1)+((($D317-1)*H321)*80%))</f>
        <v>0.63</v>
      </c>
      <c r="I322" s="199">
        <f>IF($D317=0,0,(I321*1)+((($D317-1)*I321)*80%))</f>
        <v>0.63</v>
      </c>
      <c r="J322" s="199"/>
      <c r="K322" s="199"/>
      <c r="L322" s="199"/>
      <c r="M322" s="199"/>
      <c r="N322" s="199"/>
      <c r="O322" s="199"/>
      <c r="P322" s="199"/>
      <c r="Q322" s="199"/>
      <c r="R322" s="199"/>
      <c r="S322" s="210"/>
      <c r="T322" s="260"/>
      <c r="U322" s="260"/>
    </row>
    <row r="323" spans="1:21" s="196" customFormat="1" ht="15" customHeight="1">
      <c r="A323" s="285">
        <f>A317+1</f>
        <v>3</v>
      </c>
      <c r="B323" s="287" t="s">
        <v>143</v>
      </c>
      <c r="C323" s="285" t="s">
        <v>70</v>
      </c>
      <c r="D323" s="285">
        <v>1</v>
      </c>
      <c r="E323" s="193" t="s">
        <v>69</v>
      </c>
      <c r="F323" s="194"/>
      <c r="G323" s="194">
        <v>0.56999999999999995</v>
      </c>
      <c r="H323" s="194">
        <v>0.56999999999999995</v>
      </c>
      <c r="I323" s="194"/>
      <c r="J323" s="194"/>
      <c r="K323" s="194"/>
      <c r="L323" s="194"/>
      <c r="M323" s="194"/>
      <c r="N323" s="194"/>
      <c r="O323" s="194"/>
      <c r="P323" s="194"/>
      <c r="Q323" s="194"/>
      <c r="R323" s="194"/>
      <c r="S323" s="195" t="s">
        <v>164</v>
      </c>
      <c r="T323" s="259"/>
      <c r="U323" s="259" t="s">
        <v>172</v>
      </c>
    </row>
    <row r="324" spans="1:21" s="196" customFormat="1" ht="15" customHeight="1">
      <c r="A324" s="285"/>
      <c r="B324" s="288"/>
      <c r="C324" s="285"/>
      <c r="D324" s="285"/>
      <c r="E324" s="193" t="s">
        <v>68</v>
      </c>
      <c r="F324" s="194"/>
      <c r="G324" s="194"/>
      <c r="H324" s="194"/>
      <c r="I324" s="194"/>
      <c r="J324" s="194"/>
      <c r="K324" s="194"/>
      <c r="L324" s="194"/>
      <c r="M324" s="194"/>
      <c r="N324" s="194"/>
      <c r="O324" s="194"/>
      <c r="P324" s="194"/>
      <c r="Q324" s="194"/>
      <c r="R324" s="194"/>
      <c r="S324" s="197" t="s">
        <v>185</v>
      </c>
      <c r="T324" s="259"/>
      <c r="U324" s="259"/>
    </row>
    <row r="325" spans="1:21" s="196" customFormat="1" ht="15" customHeight="1">
      <c r="A325" s="285"/>
      <c r="B325" s="288"/>
      <c r="C325" s="285"/>
      <c r="D325" s="285"/>
      <c r="E325" s="193" t="s">
        <v>66</v>
      </c>
      <c r="F325" s="194"/>
      <c r="G325" s="194"/>
      <c r="H325" s="194"/>
      <c r="I325" s="194"/>
      <c r="J325" s="194"/>
      <c r="K325" s="194"/>
      <c r="L325" s="194"/>
      <c r="M325" s="194"/>
      <c r="N325" s="194"/>
      <c r="O325" s="194"/>
      <c r="P325" s="194"/>
      <c r="Q325" s="194"/>
      <c r="R325" s="194"/>
      <c r="S325" s="197" t="s">
        <v>173</v>
      </c>
      <c r="T325" s="259"/>
      <c r="U325" s="259"/>
    </row>
    <row r="326" spans="1:21" s="196" customFormat="1" ht="15" customHeight="1">
      <c r="A326" s="286"/>
      <c r="B326" s="288"/>
      <c r="C326" s="285"/>
      <c r="D326" s="285"/>
      <c r="E326" s="193" t="s">
        <v>166</v>
      </c>
      <c r="F326" s="194"/>
      <c r="G326" s="194"/>
      <c r="H326" s="194"/>
      <c r="I326" s="194"/>
      <c r="J326" s="194"/>
      <c r="K326" s="194"/>
      <c r="L326" s="194"/>
      <c r="M326" s="194"/>
      <c r="N326" s="194"/>
      <c r="O326" s="194"/>
      <c r="P326" s="194"/>
      <c r="Q326" s="194"/>
      <c r="R326" s="194"/>
      <c r="S326" s="197" t="s">
        <v>167</v>
      </c>
      <c r="T326" s="259"/>
      <c r="U326" s="259"/>
    </row>
    <row r="327" spans="1:21" s="196" customFormat="1" ht="15" customHeight="1">
      <c r="A327" s="285"/>
      <c r="B327" s="288"/>
      <c r="C327" s="285"/>
      <c r="D327" s="285"/>
      <c r="E327" s="193" t="s">
        <v>65</v>
      </c>
      <c r="F327" s="194"/>
      <c r="G327" s="194">
        <f>SUM(G323:G326)</f>
        <v>0.56999999999999995</v>
      </c>
      <c r="H327" s="194">
        <f>SUM(H323:H326)</f>
        <v>0.56999999999999995</v>
      </c>
      <c r="I327" s="194"/>
      <c r="J327" s="194"/>
      <c r="K327" s="194"/>
      <c r="L327" s="194"/>
      <c r="M327" s="194"/>
      <c r="N327" s="194"/>
      <c r="O327" s="194"/>
      <c r="P327" s="194"/>
      <c r="Q327" s="194"/>
      <c r="R327" s="194"/>
      <c r="S327" s="197" t="s">
        <v>168</v>
      </c>
      <c r="T327" s="259"/>
      <c r="U327" s="259"/>
    </row>
    <row r="328" spans="1:21" s="196" customFormat="1" ht="15" customHeight="1">
      <c r="A328" s="285"/>
      <c r="B328" s="288"/>
      <c r="C328" s="285"/>
      <c r="D328" s="285"/>
      <c r="E328" s="198" t="s">
        <v>64</v>
      </c>
      <c r="F328" s="199"/>
      <c r="G328" s="199">
        <f>IF($D323=0,0,(G327*1)+((($D323-1)*G327)*80%))</f>
        <v>0.56999999999999995</v>
      </c>
      <c r="H328" s="199">
        <f>IF($D323=0,0,(H327*1)+((($D323-1)*H327)*80%))</f>
        <v>0.56999999999999995</v>
      </c>
      <c r="I328" s="199"/>
      <c r="J328" s="199"/>
      <c r="K328" s="199"/>
      <c r="L328" s="199"/>
      <c r="M328" s="199"/>
      <c r="N328" s="199"/>
      <c r="O328" s="199"/>
      <c r="P328" s="199"/>
      <c r="Q328" s="199"/>
      <c r="R328" s="199"/>
      <c r="S328" s="200"/>
      <c r="T328" s="259"/>
      <c r="U328" s="259"/>
    </row>
    <row r="329" spans="1:21" s="196" customFormat="1" ht="15" customHeight="1">
      <c r="A329" s="285">
        <f>A323+1</f>
        <v>4</v>
      </c>
      <c r="B329" s="287" t="s">
        <v>222</v>
      </c>
      <c r="C329" s="285" t="s">
        <v>70</v>
      </c>
      <c r="D329" s="285">
        <v>2</v>
      </c>
      <c r="E329" s="193" t="s">
        <v>69</v>
      </c>
      <c r="F329" s="194"/>
      <c r="G329" s="194">
        <v>0.16</v>
      </c>
      <c r="H329" s="194">
        <v>0.15</v>
      </c>
      <c r="I329" s="194"/>
      <c r="J329" s="194"/>
      <c r="K329" s="194"/>
      <c r="L329" s="194"/>
      <c r="M329" s="194"/>
      <c r="N329" s="194"/>
      <c r="O329" s="194"/>
      <c r="P329" s="194"/>
      <c r="Q329" s="194"/>
      <c r="R329" s="194"/>
      <c r="S329" s="195" t="s">
        <v>73</v>
      </c>
      <c r="T329" s="259"/>
      <c r="U329" s="259"/>
    </row>
    <row r="330" spans="1:21" s="196" customFormat="1" ht="15" customHeight="1">
      <c r="A330" s="285"/>
      <c r="B330" s="288"/>
      <c r="C330" s="285"/>
      <c r="D330" s="285"/>
      <c r="E330" s="193" t="s">
        <v>68</v>
      </c>
      <c r="F330" s="194"/>
      <c r="G330" s="194"/>
      <c r="H330" s="194"/>
      <c r="I330" s="194"/>
      <c r="J330" s="194"/>
      <c r="K330" s="194"/>
      <c r="L330" s="194"/>
      <c r="M330" s="194"/>
      <c r="N330" s="194"/>
      <c r="O330" s="194"/>
      <c r="P330" s="194"/>
      <c r="Q330" s="194"/>
      <c r="R330" s="194"/>
      <c r="S330" s="197" t="s">
        <v>72</v>
      </c>
      <c r="T330" s="259"/>
      <c r="U330" s="259"/>
    </row>
    <row r="331" spans="1:21" s="196" customFormat="1" ht="15" customHeight="1">
      <c r="A331" s="285"/>
      <c r="B331" s="288"/>
      <c r="C331" s="285"/>
      <c r="D331" s="285"/>
      <c r="E331" s="193" t="s">
        <v>66</v>
      </c>
      <c r="F331" s="194"/>
      <c r="G331" s="194"/>
      <c r="H331" s="194"/>
      <c r="I331" s="194"/>
      <c r="J331" s="194"/>
      <c r="K331" s="194"/>
      <c r="L331" s="194"/>
      <c r="M331" s="194"/>
      <c r="N331" s="194"/>
      <c r="O331" s="194"/>
      <c r="P331" s="194"/>
      <c r="Q331" s="194"/>
      <c r="R331" s="194"/>
      <c r="S331" s="197" t="s">
        <v>189</v>
      </c>
      <c r="T331" s="259"/>
      <c r="U331" s="259"/>
    </row>
    <row r="332" spans="1:21" s="196" customFormat="1" ht="15" customHeight="1">
      <c r="A332" s="286"/>
      <c r="B332" s="288"/>
      <c r="C332" s="285"/>
      <c r="D332" s="285"/>
      <c r="E332" s="193" t="s">
        <v>71</v>
      </c>
      <c r="F332" s="194"/>
      <c r="G332" s="194"/>
      <c r="H332" s="194"/>
      <c r="I332" s="194"/>
      <c r="J332" s="194"/>
      <c r="K332" s="194"/>
      <c r="L332" s="194"/>
      <c r="M332" s="194"/>
      <c r="N332" s="194"/>
      <c r="O332" s="194"/>
      <c r="P332" s="194"/>
      <c r="Q332" s="194"/>
      <c r="R332" s="194"/>
      <c r="S332" s="197" t="s">
        <v>167</v>
      </c>
      <c r="T332" s="259"/>
      <c r="U332" s="259"/>
    </row>
    <row r="333" spans="1:21" s="196" customFormat="1" ht="15" customHeight="1">
      <c r="A333" s="285"/>
      <c r="B333" s="288"/>
      <c r="C333" s="285"/>
      <c r="D333" s="285"/>
      <c r="E333" s="193" t="s">
        <v>65</v>
      </c>
      <c r="F333" s="194"/>
      <c r="G333" s="194">
        <f>SUM(G329:G332)</f>
        <v>0.16</v>
      </c>
      <c r="H333" s="194">
        <f>SUM(H329:H332)</f>
        <v>0.15</v>
      </c>
      <c r="I333" s="194"/>
      <c r="J333" s="194"/>
      <c r="K333" s="194"/>
      <c r="L333" s="194"/>
      <c r="M333" s="194"/>
      <c r="N333" s="194"/>
      <c r="O333" s="194"/>
      <c r="P333" s="194"/>
      <c r="Q333" s="194"/>
      <c r="R333" s="194"/>
      <c r="S333" s="197" t="s">
        <v>168</v>
      </c>
      <c r="T333" s="259"/>
      <c r="U333" s="259"/>
    </row>
    <row r="334" spans="1:21" s="196" customFormat="1" ht="15" customHeight="1">
      <c r="A334" s="285"/>
      <c r="B334" s="288"/>
      <c r="C334" s="285"/>
      <c r="D334" s="285"/>
      <c r="E334" s="198" t="s">
        <v>64</v>
      </c>
      <c r="F334" s="199"/>
      <c r="G334" s="199">
        <f>IF($D329=0,0,(G333*1)+((($D329-1)*G333)*80%))</f>
        <v>0.28800000000000003</v>
      </c>
      <c r="H334" s="199">
        <f>IF($D329=0,0,(H333*1)+((($D329-1)*H333)*80%))</f>
        <v>0.27</v>
      </c>
      <c r="I334" s="199"/>
      <c r="J334" s="199"/>
      <c r="K334" s="199"/>
      <c r="L334" s="199"/>
      <c r="M334" s="199"/>
      <c r="N334" s="199"/>
      <c r="O334" s="199"/>
      <c r="P334" s="199"/>
      <c r="Q334" s="199"/>
      <c r="R334" s="199"/>
      <c r="S334" s="200"/>
      <c r="T334" s="259"/>
      <c r="U334" s="259"/>
    </row>
    <row r="335" spans="1:21" s="196" customFormat="1" ht="15" customHeight="1">
      <c r="A335" s="285">
        <f t="shared" ref="A335" si="50">A329+1</f>
        <v>5</v>
      </c>
      <c r="B335" s="287" t="s">
        <v>223</v>
      </c>
      <c r="C335" s="285" t="s">
        <v>70</v>
      </c>
      <c r="D335" s="285">
        <v>4</v>
      </c>
      <c r="E335" s="193" t="s">
        <v>69</v>
      </c>
      <c r="F335" s="194"/>
      <c r="G335" s="194">
        <v>0.23</v>
      </c>
      <c r="H335" s="194">
        <v>0.23</v>
      </c>
      <c r="I335" s="194"/>
      <c r="J335" s="194"/>
      <c r="K335" s="194"/>
      <c r="L335" s="194"/>
      <c r="M335" s="194"/>
      <c r="N335" s="194"/>
      <c r="O335" s="194"/>
      <c r="P335" s="194"/>
      <c r="Q335" s="194"/>
      <c r="R335" s="194"/>
      <c r="S335" s="195" t="s">
        <v>73</v>
      </c>
      <c r="T335" s="259"/>
      <c r="U335" s="259"/>
    </row>
    <row r="336" spans="1:21" s="196" customFormat="1" ht="15" customHeight="1">
      <c r="A336" s="285"/>
      <c r="B336" s="288"/>
      <c r="C336" s="285"/>
      <c r="D336" s="285"/>
      <c r="E336" s="193" t="s">
        <v>68</v>
      </c>
      <c r="F336" s="194"/>
      <c r="G336" s="194"/>
      <c r="H336" s="194"/>
      <c r="I336" s="194"/>
      <c r="J336" s="194"/>
      <c r="K336" s="194"/>
      <c r="L336" s="194"/>
      <c r="M336" s="194"/>
      <c r="N336" s="194"/>
      <c r="O336" s="194"/>
      <c r="P336" s="194"/>
      <c r="Q336" s="194"/>
      <c r="R336" s="194"/>
      <c r="S336" s="197" t="s">
        <v>72</v>
      </c>
      <c r="T336" s="259"/>
      <c r="U336" s="259"/>
    </row>
    <row r="337" spans="1:21" s="196" customFormat="1" ht="15" customHeight="1">
      <c r="A337" s="285"/>
      <c r="B337" s="288"/>
      <c r="C337" s="285"/>
      <c r="D337" s="285"/>
      <c r="E337" s="193" t="s">
        <v>66</v>
      </c>
      <c r="F337" s="194"/>
      <c r="G337" s="194"/>
      <c r="H337" s="194"/>
      <c r="I337" s="194"/>
      <c r="J337" s="194"/>
      <c r="K337" s="194"/>
      <c r="L337" s="194"/>
      <c r="M337" s="194"/>
      <c r="N337" s="194"/>
      <c r="O337" s="194"/>
      <c r="P337" s="194"/>
      <c r="Q337" s="194"/>
      <c r="R337" s="194"/>
      <c r="S337" s="197" t="s">
        <v>188</v>
      </c>
      <c r="T337" s="259"/>
      <c r="U337" s="259"/>
    </row>
    <row r="338" spans="1:21" s="196" customFormat="1" ht="15" customHeight="1">
      <c r="A338" s="286"/>
      <c r="B338" s="288"/>
      <c r="C338" s="285"/>
      <c r="D338" s="285"/>
      <c r="E338" s="193" t="s">
        <v>71</v>
      </c>
      <c r="F338" s="194"/>
      <c r="G338" s="194"/>
      <c r="H338" s="194"/>
      <c r="I338" s="194"/>
      <c r="J338" s="194"/>
      <c r="K338" s="194"/>
      <c r="L338" s="194"/>
      <c r="M338" s="194"/>
      <c r="N338" s="194"/>
      <c r="O338" s="194"/>
      <c r="P338" s="194"/>
      <c r="Q338" s="194"/>
      <c r="R338" s="194"/>
      <c r="S338" s="197" t="s">
        <v>167</v>
      </c>
      <c r="T338" s="259"/>
      <c r="U338" s="259"/>
    </row>
    <row r="339" spans="1:21" s="196" customFormat="1" ht="15" customHeight="1">
      <c r="A339" s="285"/>
      <c r="B339" s="288"/>
      <c r="C339" s="285"/>
      <c r="D339" s="285"/>
      <c r="E339" s="193" t="s">
        <v>65</v>
      </c>
      <c r="F339" s="194"/>
      <c r="G339" s="194">
        <f>SUM(G335:G338)</f>
        <v>0.23</v>
      </c>
      <c r="H339" s="194">
        <f>SUM(H335:H338)</f>
        <v>0.23</v>
      </c>
      <c r="I339" s="194"/>
      <c r="J339" s="194"/>
      <c r="K339" s="194"/>
      <c r="L339" s="194"/>
      <c r="M339" s="194"/>
      <c r="N339" s="194"/>
      <c r="O339" s="194"/>
      <c r="P339" s="194"/>
      <c r="Q339" s="194"/>
      <c r="R339" s="194"/>
      <c r="S339" s="197" t="s">
        <v>168</v>
      </c>
      <c r="T339" s="259"/>
      <c r="U339" s="259"/>
    </row>
    <row r="340" spans="1:21" s="196" customFormat="1" ht="15" customHeight="1">
      <c r="A340" s="285"/>
      <c r="B340" s="288"/>
      <c r="C340" s="285"/>
      <c r="D340" s="285"/>
      <c r="E340" s="198" t="s">
        <v>64</v>
      </c>
      <c r="F340" s="199"/>
      <c r="G340" s="199">
        <f>IF($D335=0,0,(G339*1)+((($D335-1)*G339)*80%))</f>
        <v>0.78200000000000003</v>
      </c>
      <c r="H340" s="199">
        <f>IF($D335=0,0,(H339*1)+((($D335-1)*H339)*80%))</f>
        <v>0.78200000000000003</v>
      </c>
      <c r="I340" s="199"/>
      <c r="J340" s="199"/>
      <c r="K340" s="199"/>
      <c r="L340" s="199"/>
      <c r="M340" s="199"/>
      <c r="N340" s="199"/>
      <c r="O340" s="199"/>
      <c r="P340" s="199"/>
      <c r="Q340" s="199"/>
      <c r="R340" s="199"/>
      <c r="S340" s="200"/>
      <c r="T340" s="259"/>
      <c r="U340" s="259"/>
    </row>
    <row r="341" spans="1:21" s="196" customFormat="1" ht="15" customHeight="1">
      <c r="A341" s="285">
        <f t="shared" ref="A341" si="51">A335+1</f>
        <v>6</v>
      </c>
      <c r="B341" s="287" t="s">
        <v>235</v>
      </c>
      <c r="C341" s="285" t="s">
        <v>70</v>
      </c>
      <c r="D341" s="285">
        <v>3</v>
      </c>
      <c r="E341" s="193" t="s">
        <v>69</v>
      </c>
      <c r="F341" s="194"/>
      <c r="G341" s="194"/>
      <c r="H341" s="194">
        <v>0.63</v>
      </c>
      <c r="I341" s="194"/>
      <c r="J341" s="194"/>
      <c r="K341" s="194"/>
      <c r="L341" s="194"/>
      <c r="M341" s="194"/>
      <c r="N341" s="194"/>
      <c r="O341" s="194"/>
      <c r="P341" s="194"/>
      <c r="Q341" s="194"/>
      <c r="R341" s="194"/>
      <c r="S341" s="195" t="s">
        <v>73</v>
      </c>
      <c r="T341" s="259"/>
      <c r="U341" s="259"/>
    </row>
    <row r="342" spans="1:21" s="196" customFormat="1" ht="15" customHeight="1">
      <c r="A342" s="285"/>
      <c r="B342" s="288"/>
      <c r="C342" s="285"/>
      <c r="D342" s="285"/>
      <c r="E342" s="193" t="s">
        <v>68</v>
      </c>
      <c r="F342" s="194"/>
      <c r="G342" s="194"/>
      <c r="H342" s="194"/>
      <c r="I342" s="194"/>
      <c r="J342" s="194"/>
      <c r="K342" s="194"/>
      <c r="L342" s="194"/>
      <c r="M342" s="194"/>
      <c r="N342" s="194"/>
      <c r="O342" s="194"/>
      <c r="P342" s="194"/>
      <c r="Q342" s="194"/>
      <c r="R342" s="194"/>
      <c r="S342" s="197" t="s">
        <v>72</v>
      </c>
      <c r="T342" s="259"/>
      <c r="U342" s="259"/>
    </row>
    <row r="343" spans="1:21" s="196" customFormat="1" ht="15" customHeight="1">
      <c r="A343" s="285"/>
      <c r="B343" s="288"/>
      <c r="C343" s="285"/>
      <c r="D343" s="285"/>
      <c r="E343" s="193" t="s">
        <v>66</v>
      </c>
      <c r="F343" s="194"/>
      <c r="G343" s="194"/>
      <c r="H343" s="194"/>
      <c r="I343" s="194"/>
      <c r="J343" s="194"/>
      <c r="K343" s="194"/>
      <c r="L343" s="194"/>
      <c r="M343" s="194"/>
      <c r="N343" s="194"/>
      <c r="O343" s="194"/>
      <c r="P343" s="194"/>
      <c r="Q343" s="194"/>
      <c r="R343" s="194"/>
      <c r="S343" s="197" t="s">
        <v>197</v>
      </c>
      <c r="T343" s="259"/>
      <c r="U343" s="259"/>
    </row>
    <row r="344" spans="1:21" s="196" customFormat="1" ht="15" customHeight="1">
      <c r="A344" s="286"/>
      <c r="B344" s="288"/>
      <c r="C344" s="285"/>
      <c r="D344" s="285"/>
      <c r="E344" s="193" t="s">
        <v>71</v>
      </c>
      <c r="F344" s="194"/>
      <c r="G344" s="194"/>
      <c r="H344" s="194"/>
      <c r="I344" s="194"/>
      <c r="J344" s="194"/>
      <c r="K344" s="194"/>
      <c r="L344" s="194"/>
      <c r="M344" s="194"/>
      <c r="N344" s="194"/>
      <c r="O344" s="194"/>
      <c r="P344" s="194"/>
      <c r="Q344" s="194"/>
      <c r="R344" s="194"/>
      <c r="S344" s="197" t="s">
        <v>167</v>
      </c>
      <c r="T344" s="259"/>
      <c r="U344" s="259"/>
    </row>
    <row r="345" spans="1:21" s="196" customFormat="1" ht="15" customHeight="1">
      <c r="A345" s="285"/>
      <c r="B345" s="288"/>
      <c r="C345" s="285"/>
      <c r="D345" s="285"/>
      <c r="E345" s="193" t="s">
        <v>65</v>
      </c>
      <c r="F345" s="194"/>
      <c r="G345" s="194"/>
      <c r="H345" s="194">
        <f>SUM(H341:H344)</f>
        <v>0.63</v>
      </c>
      <c r="I345" s="194"/>
      <c r="J345" s="194"/>
      <c r="K345" s="194"/>
      <c r="L345" s="194"/>
      <c r="M345" s="194"/>
      <c r="N345" s="194"/>
      <c r="O345" s="194"/>
      <c r="P345" s="194"/>
      <c r="Q345" s="194"/>
      <c r="R345" s="194"/>
      <c r="S345" s="197" t="s">
        <v>168</v>
      </c>
      <c r="T345" s="259"/>
      <c r="U345" s="259"/>
    </row>
    <row r="346" spans="1:21" s="196" customFormat="1" ht="15" customHeight="1">
      <c r="A346" s="285"/>
      <c r="B346" s="288"/>
      <c r="C346" s="285"/>
      <c r="D346" s="285"/>
      <c r="E346" s="198" t="s">
        <v>64</v>
      </c>
      <c r="F346" s="199"/>
      <c r="G346" s="199"/>
      <c r="H346" s="199">
        <f>IF($D341=0,0,(H345*1)+((($D341-1)*H345)*80%))</f>
        <v>1.6379999999999999</v>
      </c>
      <c r="I346" s="199"/>
      <c r="J346" s="199"/>
      <c r="K346" s="199"/>
      <c r="L346" s="199"/>
      <c r="M346" s="199"/>
      <c r="N346" s="199"/>
      <c r="O346" s="199"/>
      <c r="P346" s="199"/>
      <c r="Q346" s="199"/>
      <c r="R346" s="199"/>
      <c r="S346" s="200"/>
      <c r="T346" s="259"/>
      <c r="U346" s="259"/>
    </row>
    <row r="347" spans="1:21" s="196" customFormat="1" ht="13.5" customHeight="1">
      <c r="A347" s="285">
        <f t="shared" ref="A347" si="52">A341+1</f>
        <v>7</v>
      </c>
      <c r="B347" s="288" t="s">
        <v>178</v>
      </c>
      <c r="C347" s="285" t="s">
        <v>70</v>
      </c>
      <c r="D347" s="285">
        <v>1</v>
      </c>
      <c r="E347" s="193" t="s">
        <v>69</v>
      </c>
      <c r="F347" s="194"/>
      <c r="G347" s="194">
        <v>0.2</v>
      </c>
      <c r="H347" s="194">
        <v>0.2</v>
      </c>
      <c r="I347" s="194"/>
      <c r="J347" s="194"/>
      <c r="K347" s="194"/>
      <c r="L347" s="194"/>
      <c r="M347" s="194"/>
      <c r="N347" s="194"/>
      <c r="O347" s="194"/>
      <c r="P347" s="194"/>
      <c r="Q347" s="209"/>
      <c r="R347" s="209"/>
      <c r="S347" s="195" t="s">
        <v>164</v>
      </c>
      <c r="T347" s="260"/>
      <c r="U347" s="260"/>
    </row>
    <row r="348" spans="1:21" s="196" customFormat="1" ht="13.5" customHeight="1">
      <c r="A348" s="285"/>
      <c r="B348" s="288"/>
      <c r="C348" s="285"/>
      <c r="D348" s="285"/>
      <c r="E348" s="193" t="s">
        <v>68</v>
      </c>
      <c r="F348" s="194"/>
      <c r="G348" s="194"/>
      <c r="H348" s="194"/>
      <c r="I348" s="194"/>
      <c r="J348" s="194"/>
      <c r="K348" s="194"/>
      <c r="L348" s="194"/>
      <c r="M348" s="194"/>
      <c r="N348" s="194"/>
      <c r="O348" s="194"/>
      <c r="P348" s="194"/>
      <c r="Q348" s="209"/>
      <c r="R348" s="209"/>
      <c r="S348" s="197" t="s">
        <v>341</v>
      </c>
      <c r="T348" s="260"/>
      <c r="U348" s="260"/>
    </row>
    <row r="349" spans="1:21" s="196" customFormat="1" ht="13.5" customHeight="1">
      <c r="A349" s="285"/>
      <c r="B349" s="288"/>
      <c r="C349" s="285"/>
      <c r="D349" s="285"/>
      <c r="E349" s="193" t="s">
        <v>66</v>
      </c>
      <c r="F349" s="194"/>
      <c r="G349" s="194"/>
      <c r="H349" s="194"/>
      <c r="I349" s="194"/>
      <c r="J349" s="194"/>
      <c r="K349" s="194"/>
      <c r="L349" s="194"/>
      <c r="M349" s="194"/>
      <c r="N349" s="194"/>
      <c r="O349" s="194"/>
      <c r="P349" s="194"/>
      <c r="Q349" s="209"/>
      <c r="R349" s="209"/>
      <c r="S349" s="197" t="s">
        <v>179</v>
      </c>
      <c r="T349" s="260"/>
      <c r="U349" s="260"/>
    </row>
    <row r="350" spans="1:21" s="196" customFormat="1" ht="13.5" customHeight="1">
      <c r="A350" s="286"/>
      <c r="B350" s="288"/>
      <c r="C350" s="285"/>
      <c r="D350" s="285"/>
      <c r="E350" s="193" t="s">
        <v>71</v>
      </c>
      <c r="F350" s="194"/>
      <c r="G350" s="194"/>
      <c r="H350" s="194"/>
      <c r="I350" s="194"/>
      <c r="J350" s="194"/>
      <c r="K350" s="194"/>
      <c r="L350" s="194"/>
      <c r="M350" s="194"/>
      <c r="N350" s="194"/>
      <c r="O350" s="194"/>
      <c r="P350" s="194"/>
      <c r="Q350" s="209"/>
      <c r="R350" s="209"/>
      <c r="S350" s="197" t="s">
        <v>167</v>
      </c>
      <c r="T350" s="260"/>
      <c r="U350" s="260"/>
    </row>
    <row r="351" spans="1:21" s="196" customFormat="1" ht="13.5" customHeight="1">
      <c r="A351" s="285"/>
      <c r="B351" s="288"/>
      <c r="C351" s="285"/>
      <c r="D351" s="285"/>
      <c r="E351" s="193" t="s">
        <v>65</v>
      </c>
      <c r="F351" s="194"/>
      <c r="G351" s="194">
        <f>SUM(G347:G350)</f>
        <v>0.2</v>
      </c>
      <c r="H351" s="194">
        <f>SUM(H347:H350)</f>
        <v>0.2</v>
      </c>
      <c r="I351" s="194"/>
      <c r="J351" s="194"/>
      <c r="K351" s="194"/>
      <c r="L351" s="194"/>
      <c r="M351" s="194"/>
      <c r="N351" s="194"/>
      <c r="O351" s="194"/>
      <c r="P351" s="194"/>
      <c r="Q351" s="194"/>
      <c r="R351" s="194"/>
      <c r="S351" s="197" t="s">
        <v>168</v>
      </c>
      <c r="T351" s="260"/>
      <c r="U351" s="260"/>
    </row>
    <row r="352" spans="1:21" s="196" customFormat="1" ht="13.5" customHeight="1">
      <c r="A352" s="285"/>
      <c r="B352" s="288"/>
      <c r="C352" s="285"/>
      <c r="D352" s="285"/>
      <c r="E352" s="198" t="s">
        <v>64</v>
      </c>
      <c r="F352" s="199"/>
      <c r="G352" s="199">
        <f>IF($D347=0,0,(G351*1)+((($D347-1)*G351)*80%))</f>
        <v>0.2</v>
      </c>
      <c r="H352" s="199">
        <f>IF($D347=0,0,(H351*1)+((($D347-1)*H351)*80%))</f>
        <v>0.2</v>
      </c>
      <c r="I352" s="199"/>
      <c r="J352" s="199"/>
      <c r="K352" s="199"/>
      <c r="L352" s="199"/>
      <c r="M352" s="199"/>
      <c r="N352" s="199"/>
      <c r="O352" s="199"/>
      <c r="P352" s="199"/>
      <c r="Q352" s="199"/>
      <c r="R352" s="199"/>
      <c r="S352" s="210"/>
      <c r="T352" s="260"/>
      <c r="U352" s="260"/>
    </row>
    <row r="353" spans="1:21" s="196" customFormat="1" ht="15" customHeight="1">
      <c r="A353" s="285">
        <f t="shared" ref="A353" si="53">A347+1</f>
        <v>8</v>
      </c>
      <c r="B353" s="287" t="s">
        <v>302</v>
      </c>
      <c r="C353" s="285" t="s">
        <v>70</v>
      </c>
      <c r="D353" s="285">
        <v>1</v>
      </c>
      <c r="E353" s="193" t="s">
        <v>69</v>
      </c>
      <c r="F353" s="194"/>
      <c r="G353" s="194">
        <v>0.4</v>
      </c>
      <c r="H353" s="194">
        <v>0.4</v>
      </c>
      <c r="I353" s="194">
        <v>0.21</v>
      </c>
      <c r="J353" s="194"/>
      <c r="K353" s="194"/>
      <c r="L353" s="194"/>
      <c r="M353" s="194"/>
      <c r="N353" s="194"/>
      <c r="O353" s="194"/>
      <c r="P353" s="194"/>
      <c r="Q353" s="194"/>
      <c r="R353" s="194"/>
      <c r="S353" s="195" t="s">
        <v>75</v>
      </c>
      <c r="T353" s="259"/>
      <c r="U353" s="259"/>
    </row>
    <row r="354" spans="1:21" s="196" customFormat="1" ht="15" customHeight="1">
      <c r="A354" s="285"/>
      <c r="B354" s="288"/>
      <c r="C354" s="285"/>
      <c r="D354" s="285"/>
      <c r="E354" s="193" t="s">
        <v>68</v>
      </c>
      <c r="F354" s="194"/>
      <c r="G354" s="194"/>
      <c r="H354" s="194"/>
      <c r="I354" s="194"/>
      <c r="J354" s="194"/>
      <c r="K354" s="194"/>
      <c r="L354" s="194"/>
      <c r="M354" s="194"/>
      <c r="N354" s="194"/>
      <c r="O354" s="194"/>
      <c r="P354" s="194"/>
      <c r="Q354" s="194"/>
      <c r="R354" s="194"/>
      <c r="S354" s="197" t="s">
        <v>74</v>
      </c>
      <c r="T354" s="259"/>
      <c r="U354" s="259"/>
    </row>
    <row r="355" spans="1:21" s="196" customFormat="1" ht="15" customHeight="1">
      <c r="A355" s="285"/>
      <c r="B355" s="288"/>
      <c r="C355" s="285"/>
      <c r="D355" s="285"/>
      <c r="E355" s="193" t="s">
        <v>66</v>
      </c>
      <c r="F355" s="194"/>
      <c r="G355" s="194"/>
      <c r="H355" s="194"/>
      <c r="I355" s="194"/>
      <c r="J355" s="194"/>
      <c r="K355" s="194"/>
      <c r="L355" s="194"/>
      <c r="M355" s="194"/>
      <c r="N355" s="194"/>
      <c r="O355" s="194"/>
      <c r="P355" s="194"/>
      <c r="Q355" s="194"/>
      <c r="R355" s="194"/>
      <c r="S355" s="197" t="s">
        <v>329</v>
      </c>
      <c r="T355" s="259"/>
      <c r="U355" s="259"/>
    </row>
    <row r="356" spans="1:21" s="196" customFormat="1" ht="15" customHeight="1">
      <c r="A356" s="286"/>
      <c r="B356" s="288"/>
      <c r="C356" s="285"/>
      <c r="D356" s="285"/>
      <c r="E356" s="193" t="s">
        <v>166</v>
      </c>
      <c r="F356" s="194">
        <v>0.27</v>
      </c>
      <c r="G356" s="194">
        <v>0.27</v>
      </c>
      <c r="H356" s="194"/>
      <c r="I356" s="194"/>
      <c r="J356" s="194"/>
      <c r="K356" s="194"/>
      <c r="L356" s="194"/>
      <c r="M356" s="194"/>
      <c r="N356" s="194"/>
      <c r="O356" s="194"/>
      <c r="P356" s="194"/>
      <c r="Q356" s="194"/>
      <c r="R356" s="194"/>
      <c r="S356" s="197" t="s">
        <v>330</v>
      </c>
      <c r="T356" s="259"/>
      <c r="U356" s="259"/>
    </row>
    <row r="357" spans="1:21" s="196" customFormat="1" ht="15" customHeight="1">
      <c r="A357" s="285"/>
      <c r="B357" s="288"/>
      <c r="C357" s="285"/>
      <c r="D357" s="285"/>
      <c r="E357" s="193" t="s">
        <v>65</v>
      </c>
      <c r="F357" s="194">
        <f>SUM(F353:F356)</f>
        <v>0.27</v>
      </c>
      <c r="G357" s="194">
        <f>SUM(G353:G356)</f>
        <v>0.67</v>
      </c>
      <c r="H357" s="194">
        <f>SUM(H353:H356)</f>
        <v>0.4</v>
      </c>
      <c r="I357" s="194">
        <f>SUM(I353:I356)</f>
        <v>0.21</v>
      </c>
      <c r="J357" s="194"/>
      <c r="K357" s="194"/>
      <c r="L357" s="194"/>
      <c r="M357" s="194"/>
      <c r="N357" s="194"/>
      <c r="O357" s="194"/>
      <c r="P357" s="194"/>
      <c r="Q357" s="194"/>
      <c r="R357" s="194"/>
      <c r="S357" s="197" t="s">
        <v>167</v>
      </c>
      <c r="T357" s="259"/>
      <c r="U357" s="259"/>
    </row>
    <row r="358" spans="1:21" s="196" customFormat="1" ht="15" customHeight="1">
      <c r="A358" s="285"/>
      <c r="B358" s="288"/>
      <c r="C358" s="285"/>
      <c r="D358" s="285"/>
      <c r="E358" s="198" t="s">
        <v>64</v>
      </c>
      <c r="F358" s="199">
        <f>IF($D353=0,0,(F357*1)+((($D353-1)*F357)*80%))</f>
        <v>0.27</v>
      </c>
      <c r="G358" s="199">
        <f>IF($D353=0,0,(G357*1)+((($D353-1)*G357)*80%))</f>
        <v>0.67</v>
      </c>
      <c r="H358" s="199">
        <f>IF($D353=0,0,(H357*1)+((($D353-1)*H357)*80%))</f>
        <v>0.4</v>
      </c>
      <c r="I358" s="199">
        <f>IF($D353=0,0,(I357*1)+((($D353-1)*I357)*80%))</f>
        <v>0.21</v>
      </c>
      <c r="J358" s="199"/>
      <c r="K358" s="199"/>
      <c r="L358" s="199"/>
      <c r="M358" s="199"/>
      <c r="N358" s="199"/>
      <c r="O358" s="199"/>
      <c r="P358" s="199"/>
      <c r="Q358" s="199"/>
      <c r="R358" s="199"/>
      <c r="S358" s="200" t="s">
        <v>183</v>
      </c>
      <c r="T358" s="259"/>
      <c r="U358" s="259"/>
    </row>
    <row r="359" spans="1:21" s="196" customFormat="1" ht="15" customHeight="1">
      <c r="A359" s="285">
        <f t="shared" ref="A359" si="54">A353+1</f>
        <v>9</v>
      </c>
      <c r="B359" s="287" t="s">
        <v>225</v>
      </c>
      <c r="C359" s="285" t="s">
        <v>70</v>
      </c>
      <c r="D359" s="285">
        <v>1</v>
      </c>
      <c r="E359" s="193" t="s">
        <v>69</v>
      </c>
      <c r="F359" s="194"/>
      <c r="G359" s="194">
        <v>3.64</v>
      </c>
      <c r="H359" s="194">
        <v>1.82</v>
      </c>
      <c r="I359" s="194"/>
      <c r="J359" s="194"/>
      <c r="K359" s="194"/>
      <c r="L359" s="194"/>
      <c r="M359" s="194"/>
      <c r="N359" s="194"/>
      <c r="O359" s="194"/>
      <c r="P359" s="194"/>
      <c r="Q359" s="194"/>
      <c r="R359" s="194"/>
      <c r="S359" s="195" t="s">
        <v>79</v>
      </c>
      <c r="T359" s="259"/>
      <c r="U359" s="259"/>
    </row>
    <row r="360" spans="1:21" s="196" customFormat="1" ht="15" customHeight="1">
      <c r="A360" s="285"/>
      <c r="B360" s="288"/>
      <c r="C360" s="285"/>
      <c r="D360" s="285"/>
      <c r="E360" s="193" t="s">
        <v>68</v>
      </c>
      <c r="F360" s="194"/>
      <c r="G360" s="194"/>
      <c r="H360" s="194"/>
      <c r="I360" s="194"/>
      <c r="J360" s="194"/>
      <c r="K360" s="194"/>
      <c r="L360" s="194"/>
      <c r="M360" s="194"/>
      <c r="N360" s="194"/>
      <c r="O360" s="194"/>
      <c r="P360" s="194"/>
      <c r="Q360" s="194"/>
      <c r="R360" s="194"/>
      <c r="S360" s="197" t="s">
        <v>78</v>
      </c>
      <c r="T360" s="259"/>
      <c r="U360" s="259"/>
    </row>
    <row r="361" spans="1:21" s="196" customFormat="1" ht="15" customHeight="1">
      <c r="A361" s="285"/>
      <c r="B361" s="288"/>
      <c r="C361" s="285"/>
      <c r="D361" s="285"/>
      <c r="E361" s="193" t="s">
        <v>66</v>
      </c>
      <c r="F361" s="194"/>
      <c r="G361" s="194"/>
      <c r="H361" s="194"/>
      <c r="I361" s="194"/>
      <c r="J361" s="194"/>
      <c r="K361" s="194"/>
      <c r="L361" s="194"/>
      <c r="M361" s="194"/>
      <c r="N361" s="194"/>
      <c r="O361" s="194"/>
      <c r="P361" s="194"/>
      <c r="Q361" s="194"/>
      <c r="R361" s="194"/>
      <c r="S361" s="197" t="s">
        <v>190</v>
      </c>
      <c r="T361" s="259"/>
      <c r="U361" s="259"/>
    </row>
    <row r="362" spans="1:21" s="196" customFormat="1" ht="15" customHeight="1">
      <c r="A362" s="286"/>
      <c r="B362" s="288"/>
      <c r="C362" s="285"/>
      <c r="D362" s="285"/>
      <c r="E362" s="193" t="s">
        <v>71</v>
      </c>
      <c r="F362" s="194"/>
      <c r="G362" s="194"/>
      <c r="H362" s="194"/>
      <c r="I362" s="194"/>
      <c r="J362" s="194"/>
      <c r="K362" s="194"/>
      <c r="L362" s="194"/>
      <c r="M362" s="194"/>
      <c r="N362" s="194"/>
      <c r="O362" s="194"/>
      <c r="P362" s="194"/>
      <c r="Q362" s="194"/>
      <c r="R362" s="194"/>
      <c r="S362" s="197" t="s">
        <v>167</v>
      </c>
      <c r="T362" s="259"/>
      <c r="U362" s="259"/>
    </row>
    <row r="363" spans="1:21" s="196" customFormat="1" ht="15" customHeight="1">
      <c r="A363" s="285"/>
      <c r="B363" s="288"/>
      <c r="C363" s="285"/>
      <c r="D363" s="285"/>
      <c r="E363" s="193" t="s">
        <v>65</v>
      </c>
      <c r="F363" s="194"/>
      <c r="G363" s="194">
        <f>SUM(G359:G362)</f>
        <v>3.64</v>
      </c>
      <c r="H363" s="194">
        <f>SUM(H359:H362)</f>
        <v>1.82</v>
      </c>
      <c r="I363" s="194"/>
      <c r="J363" s="194"/>
      <c r="K363" s="194"/>
      <c r="L363" s="194"/>
      <c r="M363" s="194"/>
      <c r="N363" s="194"/>
      <c r="O363" s="194"/>
      <c r="P363" s="194"/>
      <c r="Q363" s="194"/>
      <c r="R363" s="194"/>
      <c r="S363" s="197" t="s">
        <v>168</v>
      </c>
      <c r="T363" s="259"/>
      <c r="U363" s="259"/>
    </row>
    <row r="364" spans="1:21" s="196" customFormat="1" ht="15" customHeight="1">
      <c r="A364" s="285"/>
      <c r="B364" s="288"/>
      <c r="C364" s="285"/>
      <c r="D364" s="285"/>
      <c r="E364" s="198" t="s">
        <v>64</v>
      </c>
      <c r="F364" s="199"/>
      <c r="G364" s="199">
        <f>IF($D359=0,0,(G363*1)+((($D359-1)*G363)*80%))</f>
        <v>3.64</v>
      </c>
      <c r="H364" s="199">
        <f>IF($D359=0,0,(H363*1)+((($D359-1)*H363)*80%))</f>
        <v>1.82</v>
      </c>
      <c r="I364" s="199"/>
      <c r="J364" s="199"/>
      <c r="K364" s="199"/>
      <c r="L364" s="199"/>
      <c r="M364" s="199"/>
      <c r="N364" s="199"/>
      <c r="O364" s="199"/>
      <c r="P364" s="199"/>
      <c r="Q364" s="199"/>
      <c r="R364" s="199"/>
      <c r="S364" s="200"/>
      <c r="T364" s="259"/>
      <c r="U364" s="259"/>
    </row>
    <row r="365" spans="1:21" s="196" customFormat="1" ht="15" customHeight="1">
      <c r="A365" s="285">
        <f t="shared" ref="A365" si="55">A359+1</f>
        <v>10</v>
      </c>
      <c r="B365" s="287" t="s">
        <v>334</v>
      </c>
      <c r="C365" s="285" t="s">
        <v>70</v>
      </c>
      <c r="D365" s="285">
        <v>3</v>
      </c>
      <c r="E365" s="193" t="s">
        <v>69</v>
      </c>
      <c r="F365" s="194"/>
      <c r="G365" s="194">
        <v>3.64</v>
      </c>
      <c r="H365" s="194">
        <v>1.82</v>
      </c>
      <c r="I365" s="194"/>
      <c r="J365" s="194"/>
      <c r="K365" s="194"/>
      <c r="L365" s="194"/>
      <c r="M365" s="194"/>
      <c r="N365" s="194"/>
      <c r="O365" s="194"/>
      <c r="P365" s="194"/>
      <c r="Q365" s="194"/>
      <c r="R365" s="194"/>
      <c r="S365" s="195" t="s">
        <v>79</v>
      </c>
      <c r="T365" s="259"/>
      <c r="U365" s="259"/>
    </row>
    <row r="366" spans="1:21" s="196" customFormat="1" ht="15" customHeight="1">
      <c r="A366" s="285"/>
      <c r="B366" s="288"/>
      <c r="C366" s="285"/>
      <c r="D366" s="285"/>
      <c r="E366" s="193" t="s">
        <v>68</v>
      </c>
      <c r="F366" s="194"/>
      <c r="G366" s="194"/>
      <c r="H366" s="194"/>
      <c r="I366" s="194"/>
      <c r="J366" s="194"/>
      <c r="K366" s="194"/>
      <c r="L366" s="194"/>
      <c r="M366" s="194"/>
      <c r="N366" s="194"/>
      <c r="O366" s="194"/>
      <c r="P366" s="194"/>
      <c r="Q366" s="194"/>
      <c r="R366" s="194"/>
      <c r="S366" s="197" t="s">
        <v>226</v>
      </c>
      <c r="T366" s="259"/>
      <c r="U366" s="259"/>
    </row>
    <row r="367" spans="1:21" s="196" customFormat="1" ht="15" customHeight="1">
      <c r="A367" s="285"/>
      <c r="B367" s="288"/>
      <c r="C367" s="285"/>
      <c r="D367" s="285"/>
      <c r="E367" s="193" t="s">
        <v>66</v>
      </c>
      <c r="F367" s="194"/>
      <c r="G367" s="194"/>
      <c r="H367" s="194"/>
      <c r="I367" s="194"/>
      <c r="J367" s="194"/>
      <c r="K367" s="194"/>
      <c r="L367" s="194"/>
      <c r="M367" s="194"/>
      <c r="N367" s="194"/>
      <c r="O367" s="194"/>
      <c r="P367" s="194"/>
      <c r="Q367" s="194"/>
      <c r="R367" s="194"/>
      <c r="S367" s="197" t="s">
        <v>227</v>
      </c>
      <c r="T367" s="259"/>
      <c r="U367" s="259"/>
    </row>
    <row r="368" spans="1:21" s="196" customFormat="1" ht="15" customHeight="1">
      <c r="A368" s="286"/>
      <c r="B368" s="288"/>
      <c r="C368" s="285"/>
      <c r="D368" s="285"/>
      <c r="E368" s="193" t="s">
        <v>166</v>
      </c>
      <c r="F368" s="194"/>
      <c r="G368" s="194"/>
      <c r="H368" s="194"/>
      <c r="I368" s="194"/>
      <c r="J368" s="194"/>
      <c r="K368" s="194"/>
      <c r="L368" s="194"/>
      <c r="M368" s="194"/>
      <c r="N368" s="194"/>
      <c r="O368" s="194"/>
      <c r="P368" s="194"/>
      <c r="Q368" s="194"/>
      <c r="R368" s="194"/>
      <c r="S368" s="197" t="s">
        <v>170</v>
      </c>
      <c r="T368" s="259"/>
      <c r="U368" s="259"/>
    </row>
    <row r="369" spans="1:21" s="196" customFormat="1" ht="15" customHeight="1">
      <c r="A369" s="285"/>
      <c r="B369" s="288"/>
      <c r="C369" s="285"/>
      <c r="D369" s="285"/>
      <c r="E369" s="193" t="s">
        <v>65</v>
      </c>
      <c r="F369" s="194"/>
      <c r="G369" s="194">
        <f>SUM(G365:G368)</f>
        <v>3.64</v>
      </c>
      <c r="H369" s="194">
        <f>SUM(H365:H368)</f>
        <v>1.82</v>
      </c>
      <c r="I369" s="194"/>
      <c r="J369" s="194"/>
      <c r="K369" s="194"/>
      <c r="L369" s="194"/>
      <c r="M369" s="194"/>
      <c r="N369" s="194"/>
      <c r="O369" s="194"/>
      <c r="P369" s="194"/>
      <c r="Q369" s="194"/>
      <c r="R369" s="194"/>
      <c r="S369" s="197"/>
      <c r="T369" s="259"/>
      <c r="U369" s="259"/>
    </row>
    <row r="370" spans="1:21" s="196" customFormat="1" ht="15" customHeight="1">
      <c r="A370" s="285"/>
      <c r="B370" s="288"/>
      <c r="C370" s="285"/>
      <c r="D370" s="285"/>
      <c r="E370" s="198" t="s">
        <v>64</v>
      </c>
      <c r="F370" s="199"/>
      <c r="G370" s="199">
        <f>IF($D365=0,0,(G369*1)+((($D365-1)*G369)*80%))</f>
        <v>9.4640000000000004</v>
      </c>
      <c r="H370" s="199">
        <f>IF($D365=0,0,(H369*1)+((($D365-1)*H369)*80%))</f>
        <v>4.7320000000000002</v>
      </c>
      <c r="I370" s="199"/>
      <c r="J370" s="199"/>
      <c r="K370" s="199"/>
      <c r="L370" s="199"/>
      <c r="M370" s="199"/>
      <c r="N370" s="199"/>
      <c r="O370" s="199"/>
      <c r="P370" s="199"/>
      <c r="Q370" s="199"/>
      <c r="R370" s="199"/>
      <c r="S370" s="200"/>
      <c r="T370" s="259"/>
      <c r="U370" s="259"/>
    </row>
    <row r="371" spans="1:21" s="196" customFormat="1" ht="15" customHeight="1">
      <c r="A371" s="285">
        <f t="shared" ref="A371" si="56">A365+1</f>
        <v>11</v>
      </c>
      <c r="B371" s="287" t="s">
        <v>310</v>
      </c>
      <c r="C371" s="285" t="s">
        <v>70</v>
      </c>
      <c r="D371" s="285">
        <v>1</v>
      </c>
      <c r="E371" s="241" t="s">
        <v>69</v>
      </c>
      <c r="F371" s="150"/>
      <c r="G371" s="150">
        <v>0.06</v>
      </c>
      <c r="H371" s="150">
        <v>0.06</v>
      </c>
      <c r="I371" s="150"/>
      <c r="J371" s="150"/>
      <c r="K371" s="150"/>
      <c r="L371" s="150"/>
      <c r="M371" s="150"/>
      <c r="N371" s="150"/>
      <c r="O371" s="150"/>
      <c r="P371" s="150"/>
      <c r="Q371" s="150"/>
      <c r="R371" s="150"/>
      <c r="S371" s="223" t="s">
        <v>79</v>
      </c>
      <c r="T371" s="259"/>
      <c r="U371" s="259"/>
    </row>
    <row r="372" spans="1:21" s="196" customFormat="1" ht="15" customHeight="1">
      <c r="A372" s="285"/>
      <c r="B372" s="288"/>
      <c r="C372" s="285"/>
      <c r="D372" s="285"/>
      <c r="E372" s="241" t="s">
        <v>68</v>
      </c>
      <c r="F372" s="150"/>
      <c r="G372" s="150"/>
      <c r="H372" s="150"/>
      <c r="I372" s="150"/>
      <c r="J372" s="150"/>
      <c r="K372" s="150"/>
      <c r="L372" s="150"/>
      <c r="M372" s="150"/>
      <c r="N372" s="150"/>
      <c r="O372" s="150"/>
      <c r="P372" s="150"/>
      <c r="Q372" s="150"/>
      <c r="R372" s="150"/>
      <c r="S372" s="224" t="s">
        <v>78</v>
      </c>
      <c r="T372" s="259"/>
      <c r="U372" s="259"/>
    </row>
    <row r="373" spans="1:21" s="196" customFormat="1" ht="15" customHeight="1">
      <c r="A373" s="285"/>
      <c r="B373" s="288"/>
      <c r="C373" s="285"/>
      <c r="D373" s="285"/>
      <c r="E373" s="241" t="s">
        <v>66</v>
      </c>
      <c r="F373" s="150"/>
      <c r="G373" s="150"/>
      <c r="H373" s="150"/>
      <c r="I373" s="150"/>
      <c r="J373" s="150"/>
      <c r="K373" s="150"/>
      <c r="L373" s="150"/>
      <c r="M373" s="150"/>
      <c r="N373" s="150"/>
      <c r="O373" s="150"/>
      <c r="P373" s="150"/>
      <c r="Q373" s="150"/>
      <c r="R373" s="150"/>
      <c r="S373" s="202" t="s">
        <v>525</v>
      </c>
      <c r="T373" s="259"/>
      <c r="U373" s="259"/>
    </row>
    <row r="374" spans="1:21" s="196" customFormat="1" ht="15" customHeight="1">
      <c r="A374" s="286"/>
      <c r="B374" s="288"/>
      <c r="C374" s="285"/>
      <c r="D374" s="285"/>
      <c r="E374" s="241" t="s">
        <v>71</v>
      </c>
      <c r="F374" s="150"/>
      <c r="G374" s="150"/>
      <c r="H374" s="150"/>
      <c r="I374" s="150"/>
      <c r="J374" s="150"/>
      <c r="K374" s="150"/>
      <c r="L374" s="150"/>
      <c r="M374" s="150"/>
      <c r="N374" s="150"/>
      <c r="O374" s="150"/>
      <c r="P374" s="150"/>
      <c r="Q374" s="150"/>
      <c r="R374" s="150"/>
      <c r="S374" s="224" t="s">
        <v>167</v>
      </c>
      <c r="T374" s="259"/>
      <c r="U374" s="259"/>
    </row>
    <row r="375" spans="1:21" s="196" customFormat="1" ht="15" customHeight="1">
      <c r="A375" s="285"/>
      <c r="B375" s="288"/>
      <c r="C375" s="285"/>
      <c r="D375" s="285"/>
      <c r="E375" s="241" t="s">
        <v>65</v>
      </c>
      <c r="F375" s="150"/>
      <c r="G375" s="150">
        <f>SUM(G371:G374)</f>
        <v>0.06</v>
      </c>
      <c r="H375" s="150">
        <f>SUM(H371:H374)</f>
        <v>0.06</v>
      </c>
      <c r="I375" s="150"/>
      <c r="J375" s="150"/>
      <c r="K375" s="150"/>
      <c r="L375" s="150"/>
      <c r="M375" s="150"/>
      <c r="N375" s="150"/>
      <c r="O375" s="150"/>
      <c r="P375" s="150"/>
      <c r="Q375" s="150"/>
      <c r="R375" s="150"/>
      <c r="S375" s="224" t="s">
        <v>168</v>
      </c>
      <c r="T375" s="259"/>
      <c r="U375" s="259"/>
    </row>
    <row r="376" spans="1:21" s="196" customFormat="1" ht="15" customHeight="1">
      <c r="A376" s="285"/>
      <c r="B376" s="288"/>
      <c r="C376" s="285"/>
      <c r="D376" s="285"/>
      <c r="E376" s="244" t="s">
        <v>64</v>
      </c>
      <c r="F376" s="201"/>
      <c r="G376" s="201">
        <f>IF($D371=0,0,(G375*1)+((($D371-1)*G375)*80%))</f>
        <v>0.06</v>
      </c>
      <c r="H376" s="201">
        <f>IF($D371=0,0,(H375*1)+((($D371-1)*H375)*80%))</f>
        <v>0.06</v>
      </c>
      <c r="I376" s="201"/>
      <c r="J376" s="201"/>
      <c r="K376" s="201"/>
      <c r="L376" s="201"/>
      <c r="M376" s="201"/>
      <c r="N376" s="201"/>
      <c r="O376" s="201"/>
      <c r="P376" s="201"/>
      <c r="Q376" s="201"/>
      <c r="R376" s="201"/>
      <c r="S376" s="240"/>
      <c r="T376" s="259"/>
      <c r="U376" s="259"/>
    </row>
    <row r="377" spans="1:21" s="196" customFormat="1" ht="15" customHeight="1">
      <c r="A377" s="285">
        <f t="shared" ref="A377" si="57">A371+1</f>
        <v>12</v>
      </c>
      <c r="B377" s="287" t="s">
        <v>331</v>
      </c>
      <c r="C377" s="285" t="s">
        <v>70</v>
      </c>
      <c r="D377" s="285">
        <v>2</v>
      </c>
      <c r="E377" s="193" t="s">
        <v>69</v>
      </c>
      <c r="F377" s="194"/>
      <c r="G377" s="194">
        <f>0.18*1.25*0.6</f>
        <v>0.13499999999999998</v>
      </c>
      <c r="H377" s="194">
        <f>0.18*1.25*0.6</f>
        <v>0.13499999999999998</v>
      </c>
      <c r="I377" s="194">
        <f>0.18*1.25*0.6</f>
        <v>0.13499999999999998</v>
      </c>
      <c r="J377" s="194"/>
      <c r="K377" s="194"/>
      <c r="L377" s="194">
        <f>0.18*1.25*0.6</f>
        <v>0.13499999999999998</v>
      </c>
      <c r="M377" s="194"/>
      <c r="N377" s="194"/>
      <c r="O377" s="194"/>
      <c r="P377" s="194"/>
      <c r="Q377" s="194"/>
      <c r="R377" s="194"/>
      <c r="S377" s="195" t="s">
        <v>73</v>
      </c>
      <c r="T377" s="259"/>
      <c r="U377" s="259"/>
    </row>
    <row r="378" spans="1:21" s="196" customFormat="1" ht="15" customHeight="1">
      <c r="A378" s="285"/>
      <c r="B378" s="288"/>
      <c r="C378" s="285"/>
      <c r="D378" s="285"/>
      <c r="E378" s="193" t="s">
        <v>68</v>
      </c>
      <c r="F378" s="194"/>
      <c r="G378" s="194"/>
      <c r="H378" s="194"/>
      <c r="I378" s="194"/>
      <c r="J378" s="194"/>
      <c r="K378" s="194"/>
      <c r="L378" s="194"/>
      <c r="M378" s="194"/>
      <c r="N378" s="194"/>
      <c r="O378" s="194"/>
      <c r="P378" s="194"/>
      <c r="Q378" s="194"/>
      <c r="R378" s="194"/>
      <c r="S378" s="197" t="s">
        <v>72</v>
      </c>
      <c r="T378" s="259"/>
      <c r="U378" s="259"/>
    </row>
    <row r="379" spans="1:21" s="196" customFormat="1" ht="15" customHeight="1">
      <c r="A379" s="285"/>
      <c r="B379" s="288"/>
      <c r="C379" s="285"/>
      <c r="D379" s="285"/>
      <c r="E379" s="193" t="s">
        <v>66</v>
      </c>
      <c r="F379" s="194"/>
      <c r="G379" s="194"/>
      <c r="H379" s="194"/>
      <c r="I379" s="194"/>
      <c r="J379" s="194"/>
      <c r="K379" s="194"/>
      <c r="L379" s="194"/>
      <c r="M379" s="194"/>
      <c r="N379" s="194"/>
      <c r="O379" s="194"/>
      <c r="P379" s="194"/>
      <c r="Q379" s="194"/>
      <c r="R379" s="194"/>
      <c r="S379" s="197" t="s">
        <v>198</v>
      </c>
      <c r="T379" s="259"/>
      <c r="U379" s="259"/>
    </row>
    <row r="380" spans="1:21" s="196" customFormat="1" ht="15" customHeight="1">
      <c r="A380" s="286"/>
      <c r="B380" s="288"/>
      <c r="C380" s="285"/>
      <c r="D380" s="285"/>
      <c r="E380" s="193" t="s">
        <v>71</v>
      </c>
      <c r="F380" s="194"/>
      <c r="G380" s="194"/>
      <c r="H380" s="194"/>
      <c r="I380" s="194"/>
      <c r="J380" s="194"/>
      <c r="K380" s="194"/>
      <c r="L380" s="194"/>
      <c r="M380" s="194"/>
      <c r="N380" s="194"/>
      <c r="O380" s="194"/>
      <c r="P380" s="194"/>
      <c r="Q380" s="194"/>
      <c r="R380" s="194"/>
      <c r="S380" s="197" t="s">
        <v>199</v>
      </c>
      <c r="T380" s="259"/>
      <c r="U380" s="259"/>
    </row>
    <row r="381" spans="1:21" s="196" customFormat="1" ht="15" customHeight="1">
      <c r="A381" s="285"/>
      <c r="B381" s="288"/>
      <c r="C381" s="285"/>
      <c r="D381" s="285"/>
      <c r="E381" s="193" t="s">
        <v>65</v>
      </c>
      <c r="F381" s="194"/>
      <c r="G381" s="194">
        <f>SUM(G377:G380)</f>
        <v>0.13499999999999998</v>
      </c>
      <c r="H381" s="194">
        <f>SUM(H377:H380)</f>
        <v>0.13499999999999998</v>
      </c>
      <c r="I381" s="194">
        <f>SUM(I377:I380)</f>
        <v>0.13499999999999998</v>
      </c>
      <c r="J381" s="194"/>
      <c r="K381" s="194"/>
      <c r="L381" s="194">
        <f>SUM(L377:L380)</f>
        <v>0.13499999999999998</v>
      </c>
      <c r="M381" s="194"/>
      <c r="N381" s="194"/>
      <c r="O381" s="194"/>
      <c r="P381" s="194"/>
      <c r="Q381" s="194"/>
      <c r="R381" s="194"/>
      <c r="S381" s="197" t="s">
        <v>167</v>
      </c>
      <c r="T381" s="259"/>
      <c r="U381" s="259"/>
    </row>
    <row r="382" spans="1:21" s="196" customFormat="1" ht="15" customHeight="1">
      <c r="A382" s="285"/>
      <c r="B382" s="288"/>
      <c r="C382" s="285"/>
      <c r="D382" s="285"/>
      <c r="E382" s="198" t="s">
        <v>64</v>
      </c>
      <c r="F382" s="199"/>
      <c r="G382" s="199">
        <f>G381+($D377-1)*G381*80%</f>
        <v>0.24299999999999997</v>
      </c>
      <c r="H382" s="199">
        <f>H381+($D377-1)*H381*80%</f>
        <v>0.24299999999999997</v>
      </c>
      <c r="I382" s="199">
        <f>I381+($D377-1)*I381*80%</f>
        <v>0.24299999999999997</v>
      </c>
      <c r="J382" s="199"/>
      <c r="K382" s="199"/>
      <c r="L382" s="199">
        <f>L381+($D377-1)*L381*80%</f>
        <v>0.24299999999999997</v>
      </c>
      <c r="M382" s="199"/>
      <c r="N382" s="199"/>
      <c r="O382" s="199"/>
      <c r="P382" s="199"/>
      <c r="Q382" s="199"/>
      <c r="R382" s="199"/>
      <c r="S382" s="200" t="s">
        <v>183</v>
      </c>
      <c r="T382" s="259"/>
      <c r="U382" s="259"/>
    </row>
    <row r="383" spans="1:21" s="196" customFormat="1" ht="15" customHeight="1">
      <c r="A383" s="285">
        <f t="shared" ref="A383" si="58">A377+1</f>
        <v>13</v>
      </c>
      <c r="B383" s="287" t="s">
        <v>241</v>
      </c>
      <c r="C383" s="285" t="s">
        <v>70</v>
      </c>
      <c r="D383" s="285">
        <v>2</v>
      </c>
      <c r="E383" s="193" t="s">
        <v>69</v>
      </c>
      <c r="F383" s="194"/>
      <c r="G383" s="194">
        <f>0.18*1.25*0.6</f>
        <v>0.13499999999999998</v>
      </c>
      <c r="H383" s="194">
        <f>0.18*1.25*0.6</f>
        <v>0.13499999999999998</v>
      </c>
      <c r="I383" s="194">
        <f>0.18*1.25*0.6</f>
        <v>0.13499999999999998</v>
      </c>
      <c r="J383" s="194"/>
      <c r="K383" s="194"/>
      <c r="L383" s="194">
        <f>0.18*1.25*0.6</f>
        <v>0.13499999999999998</v>
      </c>
      <c r="M383" s="194"/>
      <c r="N383" s="194"/>
      <c r="O383" s="194"/>
      <c r="P383" s="194"/>
      <c r="Q383" s="194"/>
      <c r="R383" s="194"/>
      <c r="S383" s="195" t="s">
        <v>73</v>
      </c>
      <c r="T383" s="259"/>
      <c r="U383" s="259"/>
    </row>
    <row r="384" spans="1:21" s="196" customFormat="1" ht="15" customHeight="1">
      <c r="A384" s="285"/>
      <c r="B384" s="288"/>
      <c r="C384" s="285"/>
      <c r="D384" s="285"/>
      <c r="E384" s="193" t="s">
        <v>68</v>
      </c>
      <c r="F384" s="194"/>
      <c r="G384" s="194"/>
      <c r="H384" s="194"/>
      <c r="I384" s="194"/>
      <c r="J384" s="194"/>
      <c r="K384" s="194"/>
      <c r="L384" s="194"/>
      <c r="M384" s="194"/>
      <c r="N384" s="194"/>
      <c r="O384" s="194"/>
      <c r="P384" s="194"/>
      <c r="Q384" s="194"/>
      <c r="R384" s="194"/>
      <c r="S384" s="197" t="s">
        <v>72</v>
      </c>
      <c r="T384" s="259"/>
      <c r="U384" s="259"/>
    </row>
    <row r="385" spans="1:21" s="196" customFormat="1" ht="15" customHeight="1">
      <c r="A385" s="285"/>
      <c r="B385" s="288"/>
      <c r="C385" s="285"/>
      <c r="D385" s="285"/>
      <c r="E385" s="193" t="s">
        <v>66</v>
      </c>
      <c r="F385" s="194"/>
      <c r="G385" s="194"/>
      <c r="H385" s="194"/>
      <c r="I385" s="194"/>
      <c r="J385" s="194"/>
      <c r="K385" s="194"/>
      <c r="L385" s="194"/>
      <c r="M385" s="194"/>
      <c r="N385" s="194"/>
      <c r="O385" s="194"/>
      <c r="P385" s="194"/>
      <c r="Q385" s="194"/>
      <c r="R385" s="194"/>
      <c r="S385" s="197" t="s">
        <v>198</v>
      </c>
      <c r="T385" s="259"/>
      <c r="U385" s="259"/>
    </row>
    <row r="386" spans="1:21" s="196" customFormat="1" ht="15" customHeight="1">
      <c r="A386" s="286"/>
      <c r="B386" s="288"/>
      <c r="C386" s="285"/>
      <c r="D386" s="285"/>
      <c r="E386" s="193" t="s">
        <v>71</v>
      </c>
      <c r="F386" s="194"/>
      <c r="G386" s="194"/>
      <c r="H386" s="194"/>
      <c r="I386" s="194"/>
      <c r="J386" s="194"/>
      <c r="K386" s="194"/>
      <c r="L386" s="194"/>
      <c r="M386" s="194"/>
      <c r="N386" s="194"/>
      <c r="O386" s="194"/>
      <c r="P386" s="194"/>
      <c r="Q386" s="194"/>
      <c r="R386" s="194"/>
      <c r="S386" s="197" t="s">
        <v>199</v>
      </c>
      <c r="T386" s="259"/>
      <c r="U386" s="259"/>
    </row>
    <row r="387" spans="1:21" s="196" customFormat="1" ht="15" customHeight="1">
      <c r="A387" s="285"/>
      <c r="B387" s="288"/>
      <c r="C387" s="285"/>
      <c r="D387" s="285"/>
      <c r="E387" s="193" t="s">
        <v>65</v>
      </c>
      <c r="F387" s="194"/>
      <c r="G387" s="194">
        <f>SUM(G383:G386)</f>
        <v>0.13499999999999998</v>
      </c>
      <c r="H387" s="194">
        <f>SUM(H383:H386)</f>
        <v>0.13499999999999998</v>
      </c>
      <c r="I387" s="194">
        <f>SUM(I383:I386)</f>
        <v>0.13499999999999998</v>
      </c>
      <c r="J387" s="194"/>
      <c r="K387" s="194"/>
      <c r="L387" s="194">
        <f>SUM(L383:L386)</f>
        <v>0.13499999999999998</v>
      </c>
      <c r="M387" s="194"/>
      <c r="N387" s="194"/>
      <c r="O387" s="194"/>
      <c r="P387" s="194"/>
      <c r="Q387" s="194"/>
      <c r="R387" s="194"/>
      <c r="S387" s="197" t="s">
        <v>167</v>
      </c>
      <c r="T387" s="259"/>
      <c r="U387" s="259"/>
    </row>
    <row r="388" spans="1:21" s="196" customFormat="1" ht="15" customHeight="1">
      <c r="A388" s="285"/>
      <c r="B388" s="288"/>
      <c r="C388" s="285"/>
      <c r="D388" s="285"/>
      <c r="E388" s="198" t="s">
        <v>64</v>
      </c>
      <c r="F388" s="199"/>
      <c r="G388" s="199">
        <f>G387+($D383-1)*G387*80%</f>
        <v>0.24299999999999997</v>
      </c>
      <c r="H388" s="199">
        <f>H387+($D383-1)*H387*80%</f>
        <v>0.24299999999999997</v>
      </c>
      <c r="I388" s="199">
        <f>I387+($D383-1)*I387*80%</f>
        <v>0.24299999999999997</v>
      </c>
      <c r="J388" s="199"/>
      <c r="K388" s="199"/>
      <c r="L388" s="199">
        <f>L387+($D383-1)*L387*80%</f>
        <v>0.24299999999999997</v>
      </c>
      <c r="M388" s="199"/>
      <c r="N388" s="199"/>
      <c r="O388" s="199"/>
      <c r="P388" s="199"/>
      <c r="Q388" s="199"/>
      <c r="R388" s="199"/>
      <c r="S388" s="200" t="s">
        <v>183</v>
      </c>
      <c r="T388" s="259"/>
      <c r="U388" s="259"/>
    </row>
    <row r="389" spans="1:21" s="196" customFormat="1" ht="15" customHeight="1">
      <c r="A389" s="285">
        <f t="shared" ref="A389" si="59">A383+1</f>
        <v>14</v>
      </c>
      <c r="B389" s="287" t="s">
        <v>331</v>
      </c>
      <c r="C389" s="285" t="s">
        <v>70</v>
      </c>
      <c r="D389" s="285">
        <v>2</v>
      </c>
      <c r="E389" s="193" t="s">
        <v>69</v>
      </c>
      <c r="F389" s="194"/>
      <c r="G389" s="194">
        <f>0.18*1.25*0.6</f>
        <v>0.13499999999999998</v>
      </c>
      <c r="H389" s="194">
        <f>0.18*1.25*0.6</f>
        <v>0.13499999999999998</v>
      </c>
      <c r="I389" s="194">
        <f>0.18*1.25*0.6</f>
        <v>0.13499999999999998</v>
      </c>
      <c r="J389" s="194"/>
      <c r="K389" s="194"/>
      <c r="L389" s="194">
        <f>0.18*1.25*0.6</f>
        <v>0.13499999999999998</v>
      </c>
      <c r="M389" s="194"/>
      <c r="N389" s="194"/>
      <c r="O389" s="194"/>
      <c r="P389" s="194"/>
      <c r="Q389" s="194"/>
      <c r="R389" s="194"/>
      <c r="S389" s="195" t="s">
        <v>73</v>
      </c>
      <c r="T389" s="259"/>
      <c r="U389" s="259"/>
    </row>
    <row r="390" spans="1:21" s="196" customFormat="1" ht="15" customHeight="1">
      <c r="A390" s="285"/>
      <c r="B390" s="288"/>
      <c r="C390" s="285"/>
      <c r="D390" s="285"/>
      <c r="E390" s="193" t="s">
        <v>68</v>
      </c>
      <c r="F390" s="194"/>
      <c r="G390" s="194"/>
      <c r="H390" s="194"/>
      <c r="I390" s="194"/>
      <c r="J390" s="194"/>
      <c r="K390" s="194"/>
      <c r="L390" s="194"/>
      <c r="M390" s="194"/>
      <c r="N390" s="194"/>
      <c r="O390" s="194"/>
      <c r="P390" s="194"/>
      <c r="Q390" s="194"/>
      <c r="R390" s="194"/>
      <c r="S390" s="197" t="s">
        <v>72</v>
      </c>
      <c r="T390" s="259"/>
      <c r="U390" s="259"/>
    </row>
    <row r="391" spans="1:21" s="196" customFormat="1" ht="15" customHeight="1">
      <c r="A391" s="285"/>
      <c r="B391" s="288"/>
      <c r="C391" s="285"/>
      <c r="D391" s="285"/>
      <c r="E391" s="193" t="s">
        <v>66</v>
      </c>
      <c r="F391" s="194"/>
      <c r="G391" s="194"/>
      <c r="H391" s="194"/>
      <c r="I391" s="194"/>
      <c r="J391" s="194"/>
      <c r="K391" s="194"/>
      <c r="L391" s="194"/>
      <c r="M391" s="194"/>
      <c r="N391" s="194"/>
      <c r="O391" s="194"/>
      <c r="P391" s="194"/>
      <c r="Q391" s="194"/>
      <c r="R391" s="194"/>
      <c r="S391" s="197" t="s">
        <v>198</v>
      </c>
      <c r="T391" s="259"/>
      <c r="U391" s="259"/>
    </row>
    <row r="392" spans="1:21" s="196" customFormat="1" ht="15" customHeight="1">
      <c r="A392" s="286"/>
      <c r="B392" s="288"/>
      <c r="C392" s="285"/>
      <c r="D392" s="285"/>
      <c r="E392" s="193" t="s">
        <v>71</v>
      </c>
      <c r="F392" s="194"/>
      <c r="G392" s="194"/>
      <c r="H392" s="194"/>
      <c r="I392" s="194"/>
      <c r="J392" s="194"/>
      <c r="K392" s="194"/>
      <c r="L392" s="194"/>
      <c r="M392" s="194"/>
      <c r="N392" s="194"/>
      <c r="O392" s="194"/>
      <c r="P392" s="194"/>
      <c r="Q392" s="194"/>
      <c r="R392" s="194"/>
      <c r="S392" s="197" t="s">
        <v>199</v>
      </c>
      <c r="T392" s="259"/>
      <c r="U392" s="259"/>
    </row>
    <row r="393" spans="1:21" s="196" customFormat="1" ht="15" customHeight="1">
      <c r="A393" s="285"/>
      <c r="B393" s="288"/>
      <c r="C393" s="285"/>
      <c r="D393" s="285"/>
      <c r="E393" s="193" t="s">
        <v>65</v>
      </c>
      <c r="F393" s="194"/>
      <c r="G393" s="194">
        <f>SUM(G389:G392)</f>
        <v>0.13499999999999998</v>
      </c>
      <c r="H393" s="194">
        <f>SUM(H389:H392)</f>
        <v>0.13499999999999998</v>
      </c>
      <c r="I393" s="194">
        <f>SUM(I389:I392)</f>
        <v>0.13499999999999998</v>
      </c>
      <c r="J393" s="194"/>
      <c r="K393" s="194"/>
      <c r="L393" s="194">
        <f>SUM(L389:L392)</f>
        <v>0.13499999999999998</v>
      </c>
      <c r="M393" s="194"/>
      <c r="N393" s="194"/>
      <c r="O393" s="194"/>
      <c r="P393" s="194"/>
      <c r="Q393" s="194"/>
      <c r="R393" s="194"/>
      <c r="S393" s="197" t="s">
        <v>167</v>
      </c>
      <c r="T393" s="259"/>
      <c r="U393" s="259"/>
    </row>
    <row r="394" spans="1:21" s="196" customFormat="1" ht="15" customHeight="1">
      <c r="A394" s="285"/>
      <c r="B394" s="288"/>
      <c r="C394" s="285"/>
      <c r="D394" s="285"/>
      <c r="E394" s="198" t="s">
        <v>64</v>
      </c>
      <c r="F394" s="199"/>
      <c r="G394" s="199">
        <f>G393+($D389-1)*G393*80%</f>
        <v>0.24299999999999997</v>
      </c>
      <c r="H394" s="199">
        <f>H393+($D389-1)*H393*80%</f>
        <v>0.24299999999999997</v>
      </c>
      <c r="I394" s="199">
        <f>I393+($D389-1)*I393*80%</f>
        <v>0.24299999999999997</v>
      </c>
      <c r="J394" s="199"/>
      <c r="K394" s="199"/>
      <c r="L394" s="199">
        <f>L393+($D389-1)*L393*80%</f>
        <v>0.24299999999999997</v>
      </c>
      <c r="M394" s="199"/>
      <c r="N394" s="199"/>
      <c r="O394" s="199"/>
      <c r="P394" s="199"/>
      <c r="Q394" s="199"/>
      <c r="R394" s="199"/>
      <c r="S394" s="200" t="s">
        <v>183</v>
      </c>
      <c r="T394" s="259"/>
      <c r="U394" s="259"/>
    </row>
    <row r="395" spans="1:21" s="196" customFormat="1" ht="15" customHeight="1">
      <c r="A395" s="285">
        <f t="shared" ref="A395" si="60">A389+1</f>
        <v>15</v>
      </c>
      <c r="B395" s="287" t="s">
        <v>228</v>
      </c>
      <c r="C395" s="285" t="s">
        <v>70</v>
      </c>
      <c r="D395" s="285">
        <v>4</v>
      </c>
      <c r="E395" s="241" t="s">
        <v>69</v>
      </c>
      <c r="F395" s="150"/>
      <c r="G395" s="150"/>
      <c r="H395" s="150">
        <v>0.11</v>
      </c>
      <c r="I395" s="150"/>
      <c r="J395" s="150"/>
      <c r="K395" s="150"/>
      <c r="L395" s="150"/>
      <c r="M395" s="150"/>
      <c r="N395" s="150"/>
      <c r="O395" s="150"/>
      <c r="P395" s="150"/>
      <c r="Q395" s="242"/>
      <c r="R395" s="242"/>
      <c r="S395" s="202" t="s">
        <v>79</v>
      </c>
      <c r="T395" s="259"/>
      <c r="U395" s="259"/>
    </row>
    <row r="396" spans="1:21" s="196" customFormat="1" ht="15" customHeight="1">
      <c r="A396" s="285"/>
      <c r="B396" s="288"/>
      <c r="C396" s="285"/>
      <c r="D396" s="285"/>
      <c r="E396" s="241" t="s">
        <v>68</v>
      </c>
      <c r="F396" s="150"/>
      <c r="G396" s="150"/>
      <c r="H396" s="150"/>
      <c r="I396" s="150"/>
      <c r="J396" s="150"/>
      <c r="K396" s="150"/>
      <c r="L396" s="150"/>
      <c r="M396" s="150"/>
      <c r="N396" s="150"/>
      <c r="O396" s="150"/>
      <c r="P396" s="150"/>
      <c r="Q396" s="242"/>
      <c r="R396" s="242"/>
      <c r="S396" s="202" t="s">
        <v>526</v>
      </c>
      <c r="T396" s="259"/>
      <c r="U396" s="259"/>
    </row>
    <row r="397" spans="1:21" s="196" customFormat="1" ht="15" customHeight="1">
      <c r="A397" s="285"/>
      <c r="B397" s="288"/>
      <c r="C397" s="285"/>
      <c r="D397" s="285"/>
      <c r="E397" s="241" t="s">
        <v>66</v>
      </c>
      <c r="F397" s="150"/>
      <c r="G397" s="150"/>
      <c r="H397" s="150"/>
      <c r="I397" s="150"/>
      <c r="J397" s="150"/>
      <c r="K397" s="150"/>
      <c r="L397" s="150"/>
      <c r="M397" s="150"/>
      <c r="N397" s="150"/>
      <c r="O397" s="150"/>
      <c r="P397" s="150"/>
      <c r="Q397" s="242"/>
      <c r="R397" s="242"/>
      <c r="S397" s="202" t="s">
        <v>527</v>
      </c>
      <c r="T397" s="259"/>
      <c r="U397" s="259"/>
    </row>
    <row r="398" spans="1:21" s="196" customFormat="1" ht="15" customHeight="1">
      <c r="A398" s="286"/>
      <c r="B398" s="288"/>
      <c r="C398" s="285"/>
      <c r="D398" s="285"/>
      <c r="E398" s="241" t="s">
        <v>71</v>
      </c>
      <c r="F398" s="150"/>
      <c r="G398" s="150"/>
      <c r="H398" s="150"/>
      <c r="I398" s="150"/>
      <c r="J398" s="150"/>
      <c r="K398" s="150"/>
      <c r="L398" s="150"/>
      <c r="M398" s="150"/>
      <c r="N398" s="150"/>
      <c r="O398" s="150"/>
      <c r="P398" s="150"/>
      <c r="Q398" s="242"/>
      <c r="R398" s="242"/>
      <c r="S398" s="202" t="s">
        <v>342</v>
      </c>
      <c r="T398" s="259"/>
      <c r="U398" s="259"/>
    </row>
    <row r="399" spans="1:21" s="196" customFormat="1" ht="15" customHeight="1">
      <c r="A399" s="285"/>
      <c r="B399" s="288"/>
      <c r="C399" s="285"/>
      <c r="D399" s="285"/>
      <c r="E399" s="241" t="s">
        <v>65</v>
      </c>
      <c r="F399" s="150"/>
      <c r="G399" s="150"/>
      <c r="H399" s="150">
        <f>SUM(H395:H398)</f>
        <v>0.11</v>
      </c>
      <c r="I399" s="150"/>
      <c r="J399" s="150"/>
      <c r="K399" s="150"/>
      <c r="L399" s="150"/>
      <c r="M399" s="150"/>
      <c r="N399" s="150"/>
      <c r="O399" s="150"/>
      <c r="P399" s="150"/>
      <c r="Q399" s="242"/>
      <c r="R399" s="242"/>
      <c r="S399" s="202" t="s">
        <v>183</v>
      </c>
      <c r="T399" s="259"/>
      <c r="U399" s="259"/>
    </row>
    <row r="400" spans="1:21" s="196" customFormat="1" ht="15" customHeight="1">
      <c r="A400" s="285"/>
      <c r="B400" s="288"/>
      <c r="C400" s="285"/>
      <c r="D400" s="285"/>
      <c r="E400" s="244" t="s">
        <v>64</v>
      </c>
      <c r="F400" s="201"/>
      <c r="G400" s="201"/>
      <c r="H400" s="201">
        <f>IF($D395=0,0,(H399*1)+((($D395-1)*H399)*80%))</f>
        <v>0.374</v>
      </c>
      <c r="I400" s="201"/>
      <c r="J400" s="201"/>
      <c r="K400" s="201"/>
      <c r="L400" s="201"/>
      <c r="M400" s="201"/>
      <c r="N400" s="201"/>
      <c r="O400" s="201"/>
      <c r="P400" s="201"/>
      <c r="Q400" s="201"/>
      <c r="R400" s="201"/>
      <c r="S400" s="240"/>
      <c r="T400" s="259"/>
      <c r="U400" s="259"/>
    </row>
    <row r="401" spans="1:21" s="196" customFormat="1" ht="15" customHeight="1">
      <c r="A401" s="285">
        <f t="shared" ref="A401" si="61">A395+1</f>
        <v>16</v>
      </c>
      <c r="B401" s="287" t="s">
        <v>332</v>
      </c>
      <c r="C401" s="285" t="s">
        <v>70</v>
      </c>
      <c r="D401" s="285">
        <v>2</v>
      </c>
      <c r="E401" s="193" t="s">
        <v>69</v>
      </c>
      <c r="F401" s="194"/>
      <c r="G401" s="194"/>
      <c r="H401" s="194">
        <v>0.63</v>
      </c>
      <c r="I401" s="194"/>
      <c r="J401" s="194"/>
      <c r="K401" s="194"/>
      <c r="L401" s="194"/>
      <c r="M401" s="194"/>
      <c r="N401" s="194"/>
      <c r="O401" s="194"/>
      <c r="P401" s="194"/>
      <c r="Q401" s="194"/>
      <c r="R401" s="194"/>
      <c r="S401" s="195" t="s">
        <v>73</v>
      </c>
      <c r="T401" s="259"/>
      <c r="U401" s="259"/>
    </row>
    <row r="402" spans="1:21" s="196" customFormat="1" ht="15" customHeight="1">
      <c r="A402" s="285"/>
      <c r="B402" s="288"/>
      <c r="C402" s="285"/>
      <c r="D402" s="285"/>
      <c r="E402" s="193" t="s">
        <v>68</v>
      </c>
      <c r="F402" s="194"/>
      <c r="G402" s="194"/>
      <c r="H402" s="194"/>
      <c r="I402" s="194"/>
      <c r="J402" s="194"/>
      <c r="K402" s="194"/>
      <c r="L402" s="194"/>
      <c r="M402" s="194"/>
      <c r="N402" s="194"/>
      <c r="O402" s="194"/>
      <c r="P402" s="194"/>
      <c r="Q402" s="194"/>
      <c r="R402" s="194"/>
      <c r="S402" s="197" t="s">
        <v>72</v>
      </c>
      <c r="T402" s="259"/>
      <c r="U402" s="259"/>
    </row>
    <row r="403" spans="1:21" s="196" customFormat="1" ht="15" customHeight="1">
      <c r="A403" s="285"/>
      <c r="B403" s="288"/>
      <c r="C403" s="285"/>
      <c r="D403" s="285"/>
      <c r="E403" s="193" t="s">
        <v>66</v>
      </c>
      <c r="F403" s="194"/>
      <c r="G403" s="194"/>
      <c r="H403" s="194"/>
      <c r="I403" s="194"/>
      <c r="J403" s="194"/>
      <c r="K403" s="194"/>
      <c r="L403" s="194"/>
      <c r="M403" s="194"/>
      <c r="N403" s="194"/>
      <c r="O403" s="194"/>
      <c r="P403" s="194"/>
      <c r="Q403" s="194"/>
      <c r="R403" s="194"/>
      <c r="S403" s="197" t="s">
        <v>197</v>
      </c>
      <c r="T403" s="259"/>
      <c r="U403" s="259"/>
    </row>
    <row r="404" spans="1:21" s="196" customFormat="1" ht="15" customHeight="1">
      <c r="A404" s="286"/>
      <c r="B404" s="288"/>
      <c r="C404" s="285"/>
      <c r="D404" s="285"/>
      <c r="E404" s="193" t="s">
        <v>71</v>
      </c>
      <c r="F404" s="194"/>
      <c r="G404" s="194"/>
      <c r="H404" s="194"/>
      <c r="I404" s="194"/>
      <c r="J404" s="194"/>
      <c r="K404" s="194"/>
      <c r="L404" s="194"/>
      <c r="M404" s="194"/>
      <c r="N404" s="194"/>
      <c r="O404" s="194"/>
      <c r="P404" s="194"/>
      <c r="Q404" s="194"/>
      <c r="R404" s="194"/>
      <c r="S404" s="197" t="s">
        <v>167</v>
      </c>
      <c r="T404" s="259"/>
      <c r="U404" s="259"/>
    </row>
    <row r="405" spans="1:21" s="196" customFormat="1" ht="15" customHeight="1">
      <c r="A405" s="285"/>
      <c r="B405" s="288"/>
      <c r="C405" s="285"/>
      <c r="D405" s="285"/>
      <c r="E405" s="193" t="s">
        <v>65</v>
      </c>
      <c r="F405" s="194"/>
      <c r="G405" s="194"/>
      <c r="H405" s="194">
        <f>SUM(H401:H404)</f>
        <v>0.63</v>
      </c>
      <c r="I405" s="194"/>
      <c r="J405" s="194"/>
      <c r="K405" s="194"/>
      <c r="L405" s="194"/>
      <c r="M405" s="194"/>
      <c r="N405" s="194"/>
      <c r="O405" s="194"/>
      <c r="P405" s="194"/>
      <c r="Q405" s="194"/>
      <c r="R405" s="194"/>
      <c r="S405" s="197" t="s">
        <v>168</v>
      </c>
      <c r="T405" s="259"/>
      <c r="U405" s="259"/>
    </row>
    <row r="406" spans="1:21" s="196" customFormat="1" ht="15" customHeight="1">
      <c r="A406" s="285"/>
      <c r="B406" s="288"/>
      <c r="C406" s="285"/>
      <c r="D406" s="285"/>
      <c r="E406" s="198" t="s">
        <v>64</v>
      </c>
      <c r="F406" s="199"/>
      <c r="G406" s="199"/>
      <c r="H406" s="199">
        <f>IF($D401=0,0,(H405*1)+((($D401-1)*H405)*80%))</f>
        <v>1.1339999999999999</v>
      </c>
      <c r="I406" s="199"/>
      <c r="J406" s="199"/>
      <c r="K406" s="199"/>
      <c r="L406" s="199"/>
      <c r="M406" s="199"/>
      <c r="N406" s="199"/>
      <c r="O406" s="199"/>
      <c r="P406" s="199"/>
      <c r="Q406" s="199"/>
      <c r="R406" s="199"/>
      <c r="S406" s="200"/>
      <c r="T406" s="259"/>
      <c r="U406" s="259"/>
    </row>
    <row r="407" spans="1:21" s="196" customFormat="1" ht="15" customHeight="1">
      <c r="A407" s="285">
        <f t="shared" ref="A407" si="62">A401+1</f>
        <v>17</v>
      </c>
      <c r="B407" s="287" t="s">
        <v>266</v>
      </c>
      <c r="C407" s="285" t="s">
        <v>70</v>
      </c>
      <c r="D407" s="285">
        <v>2</v>
      </c>
      <c r="E407" s="193" t="s">
        <v>69</v>
      </c>
      <c r="F407" s="194"/>
      <c r="G407" s="194">
        <f>0.2*1.2</f>
        <v>0.24</v>
      </c>
      <c r="H407" s="194">
        <f>0.2*1.2</f>
        <v>0.24</v>
      </c>
      <c r="I407" s="194">
        <f>0.31*1.2</f>
        <v>0.372</v>
      </c>
      <c r="J407" s="194"/>
      <c r="K407" s="194"/>
      <c r="L407" s="194"/>
      <c r="M407" s="194"/>
      <c r="N407" s="194"/>
      <c r="O407" s="194"/>
      <c r="P407" s="194"/>
      <c r="Q407" s="194"/>
      <c r="R407" s="194"/>
      <c r="S407" s="195" t="s">
        <v>75</v>
      </c>
      <c r="T407" s="259"/>
      <c r="U407" s="259"/>
    </row>
    <row r="408" spans="1:21" s="196" customFormat="1" ht="15" customHeight="1">
      <c r="A408" s="285"/>
      <c r="B408" s="288"/>
      <c r="C408" s="285"/>
      <c r="D408" s="285"/>
      <c r="E408" s="193" t="s">
        <v>68</v>
      </c>
      <c r="F408" s="194"/>
      <c r="G408" s="194"/>
      <c r="H408" s="194"/>
      <c r="I408" s="194"/>
      <c r="J408" s="194"/>
      <c r="K408" s="194"/>
      <c r="L408" s="194"/>
      <c r="M408" s="194"/>
      <c r="N408" s="194"/>
      <c r="O408" s="194"/>
      <c r="P408" s="194"/>
      <c r="Q408" s="194"/>
      <c r="R408" s="194"/>
      <c r="S408" s="197" t="s">
        <v>74</v>
      </c>
      <c r="T408" s="259"/>
      <c r="U408" s="259"/>
    </row>
    <row r="409" spans="1:21" s="196" customFormat="1" ht="15" customHeight="1">
      <c r="A409" s="285"/>
      <c r="B409" s="288"/>
      <c r="C409" s="285"/>
      <c r="D409" s="285"/>
      <c r="E409" s="193" t="s">
        <v>66</v>
      </c>
      <c r="F409" s="194">
        <f>0.15*1.2</f>
        <v>0.18</v>
      </c>
      <c r="G409" s="194">
        <f>0.15*1.2</f>
        <v>0.18</v>
      </c>
      <c r="H409" s="194"/>
      <c r="I409" s="194"/>
      <c r="J409" s="194"/>
      <c r="K409" s="194"/>
      <c r="L409" s="194"/>
      <c r="M409" s="194"/>
      <c r="N409" s="194"/>
      <c r="O409" s="194"/>
      <c r="P409" s="194"/>
      <c r="Q409" s="194"/>
      <c r="R409" s="194"/>
      <c r="S409" s="197" t="s">
        <v>317</v>
      </c>
      <c r="T409" s="259"/>
      <c r="U409" s="259"/>
    </row>
    <row r="410" spans="1:21" s="196" customFormat="1" ht="15" customHeight="1">
      <c r="A410" s="286"/>
      <c r="B410" s="288"/>
      <c r="C410" s="285"/>
      <c r="D410" s="285"/>
      <c r="E410" s="193" t="s">
        <v>71</v>
      </c>
      <c r="F410" s="194"/>
      <c r="G410" s="194"/>
      <c r="H410" s="194"/>
      <c r="I410" s="194"/>
      <c r="J410" s="194"/>
      <c r="K410" s="194"/>
      <c r="L410" s="194"/>
      <c r="M410" s="194"/>
      <c r="N410" s="194"/>
      <c r="O410" s="194"/>
      <c r="P410" s="194"/>
      <c r="Q410" s="194"/>
      <c r="R410" s="194"/>
      <c r="S410" s="197" t="s">
        <v>167</v>
      </c>
      <c r="T410" s="259"/>
      <c r="U410" s="259"/>
    </row>
    <row r="411" spans="1:21" s="196" customFormat="1" ht="15" customHeight="1">
      <c r="A411" s="285"/>
      <c r="B411" s="288"/>
      <c r="C411" s="285"/>
      <c r="D411" s="285"/>
      <c r="E411" s="193" t="s">
        <v>65</v>
      </c>
      <c r="F411" s="194">
        <f>SUM(F407:F410)</f>
        <v>0.18</v>
      </c>
      <c r="G411" s="194">
        <f>SUM(G407:G410)</f>
        <v>0.42</v>
      </c>
      <c r="H411" s="194">
        <f>SUM(H407:H410)</f>
        <v>0.24</v>
      </c>
      <c r="I411" s="194">
        <f>SUM(I407:I410)</f>
        <v>0.372</v>
      </c>
      <c r="J411" s="194"/>
      <c r="K411" s="194"/>
      <c r="L411" s="194"/>
      <c r="M411" s="194"/>
      <c r="N411" s="194"/>
      <c r="O411" s="194"/>
      <c r="P411" s="194"/>
      <c r="Q411" s="194"/>
      <c r="R411" s="194"/>
      <c r="S411" s="197" t="s">
        <v>168</v>
      </c>
      <c r="T411" s="259"/>
      <c r="U411" s="259"/>
    </row>
    <row r="412" spans="1:21" s="196" customFormat="1" ht="15" customHeight="1">
      <c r="A412" s="285"/>
      <c r="B412" s="288"/>
      <c r="C412" s="285"/>
      <c r="D412" s="285"/>
      <c r="E412" s="198" t="s">
        <v>64</v>
      </c>
      <c r="F412" s="199">
        <f>IF($D407=0,0,(F411*1)+((($D407-1)*F411)*80%))</f>
        <v>0.32399999999999995</v>
      </c>
      <c r="G412" s="199">
        <f>IF($D407=0,0,(G411*1)+((($D407-1)*G411)*80%))</f>
        <v>0.75600000000000001</v>
      </c>
      <c r="H412" s="199">
        <f>IF($D407=0,0,(H411*1)+((($D407-1)*H411)*80%))</f>
        <v>0.432</v>
      </c>
      <c r="I412" s="199">
        <f>IF($D407=0,0,(I411*1)+((($D407-1)*I411)*80%))</f>
        <v>0.66959999999999997</v>
      </c>
      <c r="J412" s="199"/>
      <c r="K412" s="199"/>
      <c r="L412" s="199"/>
      <c r="M412" s="199"/>
      <c r="N412" s="199"/>
      <c r="O412" s="199"/>
      <c r="P412" s="199"/>
      <c r="Q412" s="199"/>
      <c r="R412" s="199"/>
      <c r="S412" s="200"/>
      <c r="T412" s="259"/>
      <c r="U412" s="259"/>
    </row>
    <row r="413" spans="1:21" s="196" customFormat="1" ht="15" customHeight="1">
      <c r="A413" s="285">
        <f t="shared" ref="A413" si="63">A407+1</f>
        <v>18</v>
      </c>
      <c r="B413" s="287" t="s">
        <v>267</v>
      </c>
      <c r="C413" s="285" t="s">
        <v>70</v>
      </c>
      <c r="D413" s="285">
        <v>2</v>
      </c>
      <c r="E413" s="193" t="s">
        <v>69</v>
      </c>
      <c r="F413" s="194"/>
      <c r="G413" s="194"/>
      <c r="H413" s="194">
        <v>0.23</v>
      </c>
      <c r="I413" s="194">
        <v>0.23</v>
      </c>
      <c r="J413" s="194"/>
      <c r="K413" s="194"/>
      <c r="L413" s="194"/>
      <c r="M413" s="194"/>
      <c r="N413" s="194"/>
      <c r="O413" s="194"/>
      <c r="P413" s="194"/>
      <c r="Q413" s="194"/>
      <c r="R413" s="194"/>
      <c r="S413" s="195" t="s">
        <v>193</v>
      </c>
      <c r="T413" s="259"/>
      <c r="U413" s="259"/>
    </row>
    <row r="414" spans="1:21" s="196" customFormat="1" ht="15" customHeight="1">
      <c r="A414" s="285"/>
      <c r="B414" s="288"/>
      <c r="C414" s="285"/>
      <c r="D414" s="285"/>
      <c r="E414" s="193" t="s">
        <v>68</v>
      </c>
      <c r="F414" s="194"/>
      <c r="G414" s="194"/>
      <c r="H414" s="194"/>
      <c r="I414" s="194"/>
      <c r="J414" s="194"/>
      <c r="K414" s="194"/>
      <c r="L414" s="194"/>
      <c r="M414" s="194"/>
      <c r="N414" s="194"/>
      <c r="O414" s="194"/>
      <c r="P414" s="194"/>
      <c r="Q414" s="194"/>
      <c r="R414" s="194"/>
      <c r="S414" s="197" t="s">
        <v>67</v>
      </c>
      <c r="T414" s="259"/>
      <c r="U414" s="259"/>
    </row>
    <row r="415" spans="1:21" s="196" customFormat="1" ht="15" customHeight="1">
      <c r="A415" s="285"/>
      <c r="B415" s="288"/>
      <c r="C415" s="285"/>
      <c r="D415" s="285"/>
      <c r="E415" s="193" t="s">
        <v>66</v>
      </c>
      <c r="F415" s="194"/>
      <c r="G415" s="194"/>
      <c r="H415" s="194"/>
      <c r="I415" s="194"/>
      <c r="J415" s="194"/>
      <c r="K415" s="194"/>
      <c r="L415" s="194"/>
      <c r="M415" s="194"/>
      <c r="N415" s="194"/>
      <c r="O415" s="194"/>
      <c r="P415" s="194"/>
      <c r="Q415" s="194"/>
      <c r="R415" s="194"/>
      <c r="S415" s="197" t="s">
        <v>268</v>
      </c>
      <c r="T415" s="259"/>
      <c r="U415" s="259"/>
    </row>
    <row r="416" spans="1:21" s="196" customFormat="1" ht="15" customHeight="1">
      <c r="A416" s="286"/>
      <c r="B416" s="288"/>
      <c r="C416" s="285"/>
      <c r="D416" s="285"/>
      <c r="E416" s="193" t="s">
        <v>166</v>
      </c>
      <c r="F416" s="194"/>
      <c r="G416" s="194"/>
      <c r="H416" s="194"/>
      <c r="I416" s="194"/>
      <c r="J416" s="194"/>
      <c r="K416" s="194"/>
      <c r="L416" s="194"/>
      <c r="M416" s="194"/>
      <c r="N416" s="194"/>
      <c r="O416" s="194"/>
      <c r="P416" s="194"/>
      <c r="Q416" s="194"/>
      <c r="R416" s="194"/>
      <c r="S416" s="197" t="s">
        <v>269</v>
      </c>
      <c r="T416" s="259"/>
      <c r="U416" s="259"/>
    </row>
    <row r="417" spans="1:21" s="196" customFormat="1" ht="15" customHeight="1">
      <c r="A417" s="285"/>
      <c r="B417" s="288"/>
      <c r="C417" s="285"/>
      <c r="D417" s="285"/>
      <c r="E417" s="193" t="s">
        <v>65</v>
      </c>
      <c r="F417" s="194"/>
      <c r="G417" s="194"/>
      <c r="H417" s="194">
        <f>SUM(H413:H416)</f>
        <v>0.23</v>
      </c>
      <c r="I417" s="194">
        <f>SUM(I413:I416)</f>
        <v>0.23</v>
      </c>
      <c r="J417" s="194"/>
      <c r="K417" s="194"/>
      <c r="L417" s="194"/>
      <c r="M417" s="194"/>
      <c r="N417" s="194"/>
      <c r="O417" s="194"/>
      <c r="P417" s="194"/>
      <c r="Q417" s="194"/>
      <c r="R417" s="194"/>
      <c r="S417" s="197"/>
      <c r="T417" s="259"/>
      <c r="U417" s="259"/>
    </row>
    <row r="418" spans="1:21" s="196" customFormat="1" ht="15" customHeight="1">
      <c r="A418" s="285"/>
      <c r="B418" s="288"/>
      <c r="C418" s="285"/>
      <c r="D418" s="285"/>
      <c r="E418" s="198" t="s">
        <v>64</v>
      </c>
      <c r="F418" s="199"/>
      <c r="G418" s="199"/>
      <c r="H418" s="199">
        <f>IF($D413=0,0,(H417*1)+((($D413-1)*H417)))</f>
        <v>0.46</v>
      </c>
      <c r="I418" s="199">
        <f>IF($D413=0,0,(I417*1)+((($D413-1)*I417)))</f>
        <v>0.46</v>
      </c>
      <c r="J418" s="199"/>
      <c r="K418" s="199"/>
      <c r="L418" s="199"/>
      <c r="M418" s="199"/>
      <c r="N418" s="199"/>
      <c r="O418" s="199"/>
      <c r="P418" s="199"/>
      <c r="Q418" s="199"/>
      <c r="R418" s="199"/>
      <c r="S418" s="200"/>
      <c r="T418" s="259"/>
      <c r="U418" s="259"/>
    </row>
    <row r="419" spans="1:21" s="196" customFormat="1" ht="15" customHeight="1">
      <c r="A419" s="285">
        <f t="shared" ref="A419" si="64">A413+1</f>
        <v>19</v>
      </c>
      <c r="B419" s="287" t="s">
        <v>270</v>
      </c>
      <c r="C419" s="285" t="s">
        <v>70</v>
      </c>
      <c r="D419" s="285">
        <v>1</v>
      </c>
      <c r="E419" s="193" t="s">
        <v>69</v>
      </c>
      <c r="F419" s="194"/>
      <c r="G419" s="194"/>
      <c r="H419" s="194">
        <v>0.2</v>
      </c>
      <c r="I419" s="194"/>
      <c r="J419" s="194"/>
      <c r="K419" s="194"/>
      <c r="L419" s="194"/>
      <c r="M419" s="194"/>
      <c r="N419" s="194"/>
      <c r="O419" s="194"/>
      <c r="P419" s="194"/>
      <c r="Q419" s="194"/>
      <c r="R419" s="194"/>
      <c r="S419" s="195" t="s">
        <v>75</v>
      </c>
      <c r="T419" s="259"/>
      <c r="U419" s="259"/>
    </row>
    <row r="420" spans="1:21" s="196" customFormat="1" ht="15" customHeight="1">
      <c r="A420" s="285"/>
      <c r="B420" s="288"/>
      <c r="C420" s="285"/>
      <c r="D420" s="285"/>
      <c r="E420" s="193" t="s">
        <v>68</v>
      </c>
      <c r="F420" s="194"/>
      <c r="G420" s="194"/>
      <c r="H420" s="194"/>
      <c r="I420" s="194"/>
      <c r="J420" s="194"/>
      <c r="K420" s="194"/>
      <c r="L420" s="194"/>
      <c r="M420" s="194"/>
      <c r="N420" s="194"/>
      <c r="O420" s="194"/>
      <c r="P420" s="194"/>
      <c r="Q420" s="194"/>
      <c r="R420" s="194"/>
      <c r="S420" s="197" t="s">
        <v>74</v>
      </c>
      <c r="T420" s="259"/>
      <c r="U420" s="259"/>
    </row>
    <row r="421" spans="1:21" s="196" customFormat="1" ht="15" customHeight="1">
      <c r="A421" s="285"/>
      <c r="B421" s="288"/>
      <c r="C421" s="285"/>
      <c r="D421" s="285"/>
      <c r="E421" s="193" t="s">
        <v>66</v>
      </c>
      <c r="F421" s="194"/>
      <c r="G421" s="194">
        <v>0.2</v>
      </c>
      <c r="H421" s="194"/>
      <c r="I421" s="194"/>
      <c r="J421" s="194"/>
      <c r="K421" s="194"/>
      <c r="L421" s="194"/>
      <c r="M421" s="194"/>
      <c r="N421" s="194"/>
      <c r="O421" s="194"/>
      <c r="P421" s="194"/>
      <c r="Q421" s="194"/>
      <c r="R421" s="194"/>
      <c r="S421" s="197" t="s">
        <v>159</v>
      </c>
      <c r="T421" s="259"/>
      <c r="U421" s="259"/>
    </row>
    <row r="422" spans="1:21" s="196" customFormat="1" ht="15" customHeight="1">
      <c r="A422" s="286"/>
      <c r="B422" s="288"/>
      <c r="C422" s="285"/>
      <c r="D422" s="285"/>
      <c r="E422" s="193" t="s">
        <v>71</v>
      </c>
      <c r="F422" s="194"/>
      <c r="G422" s="194"/>
      <c r="H422" s="194"/>
      <c r="I422" s="194"/>
      <c r="J422" s="194">
        <v>0.2</v>
      </c>
      <c r="K422" s="194"/>
      <c r="L422" s="194"/>
      <c r="M422" s="194"/>
      <c r="N422" s="194"/>
      <c r="O422" s="194"/>
      <c r="P422" s="194"/>
      <c r="Q422" s="194"/>
      <c r="R422" s="194"/>
      <c r="S422" s="197" t="s">
        <v>322</v>
      </c>
      <c r="T422" s="259"/>
      <c r="U422" s="259"/>
    </row>
    <row r="423" spans="1:21" s="196" customFormat="1" ht="15" customHeight="1">
      <c r="A423" s="285"/>
      <c r="B423" s="288"/>
      <c r="C423" s="285"/>
      <c r="D423" s="285"/>
      <c r="E423" s="193" t="s">
        <v>65</v>
      </c>
      <c r="F423" s="194"/>
      <c r="G423" s="194">
        <f>SUM(G419:G422)</f>
        <v>0.2</v>
      </c>
      <c r="H423" s="194">
        <f>SUM(H419:H422)</f>
        <v>0.2</v>
      </c>
      <c r="I423" s="194"/>
      <c r="J423" s="194">
        <f>SUM(J419:J422)</f>
        <v>0.2</v>
      </c>
      <c r="K423" s="194"/>
      <c r="L423" s="194"/>
      <c r="M423" s="194"/>
      <c r="N423" s="194"/>
      <c r="O423" s="194"/>
      <c r="P423" s="194"/>
      <c r="Q423" s="194"/>
      <c r="R423" s="194"/>
      <c r="S423" s="197" t="s">
        <v>157</v>
      </c>
      <c r="T423" s="259"/>
      <c r="U423" s="259"/>
    </row>
    <row r="424" spans="1:21" s="196" customFormat="1" ht="15" customHeight="1">
      <c r="A424" s="285"/>
      <c r="B424" s="288"/>
      <c r="C424" s="285"/>
      <c r="D424" s="285"/>
      <c r="E424" s="198" t="s">
        <v>64</v>
      </c>
      <c r="F424" s="199"/>
      <c r="G424" s="199">
        <f>IF($D419=0,0,(G423*1)+((($D419-1)*G423)*80%))</f>
        <v>0.2</v>
      </c>
      <c r="H424" s="199">
        <f>IF($D419=0,0,(H423*1)+((($D419-1)*H423)*80%))</f>
        <v>0.2</v>
      </c>
      <c r="I424" s="199"/>
      <c r="J424" s="199">
        <f>IF($D419=0,0,(J423*1)+((($D419-1)*J423)*80%))</f>
        <v>0.2</v>
      </c>
      <c r="K424" s="199"/>
      <c r="L424" s="199"/>
      <c r="M424" s="199"/>
      <c r="N424" s="199"/>
      <c r="O424" s="199"/>
      <c r="P424" s="199"/>
      <c r="Q424" s="199"/>
      <c r="R424" s="199"/>
      <c r="S424" s="200" t="s">
        <v>158</v>
      </c>
      <c r="T424" s="259"/>
      <c r="U424" s="259"/>
    </row>
    <row r="425" spans="1:21" s="196" customFormat="1" ht="15" customHeight="1">
      <c r="A425" s="285">
        <f t="shared" ref="A425" si="65">A419+1</f>
        <v>20</v>
      </c>
      <c r="B425" s="287" t="s">
        <v>230</v>
      </c>
      <c r="C425" s="285" t="s">
        <v>70</v>
      </c>
      <c r="D425" s="285">
        <v>1</v>
      </c>
      <c r="E425" s="193" t="s">
        <v>69</v>
      </c>
      <c r="F425" s="194"/>
      <c r="G425" s="194"/>
      <c r="H425" s="194">
        <v>0.63</v>
      </c>
      <c r="I425" s="194"/>
      <c r="J425" s="194"/>
      <c r="K425" s="194"/>
      <c r="L425" s="194"/>
      <c r="M425" s="194"/>
      <c r="N425" s="194"/>
      <c r="O425" s="194"/>
      <c r="P425" s="194"/>
      <c r="Q425" s="194"/>
      <c r="R425" s="194"/>
      <c r="S425" s="195" t="s">
        <v>73</v>
      </c>
      <c r="T425" s="259"/>
      <c r="U425" s="259"/>
    </row>
    <row r="426" spans="1:21" s="196" customFormat="1" ht="15" customHeight="1">
      <c r="A426" s="285"/>
      <c r="B426" s="288"/>
      <c r="C426" s="285"/>
      <c r="D426" s="285"/>
      <c r="E426" s="193" t="s">
        <v>68</v>
      </c>
      <c r="F426" s="194"/>
      <c r="G426" s="194"/>
      <c r="H426" s="194"/>
      <c r="I426" s="194"/>
      <c r="J426" s="194"/>
      <c r="K426" s="194"/>
      <c r="L426" s="194"/>
      <c r="M426" s="194"/>
      <c r="N426" s="194"/>
      <c r="O426" s="194"/>
      <c r="P426" s="194"/>
      <c r="Q426" s="194"/>
      <c r="R426" s="194"/>
      <c r="S426" s="197" t="s">
        <v>72</v>
      </c>
      <c r="T426" s="259"/>
      <c r="U426" s="259"/>
    </row>
    <row r="427" spans="1:21" s="196" customFormat="1" ht="15" customHeight="1">
      <c r="A427" s="285"/>
      <c r="B427" s="288"/>
      <c r="C427" s="285"/>
      <c r="D427" s="285"/>
      <c r="E427" s="193" t="s">
        <v>66</v>
      </c>
      <c r="F427" s="194"/>
      <c r="G427" s="194"/>
      <c r="H427" s="194"/>
      <c r="I427" s="194"/>
      <c r="J427" s="194"/>
      <c r="K427" s="194"/>
      <c r="L427" s="194"/>
      <c r="M427" s="194"/>
      <c r="N427" s="194"/>
      <c r="O427" s="194"/>
      <c r="P427" s="194"/>
      <c r="Q427" s="194"/>
      <c r="R427" s="194"/>
      <c r="S427" s="197" t="s">
        <v>197</v>
      </c>
      <c r="T427" s="259"/>
      <c r="U427" s="259"/>
    </row>
    <row r="428" spans="1:21" s="196" customFormat="1" ht="15" customHeight="1">
      <c r="A428" s="286"/>
      <c r="B428" s="288"/>
      <c r="C428" s="285"/>
      <c r="D428" s="285"/>
      <c r="E428" s="193" t="s">
        <v>71</v>
      </c>
      <c r="F428" s="194"/>
      <c r="G428" s="194"/>
      <c r="H428" s="194"/>
      <c r="I428" s="194"/>
      <c r="J428" s="194"/>
      <c r="K428" s="194"/>
      <c r="L428" s="194"/>
      <c r="M428" s="194"/>
      <c r="N428" s="194"/>
      <c r="O428" s="194"/>
      <c r="P428" s="194"/>
      <c r="Q428" s="194"/>
      <c r="R428" s="194"/>
      <c r="S428" s="197" t="s">
        <v>167</v>
      </c>
      <c r="T428" s="259"/>
      <c r="U428" s="259"/>
    </row>
    <row r="429" spans="1:21" s="196" customFormat="1" ht="15" customHeight="1">
      <c r="A429" s="285"/>
      <c r="B429" s="288"/>
      <c r="C429" s="285"/>
      <c r="D429" s="285"/>
      <c r="E429" s="193" t="s">
        <v>65</v>
      </c>
      <c r="F429" s="194"/>
      <c r="G429" s="194"/>
      <c r="H429" s="194">
        <f>SUM(H425:H428)</f>
        <v>0.63</v>
      </c>
      <c r="I429" s="194"/>
      <c r="J429" s="194"/>
      <c r="K429" s="194"/>
      <c r="L429" s="194"/>
      <c r="M429" s="194"/>
      <c r="N429" s="194"/>
      <c r="O429" s="194"/>
      <c r="P429" s="194"/>
      <c r="Q429" s="194"/>
      <c r="R429" s="194"/>
      <c r="S429" s="197" t="s">
        <v>168</v>
      </c>
      <c r="T429" s="259"/>
      <c r="U429" s="259"/>
    </row>
    <row r="430" spans="1:21" s="196" customFormat="1" ht="15" customHeight="1">
      <c r="A430" s="285"/>
      <c r="B430" s="288"/>
      <c r="C430" s="285"/>
      <c r="D430" s="285"/>
      <c r="E430" s="198" t="s">
        <v>64</v>
      </c>
      <c r="F430" s="199"/>
      <c r="G430" s="199"/>
      <c r="H430" s="199">
        <f>IF($D425=0,0,(H429*1)+((($D425-1)*H429)*80%))</f>
        <v>0.63</v>
      </c>
      <c r="I430" s="199"/>
      <c r="J430" s="199"/>
      <c r="K430" s="199"/>
      <c r="L430" s="199"/>
      <c r="M430" s="199"/>
      <c r="N430" s="199"/>
      <c r="O430" s="199"/>
      <c r="P430" s="199"/>
      <c r="Q430" s="199"/>
      <c r="R430" s="199"/>
      <c r="S430" s="200"/>
      <c r="T430" s="259"/>
      <c r="U430" s="259"/>
    </row>
    <row r="431" spans="1:21" s="196" customFormat="1" ht="15" customHeight="1">
      <c r="A431" s="285">
        <f t="shared" ref="A431" si="66">A425+1</f>
        <v>21</v>
      </c>
      <c r="B431" s="287" t="s">
        <v>273</v>
      </c>
      <c r="C431" s="285" t="s">
        <v>70</v>
      </c>
      <c r="D431" s="285">
        <v>1</v>
      </c>
      <c r="E431" s="193" t="s">
        <v>69</v>
      </c>
      <c r="F431" s="194"/>
      <c r="G431" s="194">
        <v>0.61</v>
      </c>
      <c r="H431" s="194">
        <v>0.61</v>
      </c>
      <c r="I431" s="194"/>
      <c r="J431" s="194"/>
      <c r="K431" s="194"/>
      <c r="L431" s="194"/>
      <c r="M431" s="194"/>
      <c r="N431" s="194"/>
      <c r="O431" s="194"/>
      <c r="P431" s="194"/>
      <c r="Q431" s="194"/>
      <c r="R431" s="194"/>
      <c r="S431" s="195" t="s">
        <v>263</v>
      </c>
      <c r="T431" s="259"/>
      <c r="U431" s="259"/>
    </row>
    <row r="432" spans="1:21" s="196" customFormat="1" ht="15" customHeight="1">
      <c r="A432" s="285"/>
      <c r="B432" s="288"/>
      <c r="C432" s="285"/>
      <c r="D432" s="285"/>
      <c r="E432" s="193" t="s">
        <v>68</v>
      </c>
      <c r="F432" s="194"/>
      <c r="G432" s="194"/>
      <c r="H432" s="194"/>
      <c r="I432" s="194"/>
      <c r="J432" s="194"/>
      <c r="K432" s="194"/>
      <c r="L432" s="194"/>
      <c r="M432" s="194"/>
      <c r="N432" s="194"/>
      <c r="O432" s="194"/>
      <c r="P432" s="194"/>
      <c r="Q432" s="194"/>
      <c r="R432" s="194"/>
      <c r="S432" s="197" t="s">
        <v>274</v>
      </c>
      <c r="T432" s="259"/>
      <c r="U432" s="259"/>
    </row>
    <row r="433" spans="1:21" s="196" customFormat="1" ht="15" customHeight="1">
      <c r="A433" s="285"/>
      <c r="B433" s="288"/>
      <c r="C433" s="285"/>
      <c r="D433" s="285"/>
      <c r="E433" s="193" t="s">
        <v>66</v>
      </c>
      <c r="F433" s="194"/>
      <c r="G433" s="194"/>
      <c r="H433" s="194"/>
      <c r="I433" s="194"/>
      <c r="J433" s="194"/>
      <c r="K433" s="194"/>
      <c r="L433" s="194"/>
      <c r="M433" s="194"/>
      <c r="N433" s="194"/>
      <c r="O433" s="194"/>
      <c r="P433" s="194"/>
      <c r="Q433" s="194"/>
      <c r="R433" s="194"/>
      <c r="S433" s="197" t="s">
        <v>275</v>
      </c>
      <c r="T433" s="259"/>
      <c r="U433" s="259"/>
    </row>
    <row r="434" spans="1:21" s="196" customFormat="1" ht="15" customHeight="1">
      <c r="A434" s="286"/>
      <c r="B434" s="288"/>
      <c r="C434" s="285"/>
      <c r="D434" s="285"/>
      <c r="E434" s="193" t="s">
        <v>166</v>
      </c>
      <c r="F434" s="194"/>
      <c r="G434" s="194"/>
      <c r="H434" s="194"/>
      <c r="I434" s="194"/>
      <c r="J434" s="194"/>
      <c r="K434" s="194"/>
      <c r="L434" s="194"/>
      <c r="M434" s="194"/>
      <c r="N434" s="194"/>
      <c r="O434" s="194"/>
      <c r="P434" s="194"/>
      <c r="Q434" s="194"/>
      <c r="R434" s="194"/>
      <c r="S434" s="197" t="s">
        <v>167</v>
      </c>
      <c r="T434" s="259"/>
      <c r="U434" s="259"/>
    </row>
    <row r="435" spans="1:21" s="196" customFormat="1" ht="15" customHeight="1">
      <c r="A435" s="285"/>
      <c r="B435" s="288"/>
      <c r="C435" s="285"/>
      <c r="D435" s="285"/>
      <c r="E435" s="193" t="s">
        <v>65</v>
      </c>
      <c r="F435" s="194"/>
      <c r="G435" s="194">
        <f>SUM(G431:G434)</f>
        <v>0.61</v>
      </c>
      <c r="H435" s="194">
        <f>SUM(H431:H434)</f>
        <v>0.61</v>
      </c>
      <c r="I435" s="194"/>
      <c r="J435" s="194"/>
      <c r="K435" s="194"/>
      <c r="L435" s="194"/>
      <c r="M435" s="194"/>
      <c r="N435" s="194"/>
      <c r="O435" s="194"/>
      <c r="P435" s="194"/>
      <c r="Q435" s="194"/>
      <c r="R435" s="194"/>
      <c r="S435" s="197" t="s">
        <v>168</v>
      </c>
      <c r="T435" s="259"/>
      <c r="U435" s="259"/>
    </row>
    <row r="436" spans="1:21" s="196" customFormat="1" ht="15" customHeight="1">
      <c r="A436" s="285"/>
      <c r="B436" s="288"/>
      <c r="C436" s="285"/>
      <c r="D436" s="285"/>
      <c r="E436" s="198" t="s">
        <v>64</v>
      </c>
      <c r="F436" s="199"/>
      <c r="G436" s="199">
        <f>IF($D431=0,0,(G435*1)+((($D431-1)*G435)*80%))</f>
        <v>0.61</v>
      </c>
      <c r="H436" s="199">
        <f>IF($D431=0,0,(H435*1)+((($D431-1)*H435)*80%))</f>
        <v>0.61</v>
      </c>
      <c r="I436" s="199"/>
      <c r="J436" s="199"/>
      <c r="K436" s="199"/>
      <c r="L436" s="199"/>
      <c r="M436" s="199"/>
      <c r="N436" s="199"/>
      <c r="O436" s="199"/>
      <c r="P436" s="199"/>
      <c r="Q436" s="199"/>
      <c r="R436" s="199"/>
      <c r="S436" s="200"/>
      <c r="T436" s="259"/>
      <c r="U436" s="259"/>
    </row>
    <row r="437" spans="1:21" s="196" customFormat="1" ht="15" customHeight="1">
      <c r="A437" s="285">
        <f t="shared" ref="A437" si="67">A431+1</f>
        <v>22</v>
      </c>
      <c r="B437" s="287" t="s">
        <v>335</v>
      </c>
      <c r="C437" s="285" t="s">
        <v>70</v>
      </c>
      <c r="D437" s="285">
        <v>2</v>
      </c>
      <c r="E437" s="193" t="s">
        <v>69</v>
      </c>
      <c r="F437" s="194"/>
      <c r="G437" s="194">
        <f>0.5*1.2</f>
        <v>0.6</v>
      </c>
      <c r="H437" s="194">
        <f>0.6*1.2</f>
        <v>0.72</v>
      </c>
      <c r="I437" s="194">
        <f>0.6*1.2</f>
        <v>0.72</v>
      </c>
      <c r="J437" s="194"/>
      <c r="K437" s="194"/>
      <c r="L437" s="194"/>
      <c r="M437" s="194"/>
      <c r="N437" s="194"/>
      <c r="O437" s="194"/>
      <c r="P437" s="194"/>
      <c r="Q437" s="194"/>
      <c r="R437" s="194"/>
      <c r="S437" s="195" t="s">
        <v>75</v>
      </c>
      <c r="T437" s="259"/>
      <c r="U437" s="259"/>
    </row>
    <row r="438" spans="1:21" s="196" customFormat="1" ht="15" customHeight="1">
      <c r="A438" s="285"/>
      <c r="B438" s="288"/>
      <c r="C438" s="285"/>
      <c r="D438" s="285"/>
      <c r="E438" s="193" t="s">
        <v>68</v>
      </c>
      <c r="F438" s="194"/>
      <c r="G438" s="194">
        <f>0.3*1.2</f>
        <v>0.36</v>
      </c>
      <c r="H438" s="194"/>
      <c r="I438" s="194"/>
      <c r="J438" s="194"/>
      <c r="K438" s="194"/>
      <c r="L438" s="194"/>
      <c r="M438" s="194"/>
      <c r="N438" s="194"/>
      <c r="O438" s="194"/>
      <c r="P438" s="194"/>
      <c r="Q438" s="194"/>
      <c r="R438" s="194"/>
      <c r="S438" s="197" t="s">
        <v>74</v>
      </c>
      <c r="T438" s="259"/>
      <c r="U438" s="259"/>
    </row>
    <row r="439" spans="1:21" s="196" customFormat="1" ht="15" customHeight="1">
      <c r="A439" s="285"/>
      <c r="B439" s="288"/>
      <c r="C439" s="285"/>
      <c r="D439" s="285"/>
      <c r="E439" s="193" t="s">
        <v>66</v>
      </c>
      <c r="F439" s="194">
        <f>0.7*1.2</f>
        <v>0.84</v>
      </c>
      <c r="G439" s="194">
        <f>0.7*1.2</f>
        <v>0.84</v>
      </c>
      <c r="H439" s="194"/>
      <c r="I439" s="194"/>
      <c r="J439" s="194"/>
      <c r="K439" s="194"/>
      <c r="L439" s="194"/>
      <c r="M439" s="194"/>
      <c r="N439" s="194"/>
      <c r="O439" s="194"/>
      <c r="P439" s="194"/>
      <c r="Q439" s="194"/>
      <c r="R439" s="194"/>
      <c r="S439" s="197" t="s">
        <v>200</v>
      </c>
      <c r="T439" s="259"/>
      <c r="U439" s="259"/>
    </row>
    <row r="440" spans="1:21" s="196" customFormat="1" ht="15" customHeight="1">
      <c r="A440" s="286"/>
      <c r="B440" s="288"/>
      <c r="C440" s="285"/>
      <c r="D440" s="285"/>
      <c r="E440" s="193" t="s">
        <v>71</v>
      </c>
      <c r="F440" s="194">
        <f>0.59*1.2</f>
        <v>0.70799999999999996</v>
      </c>
      <c r="G440" s="194">
        <f>0.89*1.2</f>
        <v>1.0680000000000001</v>
      </c>
      <c r="H440" s="194"/>
      <c r="I440" s="194"/>
      <c r="J440" s="194"/>
      <c r="K440" s="194"/>
      <c r="L440" s="194"/>
      <c r="M440" s="194"/>
      <c r="N440" s="194"/>
      <c r="O440" s="194"/>
      <c r="P440" s="194"/>
      <c r="Q440" s="194"/>
      <c r="R440" s="194"/>
      <c r="S440" s="197" t="s">
        <v>201</v>
      </c>
      <c r="T440" s="259"/>
      <c r="U440" s="259"/>
    </row>
    <row r="441" spans="1:21" s="196" customFormat="1" ht="15" customHeight="1">
      <c r="A441" s="285"/>
      <c r="B441" s="288"/>
      <c r="C441" s="285"/>
      <c r="D441" s="285"/>
      <c r="E441" s="193" t="s">
        <v>65</v>
      </c>
      <c r="F441" s="194">
        <f>SUM(F437:F440)</f>
        <v>1.548</v>
      </c>
      <c r="G441" s="194">
        <f>SUM(G437:G440)</f>
        <v>2.8679999999999999</v>
      </c>
      <c r="H441" s="194">
        <f>SUM(H437:H440)</f>
        <v>0.72</v>
      </c>
      <c r="I441" s="194">
        <f>SUM(I437:I440)</f>
        <v>0.72</v>
      </c>
      <c r="J441" s="194"/>
      <c r="K441" s="194"/>
      <c r="L441" s="194"/>
      <c r="M441" s="194"/>
      <c r="N441" s="194"/>
      <c r="O441" s="194"/>
      <c r="P441" s="194"/>
      <c r="Q441" s="194"/>
      <c r="R441" s="194"/>
      <c r="S441" s="197" t="s">
        <v>202</v>
      </c>
      <c r="T441" s="259"/>
      <c r="U441" s="259"/>
    </row>
    <row r="442" spans="1:21" s="196" customFormat="1" ht="15" customHeight="1">
      <c r="A442" s="285"/>
      <c r="B442" s="288"/>
      <c r="C442" s="285"/>
      <c r="D442" s="285"/>
      <c r="E442" s="198" t="s">
        <v>64</v>
      </c>
      <c r="F442" s="199">
        <f>IF($D437=0,0,(F441*1)+((($D437-1)*F441)*80%))</f>
        <v>2.7864000000000004</v>
      </c>
      <c r="G442" s="199">
        <f>IF($D437=0,0,(G441*1)+((($D437-1)*G441)*80%))</f>
        <v>5.1623999999999999</v>
      </c>
      <c r="H442" s="199">
        <f>IF($D437=0,0,(H441*1)+((($D437-1)*H441)*80%))</f>
        <v>1.2959999999999998</v>
      </c>
      <c r="I442" s="199">
        <f>IF($D437=0,0,(I441*1)+((($D437-1)*I441)*80%))</f>
        <v>1.2959999999999998</v>
      </c>
      <c r="J442" s="199"/>
      <c r="K442" s="199"/>
      <c r="L442" s="199"/>
      <c r="M442" s="199"/>
      <c r="N442" s="199"/>
      <c r="O442" s="199"/>
      <c r="P442" s="199"/>
      <c r="Q442" s="199"/>
      <c r="R442" s="199"/>
      <c r="S442" s="200" t="s">
        <v>168</v>
      </c>
      <c r="T442" s="259"/>
      <c r="U442" s="259"/>
    </row>
    <row r="443" spans="1:21" s="227" customFormat="1" ht="13.5" customHeight="1">
      <c r="A443" s="285">
        <f t="shared" ref="A443" si="68">A437+1</f>
        <v>23</v>
      </c>
      <c r="B443" s="288" t="s">
        <v>366</v>
      </c>
      <c r="C443" s="306" t="s">
        <v>70</v>
      </c>
      <c r="D443" s="306">
        <v>2</v>
      </c>
      <c r="E443" s="225" t="s">
        <v>69</v>
      </c>
      <c r="F443" s="226"/>
      <c r="G443" s="226"/>
      <c r="H443" s="150">
        <v>0.68</v>
      </c>
      <c r="I443" s="150">
        <v>0.44</v>
      </c>
      <c r="J443" s="150"/>
      <c r="K443" s="150"/>
      <c r="L443" s="150"/>
      <c r="M443" s="150"/>
      <c r="N443" s="226"/>
      <c r="O443" s="226"/>
      <c r="P443" s="226"/>
      <c r="Q443" s="226"/>
      <c r="R443" s="226"/>
      <c r="S443" s="239" t="s">
        <v>73</v>
      </c>
      <c r="T443" s="262"/>
      <c r="U443" s="262"/>
    </row>
    <row r="444" spans="1:21" s="227" customFormat="1" ht="13.5" customHeight="1">
      <c r="A444" s="285"/>
      <c r="B444" s="288"/>
      <c r="C444" s="307"/>
      <c r="D444" s="307"/>
      <c r="E444" s="225" t="s">
        <v>68</v>
      </c>
      <c r="F444" s="226"/>
      <c r="G444" s="226"/>
      <c r="H444" s="150"/>
      <c r="I444" s="150"/>
      <c r="J444" s="150"/>
      <c r="K444" s="150"/>
      <c r="L444" s="150"/>
      <c r="M444" s="150"/>
      <c r="N444" s="226"/>
      <c r="O444" s="226"/>
      <c r="P444" s="226"/>
      <c r="Q444" s="226"/>
      <c r="R444" s="226"/>
      <c r="S444" s="202" t="s">
        <v>72</v>
      </c>
      <c r="T444" s="262"/>
      <c r="U444" s="262"/>
    </row>
    <row r="445" spans="1:21" s="227" customFormat="1" ht="13.5" customHeight="1">
      <c r="A445" s="285"/>
      <c r="B445" s="288"/>
      <c r="C445" s="307"/>
      <c r="D445" s="307"/>
      <c r="E445" s="225" t="s">
        <v>66</v>
      </c>
      <c r="F445" s="226"/>
      <c r="G445" s="226"/>
      <c r="H445" s="150"/>
      <c r="I445" s="150"/>
      <c r="J445" s="150"/>
      <c r="K445" s="150"/>
      <c r="L445" s="150"/>
      <c r="M445" s="150"/>
      <c r="N445" s="226"/>
      <c r="O445" s="226"/>
      <c r="P445" s="226"/>
      <c r="Q445" s="226"/>
      <c r="R445" s="226"/>
      <c r="S445" s="202" t="s">
        <v>367</v>
      </c>
      <c r="T445" s="262"/>
      <c r="U445" s="262"/>
    </row>
    <row r="446" spans="1:21" s="227" customFormat="1" ht="13.5" customHeight="1">
      <c r="A446" s="286"/>
      <c r="B446" s="288"/>
      <c r="C446" s="307"/>
      <c r="D446" s="307"/>
      <c r="E446" s="225" t="s">
        <v>71</v>
      </c>
      <c r="F446" s="226"/>
      <c r="G446" s="226"/>
      <c r="H446" s="150"/>
      <c r="I446" s="150"/>
      <c r="J446" s="150"/>
      <c r="K446" s="150"/>
      <c r="L446" s="150"/>
      <c r="M446" s="150"/>
      <c r="N446" s="226"/>
      <c r="O446" s="226"/>
      <c r="P446" s="226"/>
      <c r="Q446" s="226"/>
      <c r="R446" s="226"/>
      <c r="S446" s="202" t="s">
        <v>368</v>
      </c>
      <c r="T446" s="262"/>
      <c r="U446" s="262"/>
    </row>
    <row r="447" spans="1:21" s="227" customFormat="1" ht="13.5" customHeight="1">
      <c r="A447" s="285"/>
      <c r="B447" s="288"/>
      <c r="C447" s="307"/>
      <c r="D447" s="307"/>
      <c r="E447" s="225" t="s">
        <v>65</v>
      </c>
      <c r="F447" s="226"/>
      <c r="G447" s="226"/>
      <c r="H447" s="150">
        <f>SUM(H443:H446)</f>
        <v>0.68</v>
      </c>
      <c r="I447" s="150">
        <f>SUM(I443:I446)</f>
        <v>0.44</v>
      </c>
      <c r="J447" s="150"/>
      <c r="K447" s="150"/>
      <c r="L447" s="150"/>
      <c r="M447" s="150"/>
      <c r="N447" s="226"/>
      <c r="O447" s="226"/>
      <c r="P447" s="226"/>
      <c r="Q447" s="226"/>
      <c r="R447" s="226"/>
      <c r="S447" s="202" t="s">
        <v>342</v>
      </c>
      <c r="T447" s="262"/>
      <c r="U447" s="262"/>
    </row>
    <row r="448" spans="1:21" s="227" customFormat="1" ht="13.5" customHeight="1">
      <c r="A448" s="285"/>
      <c r="B448" s="288"/>
      <c r="C448" s="308"/>
      <c r="D448" s="308"/>
      <c r="E448" s="228" t="s">
        <v>64</v>
      </c>
      <c r="F448" s="229"/>
      <c r="G448" s="229"/>
      <c r="H448" s="201">
        <f>IF($D443=0,0,(H447*1)+((($D443-1)*H447)*80%))</f>
        <v>1.2240000000000002</v>
      </c>
      <c r="I448" s="201">
        <f>IF($D443=0,0,(I447*1)+((($D443-1)*I447)*80%))</f>
        <v>0.79200000000000004</v>
      </c>
      <c r="J448" s="201"/>
      <c r="K448" s="201"/>
      <c r="L448" s="201"/>
      <c r="M448" s="201"/>
      <c r="N448" s="229"/>
      <c r="O448" s="229"/>
      <c r="P448" s="229"/>
      <c r="Q448" s="229"/>
      <c r="R448" s="229"/>
      <c r="S448" s="240" t="s">
        <v>183</v>
      </c>
      <c r="T448" s="262"/>
      <c r="U448" s="262"/>
    </row>
    <row r="449" spans="1:21" s="196" customFormat="1" ht="15" customHeight="1">
      <c r="A449" s="308">
        <f t="shared" ref="A449" si="69">A443+1</f>
        <v>24</v>
      </c>
      <c r="B449" s="321" t="s">
        <v>470</v>
      </c>
      <c r="C449" s="294" t="s">
        <v>70</v>
      </c>
      <c r="D449" s="294">
        <v>2</v>
      </c>
      <c r="E449" s="240" t="s">
        <v>69</v>
      </c>
      <c r="F449" s="246"/>
      <c r="G449" s="246"/>
      <c r="H449" s="246">
        <v>2</v>
      </c>
      <c r="I449" s="246">
        <v>2</v>
      </c>
      <c r="J449" s="246"/>
      <c r="K449" s="246"/>
      <c r="L449" s="246">
        <v>4</v>
      </c>
      <c r="M449" s="246">
        <v>4</v>
      </c>
      <c r="N449" s="246"/>
      <c r="O449" s="246"/>
      <c r="P449" s="246"/>
      <c r="Q449" s="247"/>
      <c r="R449" s="247"/>
      <c r="S449" s="202" t="s">
        <v>73</v>
      </c>
      <c r="T449" s="259"/>
      <c r="U449" s="259"/>
    </row>
    <row r="450" spans="1:21" s="196" customFormat="1" ht="15" customHeight="1">
      <c r="A450" s="285"/>
      <c r="B450" s="299"/>
      <c r="C450" s="299"/>
      <c r="D450" s="299"/>
      <c r="E450" s="241" t="s">
        <v>68</v>
      </c>
      <c r="F450" s="150"/>
      <c r="G450" s="150"/>
      <c r="H450" s="150"/>
      <c r="I450" s="150"/>
      <c r="J450" s="150"/>
      <c r="K450" s="150"/>
      <c r="L450" s="150"/>
      <c r="M450" s="150"/>
      <c r="N450" s="150"/>
      <c r="O450" s="150"/>
      <c r="P450" s="150"/>
      <c r="Q450" s="242"/>
      <c r="R450" s="242"/>
      <c r="S450" s="202" t="s">
        <v>72</v>
      </c>
      <c r="T450" s="259"/>
      <c r="U450" s="259"/>
    </row>
    <row r="451" spans="1:21" s="196" customFormat="1" ht="15" customHeight="1">
      <c r="A451" s="285"/>
      <c r="B451" s="299"/>
      <c r="C451" s="299"/>
      <c r="D451" s="299"/>
      <c r="E451" s="241" t="s">
        <v>66</v>
      </c>
      <c r="F451" s="150"/>
      <c r="G451" s="150"/>
      <c r="H451" s="150"/>
      <c r="I451" s="150"/>
      <c r="J451" s="150"/>
      <c r="K451" s="150"/>
      <c r="L451" s="150"/>
      <c r="M451" s="150"/>
      <c r="N451" s="150"/>
      <c r="O451" s="150"/>
      <c r="P451" s="150"/>
      <c r="Q451" s="242"/>
      <c r="R451" s="242"/>
      <c r="S451" s="202" t="s">
        <v>468</v>
      </c>
      <c r="T451" s="259"/>
      <c r="U451" s="259"/>
    </row>
    <row r="452" spans="1:21" s="196" customFormat="1" ht="15" customHeight="1">
      <c r="A452" s="286"/>
      <c r="B452" s="299"/>
      <c r="C452" s="299"/>
      <c r="D452" s="299"/>
      <c r="E452" s="241" t="s">
        <v>71</v>
      </c>
      <c r="F452" s="150"/>
      <c r="G452" s="150"/>
      <c r="H452" s="150"/>
      <c r="I452" s="150"/>
      <c r="J452" s="150"/>
      <c r="K452" s="150"/>
      <c r="L452" s="150"/>
      <c r="M452" s="150"/>
      <c r="N452" s="150"/>
      <c r="O452" s="150"/>
      <c r="P452" s="150"/>
      <c r="Q452" s="242"/>
      <c r="R452" s="242"/>
      <c r="S452" s="202" t="s">
        <v>469</v>
      </c>
      <c r="T452" s="259"/>
      <c r="U452" s="259"/>
    </row>
    <row r="453" spans="1:21" s="196" customFormat="1" ht="15" customHeight="1">
      <c r="A453" s="285"/>
      <c r="B453" s="299"/>
      <c r="C453" s="299"/>
      <c r="D453" s="299"/>
      <c r="E453" s="241" t="s">
        <v>65</v>
      </c>
      <c r="F453" s="150"/>
      <c r="G453" s="150"/>
      <c r="H453" s="150">
        <f>SUM(H449:H452)</f>
        <v>2</v>
      </c>
      <c r="I453" s="150">
        <f>SUM(I449:I452)</f>
        <v>2</v>
      </c>
      <c r="J453" s="150"/>
      <c r="K453" s="150"/>
      <c r="L453" s="150">
        <f>SUM(L449:L452)</f>
        <v>4</v>
      </c>
      <c r="M453" s="150">
        <f>SUM(M449:M452)</f>
        <v>4</v>
      </c>
      <c r="N453" s="150"/>
      <c r="O453" s="150"/>
      <c r="P453" s="150"/>
      <c r="Q453" s="242"/>
      <c r="R453" s="242"/>
      <c r="S453" s="245" t="s">
        <v>342</v>
      </c>
      <c r="T453" s="259"/>
      <c r="U453" s="259"/>
    </row>
    <row r="454" spans="1:21" s="196" customFormat="1" ht="15" customHeight="1">
      <c r="A454" s="285"/>
      <c r="B454" s="299"/>
      <c r="C454" s="299"/>
      <c r="D454" s="299"/>
      <c r="E454" s="244" t="s">
        <v>64</v>
      </c>
      <c r="F454" s="201"/>
      <c r="G454" s="201"/>
      <c r="H454" s="201">
        <f>IF($D449=0,0,(H453*1)+((($D449-1)*H453)*80%))</f>
        <v>3.6</v>
      </c>
      <c r="I454" s="201">
        <f>IF($D449=0,0,(I453*1)+((($D449-1)*I453)*80%))</f>
        <v>3.6</v>
      </c>
      <c r="J454" s="201"/>
      <c r="K454" s="201"/>
      <c r="L454" s="201">
        <f>IF($D449=0,0,(L453*1)+((($D449-1)*L453)*80%))</f>
        <v>7.2</v>
      </c>
      <c r="M454" s="201">
        <f>IF($D449=0,0,(M453*1)+((($D449-1)*M453)*80%))</f>
        <v>7.2</v>
      </c>
      <c r="N454" s="201"/>
      <c r="O454" s="201"/>
      <c r="P454" s="201"/>
      <c r="Q454" s="201"/>
      <c r="R454" s="201"/>
      <c r="S454" s="240" t="s">
        <v>183</v>
      </c>
      <c r="T454" s="259"/>
      <c r="U454" s="259"/>
    </row>
    <row r="455" spans="1:21" s="196" customFormat="1" ht="15" customHeight="1">
      <c r="A455" s="285">
        <f t="shared" ref="A455" si="70">A449+1</f>
        <v>25</v>
      </c>
      <c r="B455" s="287" t="s">
        <v>232</v>
      </c>
      <c r="C455" s="285" t="s">
        <v>70</v>
      </c>
      <c r="D455" s="285">
        <v>1</v>
      </c>
      <c r="E455" s="193" t="s">
        <v>69</v>
      </c>
      <c r="F455" s="194"/>
      <c r="G455" s="194">
        <v>0.3</v>
      </c>
      <c r="H455" s="194">
        <v>1.5</v>
      </c>
      <c r="I455" s="194">
        <v>0.5</v>
      </c>
      <c r="J455" s="194"/>
      <c r="K455" s="194"/>
      <c r="L455" s="194"/>
      <c r="M455" s="194"/>
      <c r="N455" s="194"/>
      <c r="O455" s="194"/>
      <c r="P455" s="194"/>
      <c r="Q455" s="194"/>
      <c r="R455" s="194"/>
      <c r="S455" s="195" t="s">
        <v>73</v>
      </c>
      <c r="T455" s="259"/>
      <c r="U455" s="259"/>
    </row>
    <row r="456" spans="1:21" s="196" customFormat="1" ht="15" customHeight="1">
      <c r="A456" s="285"/>
      <c r="B456" s="288"/>
      <c r="C456" s="285"/>
      <c r="D456" s="285"/>
      <c r="E456" s="193" t="s">
        <v>68</v>
      </c>
      <c r="F456" s="194"/>
      <c r="G456" s="194"/>
      <c r="H456" s="194"/>
      <c r="I456" s="194"/>
      <c r="J456" s="194"/>
      <c r="K456" s="194"/>
      <c r="L456" s="194"/>
      <c r="M456" s="194"/>
      <c r="N456" s="194"/>
      <c r="O456" s="194"/>
      <c r="P456" s="194"/>
      <c r="Q456" s="194"/>
      <c r="R456" s="194"/>
      <c r="S456" s="197" t="s">
        <v>72</v>
      </c>
      <c r="T456" s="259"/>
      <c r="U456" s="259"/>
    </row>
    <row r="457" spans="1:21" s="196" customFormat="1" ht="15" customHeight="1">
      <c r="A457" s="285"/>
      <c r="B457" s="288"/>
      <c r="C457" s="285"/>
      <c r="D457" s="285"/>
      <c r="E457" s="193" t="s">
        <v>66</v>
      </c>
      <c r="F457" s="194"/>
      <c r="G457" s="194"/>
      <c r="H457" s="194"/>
      <c r="I457" s="194"/>
      <c r="J457" s="194"/>
      <c r="K457" s="194"/>
      <c r="L457" s="194"/>
      <c r="M457" s="194"/>
      <c r="N457" s="194"/>
      <c r="O457" s="194"/>
      <c r="P457" s="194"/>
      <c r="Q457" s="194"/>
      <c r="R457" s="194"/>
      <c r="S457" s="197" t="s">
        <v>196</v>
      </c>
      <c r="T457" s="259"/>
      <c r="U457" s="259"/>
    </row>
    <row r="458" spans="1:21" s="196" customFormat="1" ht="15" customHeight="1">
      <c r="A458" s="286"/>
      <c r="B458" s="288"/>
      <c r="C458" s="285"/>
      <c r="D458" s="285"/>
      <c r="E458" s="193" t="s">
        <v>71</v>
      </c>
      <c r="F458" s="194"/>
      <c r="G458" s="194"/>
      <c r="H458" s="194"/>
      <c r="I458" s="194"/>
      <c r="J458" s="194"/>
      <c r="K458" s="194"/>
      <c r="L458" s="194"/>
      <c r="M458" s="194"/>
      <c r="N458" s="194"/>
      <c r="O458" s="194"/>
      <c r="P458" s="194"/>
      <c r="Q458" s="194"/>
      <c r="R458" s="194"/>
      <c r="S458" s="197" t="s">
        <v>167</v>
      </c>
      <c r="T458" s="259"/>
      <c r="U458" s="259"/>
    </row>
    <row r="459" spans="1:21" s="196" customFormat="1" ht="15" customHeight="1">
      <c r="A459" s="285"/>
      <c r="B459" s="288"/>
      <c r="C459" s="285"/>
      <c r="D459" s="285"/>
      <c r="E459" s="193" t="s">
        <v>65</v>
      </c>
      <c r="F459" s="194"/>
      <c r="G459" s="194">
        <f>SUM(G455:G458)</f>
        <v>0.3</v>
      </c>
      <c r="H459" s="194">
        <f>SUM(H455:H458)</f>
        <v>1.5</v>
      </c>
      <c r="I459" s="194">
        <f>SUM(I455:I458)</f>
        <v>0.5</v>
      </c>
      <c r="J459" s="194"/>
      <c r="K459" s="194"/>
      <c r="L459" s="194"/>
      <c r="M459" s="194"/>
      <c r="N459" s="194"/>
      <c r="O459" s="194"/>
      <c r="P459" s="194"/>
      <c r="Q459" s="194"/>
      <c r="R459" s="194"/>
      <c r="S459" s="197" t="s">
        <v>168</v>
      </c>
      <c r="T459" s="259"/>
      <c r="U459" s="259"/>
    </row>
    <row r="460" spans="1:21" s="196" customFormat="1" ht="15" customHeight="1">
      <c r="A460" s="285"/>
      <c r="B460" s="288"/>
      <c r="C460" s="285"/>
      <c r="D460" s="285"/>
      <c r="E460" s="198" t="s">
        <v>64</v>
      </c>
      <c r="F460" s="199"/>
      <c r="G460" s="199">
        <f>IF($D455=0,0,(G459*1)+((($D455-1)*G459)*80%))</f>
        <v>0.3</v>
      </c>
      <c r="H460" s="199">
        <f>IF($D455=0,0,(H459*1)+((($D455-1)*H459)*80%))</f>
        <v>1.5</v>
      </c>
      <c r="I460" s="199">
        <f>IF($D455=0,0,(I459*1)+((($D455-1)*I459)*80%))</f>
        <v>0.5</v>
      </c>
      <c r="J460" s="199"/>
      <c r="K460" s="199"/>
      <c r="L460" s="199"/>
      <c r="M460" s="199"/>
      <c r="N460" s="199"/>
      <c r="O460" s="199"/>
      <c r="P460" s="199"/>
      <c r="Q460" s="199"/>
      <c r="R460" s="199"/>
      <c r="S460" s="200"/>
      <c r="T460" s="259"/>
      <c r="U460" s="259"/>
    </row>
    <row r="461" spans="1:21" s="196" customFormat="1" ht="13.5" customHeight="1">
      <c r="A461" s="285">
        <f t="shared" ref="A461" si="71">A455+1</f>
        <v>26</v>
      </c>
      <c r="B461" s="309" t="s">
        <v>369</v>
      </c>
      <c r="C461" s="285" t="s">
        <v>70</v>
      </c>
      <c r="D461" s="285">
        <v>2</v>
      </c>
      <c r="E461" s="193" t="s">
        <v>69</v>
      </c>
      <c r="F461" s="209"/>
      <c r="G461" s="209"/>
      <c r="H461" s="209">
        <v>0.2</v>
      </c>
      <c r="I461" s="209">
        <v>0.2</v>
      </c>
      <c r="J461" s="209"/>
      <c r="K461" s="209"/>
      <c r="L461" s="209"/>
      <c r="M461" s="209"/>
      <c r="N461" s="209"/>
      <c r="O461" s="209"/>
      <c r="P461" s="209"/>
      <c r="Q461" s="209"/>
      <c r="R461" s="209"/>
      <c r="S461" s="230" t="s">
        <v>193</v>
      </c>
      <c r="T461" s="259"/>
      <c r="U461" s="259"/>
    </row>
    <row r="462" spans="1:21" s="196" customFormat="1" ht="13.5" customHeight="1">
      <c r="A462" s="285"/>
      <c r="B462" s="309"/>
      <c r="C462" s="285"/>
      <c r="D462" s="285"/>
      <c r="E462" s="193" t="s">
        <v>68</v>
      </c>
      <c r="F462" s="209"/>
      <c r="G462" s="209"/>
      <c r="H462" s="209"/>
      <c r="I462" s="209"/>
      <c r="J462" s="209"/>
      <c r="K462" s="209"/>
      <c r="L462" s="209"/>
      <c r="M462" s="209"/>
      <c r="N462" s="209"/>
      <c r="O462" s="209"/>
      <c r="P462" s="209"/>
      <c r="Q462" s="209"/>
      <c r="R462" s="209"/>
      <c r="S462" s="197" t="s">
        <v>67</v>
      </c>
      <c r="T462" s="259"/>
      <c r="U462" s="259"/>
    </row>
    <row r="463" spans="1:21" s="196" customFormat="1" ht="13.5" customHeight="1">
      <c r="A463" s="285"/>
      <c r="B463" s="309"/>
      <c r="C463" s="285"/>
      <c r="D463" s="285"/>
      <c r="E463" s="193" t="s">
        <v>66</v>
      </c>
      <c r="F463" s="209"/>
      <c r="G463" s="209"/>
      <c r="H463" s="209"/>
      <c r="I463" s="209"/>
      <c r="J463" s="209"/>
      <c r="K463" s="209"/>
      <c r="L463" s="209"/>
      <c r="M463" s="209"/>
      <c r="N463" s="209"/>
      <c r="O463" s="209"/>
      <c r="P463" s="209"/>
      <c r="Q463" s="209"/>
      <c r="R463" s="209"/>
      <c r="S463" s="197" t="s">
        <v>194</v>
      </c>
      <c r="T463" s="259"/>
      <c r="U463" s="259"/>
    </row>
    <row r="464" spans="1:21" s="196" customFormat="1" ht="13.5" customHeight="1">
      <c r="A464" s="286"/>
      <c r="B464" s="309"/>
      <c r="C464" s="285"/>
      <c r="D464" s="285"/>
      <c r="E464" s="193" t="s">
        <v>166</v>
      </c>
      <c r="F464" s="209"/>
      <c r="G464" s="209"/>
      <c r="H464" s="209"/>
      <c r="I464" s="209"/>
      <c r="J464" s="209"/>
      <c r="K464" s="209"/>
      <c r="L464" s="209"/>
      <c r="M464" s="209"/>
      <c r="N464" s="209"/>
      <c r="O464" s="209"/>
      <c r="P464" s="209"/>
      <c r="Q464" s="209"/>
      <c r="R464" s="209"/>
      <c r="S464" s="197" t="s">
        <v>195</v>
      </c>
      <c r="T464" s="259"/>
      <c r="U464" s="259"/>
    </row>
    <row r="465" spans="1:21" s="196" customFormat="1" ht="13.5" customHeight="1">
      <c r="A465" s="285"/>
      <c r="B465" s="309"/>
      <c r="C465" s="285"/>
      <c r="D465" s="285"/>
      <c r="E465" s="193" t="s">
        <v>65</v>
      </c>
      <c r="F465" s="209"/>
      <c r="G465" s="209"/>
      <c r="H465" s="209">
        <f>SUM(H461:H464)</f>
        <v>0.2</v>
      </c>
      <c r="I465" s="209">
        <f>SUM(I461:I464)</f>
        <v>0.2</v>
      </c>
      <c r="J465" s="209"/>
      <c r="K465" s="209"/>
      <c r="L465" s="209"/>
      <c r="M465" s="209"/>
      <c r="N465" s="209"/>
      <c r="O465" s="209"/>
      <c r="P465" s="209"/>
      <c r="Q465" s="209"/>
      <c r="R465" s="209"/>
      <c r="S465" s="197"/>
      <c r="T465" s="259"/>
      <c r="U465" s="259"/>
    </row>
    <row r="466" spans="1:21" s="196" customFormat="1" ht="13.5" customHeight="1">
      <c r="A466" s="285"/>
      <c r="B466" s="309"/>
      <c r="C466" s="285"/>
      <c r="D466" s="285"/>
      <c r="E466" s="198" t="s">
        <v>64</v>
      </c>
      <c r="F466" s="199"/>
      <c r="G466" s="199"/>
      <c r="H466" s="199">
        <f>IF($D461=0,0,(H465*1)+((($D461-1)*H465)*100%))</f>
        <v>0.4</v>
      </c>
      <c r="I466" s="199">
        <f>IF($D461=0,0,(I465*1)+((($D461-1)*I465)*100%))</f>
        <v>0.4</v>
      </c>
      <c r="J466" s="199"/>
      <c r="K466" s="199"/>
      <c r="L466" s="199"/>
      <c r="M466" s="199"/>
      <c r="N466" s="199"/>
      <c r="O466" s="199"/>
      <c r="P466" s="199"/>
      <c r="Q466" s="199"/>
      <c r="R466" s="199"/>
      <c r="S466" s="210"/>
      <c r="T466" s="259"/>
      <c r="U466" s="259"/>
    </row>
    <row r="467" spans="1:21" s="196" customFormat="1" ht="15" customHeight="1">
      <c r="A467" s="285">
        <f t="shared" ref="A467" si="72">A461+1</f>
        <v>27</v>
      </c>
      <c r="B467" s="287" t="s">
        <v>229</v>
      </c>
      <c r="C467" s="285" t="s">
        <v>70</v>
      </c>
      <c r="D467" s="285">
        <v>2</v>
      </c>
      <c r="E467" s="193" t="s">
        <v>69</v>
      </c>
      <c r="F467" s="194"/>
      <c r="G467" s="194">
        <f>0.18*0.6</f>
        <v>0.108</v>
      </c>
      <c r="H467" s="194">
        <f>0.18*0.6</f>
        <v>0.108</v>
      </c>
      <c r="I467" s="194">
        <f>0.18*0.6</f>
        <v>0.108</v>
      </c>
      <c r="J467" s="194"/>
      <c r="K467" s="194"/>
      <c r="L467" s="194">
        <f>0.18*0.6</f>
        <v>0.108</v>
      </c>
      <c r="M467" s="194"/>
      <c r="N467" s="194"/>
      <c r="O467" s="194"/>
      <c r="P467" s="194"/>
      <c r="Q467" s="194"/>
      <c r="R467" s="194"/>
      <c r="S467" s="195" t="s">
        <v>73</v>
      </c>
      <c r="T467" s="259"/>
      <c r="U467" s="259"/>
    </row>
    <row r="468" spans="1:21" s="196" customFormat="1" ht="15" customHeight="1">
      <c r="A468" s="285"/>
      <c r="B468" s="288"/>
      <c r="C468" s="285"/>
      <c r="D468" s="285"/>
      <c r="E468" s="193" t="s">
        <v>68</v>
      </c>
      <c r="F468" s="194"/>
      <c r="G468" s="194"/>
      <c r="H468" s="194"/>
      <c r="I468" s="194"/>
      <c r="J468" s="194"/>
      <c r="K468" s="194"/>
      <c r="L468" s="194"/>
      <c r="M468" s="194"/>
      <c r="N468" s="194"/>
      <c r="O468" s="194"/>
      <c r="P468" s="194"/>
      <c r="Q468" s="194"/>
      <c r="R468" s="194"/>
      <c r="S468" s="197" t="s">
        <v>72</v>
      </c>
      <c r="T468" s="259"/>
      <c r="U468" s="259"/>
    </row>
    <row r="469" spans="1:21" s="196" customFormat="1" ht="15" customHeight="1">
      <c r="A469" s="285"/>
      <c r="B469" s="288"/>
      <c r="C469" s="285"/>
      <c r="D469" s="285"/>
      <c r="E469" s="193" t="s">
        <v>66</v>
      </c>
      <c r="F469" s="194"/>
      <c r="G469" s="194"/>
      <c r="H469" s="194"/>
      <c r="I469" s="194"/>
      <c r="J469" s="194"/>
      <c r="K469" s="194"/>
      <c r="L469" s="194"/>
      <c r="M469" s="194"/>
      <c r="N469" s="194"/>
      <c r="O469" s="194"/>
      <c r="P469" s="194"/>
      <c r="Q469" s="194"/>
      <c r="R469" s="194"/>
      <c r="S469" s="197" t="s">
        <v>234</v>
      </c>
      <c r="T469" s="259"/>
      <c r="U469" s="259"/>
    </row>
    <row r="470" spans="1:21" s="196" customFormat="1" ht="15" customHeight="1">
      <c r="A470" s="286"/>
      <c r="B470" s="288"/>
      <c r="C470" s="285"/>
      <c r="D470" s="285"/>
      <c r="E470" s="193" t="s">
        <v>71</v>
      </c>
      <c r="F470" s="194"/>
      <c r="G470" s="194"/>
      <c r="H470" s="194"/>
      <c r="I470" s="194"/>
      <c r="J470" s="194"/>
      <c r="K470" s="194"/>
      <c r="L470" s="194"/>
      <c r="M470" s="194"/>
      <c r="N470" s="194"/>
      <c r="O470" s="194"/>
      <c r="P470" s="194"/>
      <c r="Q470" s="194"/>
      <c r="R470" s="194"/>
      <c r="S470" s="197" t="s">
        <v>167</v>
      </c>
      <c r="T470" s="259"/>
      <c r="U470" s="259"/>
    </row>
    <row r="471" spans="1:21" s="196" customFormat="1" ht="15" customHeight="1">
      <c r="A471" s="285"/>
      <c r="B471" s="288"/>
      <c r="C471" s="285"/>
      <c r="D471" s="285"/>
      <c r="E471" s="193" t="s">
        <v>65</v>
      </c>
      <c r="F471" s="194"/>
      <c r="G471" s="194">
        <f>SUM(G467:G470)</f>
        <v>0.108</v>
      </c>
      <c r="H471" s="194">
        <f>SUM(H467:H470)</f>
        <v>0.108</v>
      </c>
      <c r="I471" s="194">
        <f>SUM(I467:I470)</f>
        <v>0.108</v>
      </c>
      <c r="J471" s="194"/>
      <c r="K471" s="194"/>
      <c r="L471" s="194">
        <f>SUM(L467:L470)</f>
        <v>0.108</v>
      </c>
      <c r="M471" s="194"/>
      <c r="N471" s="194"/>
      <c r="O471" s="194"/>
      <c r="P471" s="194"/>
      <c r="Q471" s="194"/>
      <c r="R471" s="194"/>
      <c r="S471" s="197" t="s">
        <v>168</v>
      </c>
      <c r="T471" s="259"/>
      <c r="U471" s="259"/>
    </row>
    <row r="472" spans="1:21" s="196" customFormat="1" ht="15" customHeight="1">
      <c r="A472" s="285"/>
      <c r="B472" s="288"/>
      <c r="C472" s="285"/>
      <c r="D472" s="285"/>
      <c r="E472" s="198" t="s">
        <v>64</v>
      </c>
      <c r="F472" s="199"/>
      <c r="G472" s="199">
        <f>G471+($D467-1)*G471*80%</f>
        <v>0.19440000000000002</v>
      </c>
      <c r="H472" s="199">
        <f>H471+($D467-1)*H471*80%</f>
        <v>0.19440000000000002</v>
      </c>
      <c r="I472" s="199">
        <f>I471+($D467-1)*I471*80%</f>
        <v>0.19440000000000002</v>
      </c>
      <c r="J472" s="199"/>
      <c r="K472" s="199"/>
      <c r="L472" s="199">
        <f>L471+($D467-1)*L471*80%</f>
        <v>0.19440000000000002</v>
      </c>
      <c r="M472" s="199"/>
      <c r="N472" s="199"/>
      <c r="O472" s="199"/>
      <c r="P472" s="199"/>
      <c r="Q472" s="199"/>
      <c r="R472" s="199"/>
      <c r="S472" s="200"/>
      <c r="T472" s="259"/>
      <c r="U472" s="259"/>
    </row>
    <row r="473" spans="1:21" s="196" customFormat="1" ht="15" customHeight="1">
      <c r="A473" s="285">
        <f t="shared" ref="A473" si="73">A467+1</f>
        <v>28</v>
      </c>
      <c r="B473" s="287" t="s">
        <v>184</v>
      </c>
      <c r="C473" s="285" t="s">
        <v>70</v>
      </c>
      <c r="D473" s="285">
        <v>2</v>
      </c>
      <c r="E473" s="193" t="s">
        <v>69</v>
      </c>
      <c r="F473" s="194"/>
      <c r="G473" s="194">
        <v>0.39</v>
      </c>
      <c r="H473" s="194">
        <v>0.39</v>
      </c>
      <c r="I473" s="194"/>
      <c r="J473" s="194"/>
      <c r="K473" s="194"/>
      <c r="L473" s="194"/>
      <c r="M473" s="194"/>
      <c r="N473" s="194"/>
      <c r="O473" s="194"/>
      <c r="P473" s="194"/>
      <c r="Q473" s="194"/>
      <c r="R473" s="194"/>
      <c r="S473" s="195" t="s">
        <v>164</v>
      </c>
      <c r="T473" s="259"/>
      <c r="U473" s="259"/>
    </row>
    <row r="474" spans="1:21" s="196" customFormat="1" ht="15" customHeight="1">
      <c r="A474" s="285"/>
      <c r="B474" s="288"/>
      <c r="C474" s="285"/>
      <c r="D474" s="285"/>
      <c r="E474" s="193" t="s">
        <v>68</v>
      </c>
      <c r="F474" s="194"/>
      <c r="G474" s="194"/>
      <c r="H474" s="194"/>
      <c r="I474" s="194"/>
      <c r="J474" s="194"/>
      <c r="K474" s="194"/>
      <c r="L474" s="194"/>
      <c r="M474" s="194"/>
      <c r="N474" s="194"/>
      <c r="O474" s="194"/>
      <c r="P474" s="194"/>
      <c r="Q474" s="194"/>
      <c r="R474" s="194"/>
      <c r="S474" s="197" t="s">
        <v>185</v>
      </c>
      <c r="T474" s="259"/>
      <c r="U474" s="259"/>
    </row>
    <row r="475" spans="1:21" s="196" customFormat="1" ht="15" customHeight="1">
      <c r="A475" s="285"/>
      <c r="B475" s="288"/>
      <c r="C475" s="285"/>
      <c r="D475" s="285"/>
      <c r="E475" s="193" t="s">
        <v>66</v>
      </c>
      <c r="F475" s="194"/>
      <c r="G475" s="194"/>
      <c r="H475" s="194"/>
      <c r="I475" s="194"/>
      <c r="J475" s="194"/>
      <c r="K475" s="194"/>
      <c r="L475" s="194"/>
      <c r="M475" s="194"/>
      <c r="N475" s="194"/>
      <c r="O475" s="194"/>
      <c r="P475" s="194"/>
      <c r="Q475" s="194"/>
      <c r="R475" s="194"/>
      <c r="S475" s="197" t="s">
        <v>186</v>
      </c>
      <c r="T475" s="259"/>
      <c r="U475" s="259"/>
    </row>
    <row r="476" spans="1:21" s="196" customFormat="1" ht="15" customHeight="1">
      <c r="A476" s="286"/>
      <c r="B476" s="288"/>
      <c r="C476" s="285"/>
      <c r="D476" s="285"/>
      <c r="E476" s="193" t="s">
        <v>71</v>
      </c>
      <c r="F476" s="194"/>
      <c r="G476" s="194"/>
      <c r="H476" s="194"/>
      <c r="I476" s="194"/>
      <c r="J476" s="194"/>
      <c r="K476" s="194"/>
      <c r="L476" s="194"/>
      <c r="M476" s="194"/>
      <c r="N476" s="194"/>
      <c r="O476" s="194"/>
      <c r="P476" s="194"/>
      <c r="Q476" s="194"/>
      <c r="R476" s="194"/>
      <c r="S476" s="197" t="s">
        <v>167</v>
      </c>
      <c r="T476" s="259"/>
      <c r="U476" s="259"/>
    </row>
    <row r="477" spans="1:21" s="196" customFormat="1" ht="15" customHeight="1">
      <c r="A477" s="285"/>
      <c r="B477" s="288"/>
      <c r="C477" s="285"/>
      <c r="D477" s="285"/>
      <c r="E477" s="193" t="s">
        <v>65</v>
      </c>
      <c r="F477" s="194">
        <f>SUM(F473:F476)</f>
        <v>0</v>
      </c>
      <c r="G477" s="194">
        <f t="shared" ref="G477:R477" si="74">SUM(G473:G476)</f>
        <v>0.39</v>
      </c>
      <c r="H477" s="194">
        <f t="shared" si="74"/>
        <v>0.39</v>
      </c>
      <c r="I477" s="194">
        <f t="shared" si="74"/>
        <v>0</v>
      </c>
      <c r="J477" s="194">
        <f t="shared" si="74"/>
        <v>0</v>
      </c>
      <c r="K477" s="194">
        <f t="shared" si="74"/>
        <v>0</v>
      </c>
      <c r="L477" s="194">
        <f t="shared" si="74"/>
        <v>0</v>
      </c>
      <c r="M477" s="194">
        <f t="shared" si="74"/>
        <v>0</v>
      </c>
      <c r="N477" s="194">
        <f t="shared" si="74"/>
        <v>0</v>
      </c>
      <c r="O477" s="194">
        <f t="shared" si="74"/>
        <v>0</v>
      </c>
      <c r="P477" s="194">
        <f t="shared" si="74"/>
        <v>0</v>
      </c>
      <c r="Q477" s="194">
        <f t="shared" si="74"/>
        <v>0</v>
      </c>
      <c r="R477" s="194">
        <f t="shared" si="74"/>
        <v>0</v>
      </c>
      <c r="S477" s="197" t="s">
        <v>168</v>
      </c>
      <c r="T477" s="259"/>
      <c r="U477" s="259"/>
    </row>
    <row r="478" spans="1:21" s="196" customFormat="1" ht="15" customHeight="1">
      <c r="A478" s="285"/>
      <c r="B478" s="288"/>
      <c r="C478" s="285"/>
      <c r="D478" s="285"/>
      <c r="E478" s="198" t="s">
        <v>64</v>
      </c>
      <c r="F478" s="199">
        <f t="shared" ref="F478:R478" si="75">IF($D473=0,0,(F477*1)+((($D473-1)*F477)*100%))</f>
        <v>0</v>
      </c>
      <c r="G478" s="199">
        <f t="shared" si="75"/>
        <v>0.78</v>
      </c>
      <c r="H478" s="199">
        <f t="shared" si="75"/>
        <v>0.78</v>
      </c>
      <c r="I478" s="199">
        <f t="shared" si="75"/>
        <v>0</v>
      </c>
      <c r="J478" s="199">
        <f t="shared" si="75"/>
        <v>0</v>
      </c>
      <c r="K478" s="199">
        <f t="shared" si="75"/>
        <v>0</v>
      </c>
      <c r="L478" s="199">
        <f t="shared" si="75"/>
        <v>0</v>
      </c>
      <c r="M478" s="199">
        <f t="shared" si="75"/>
        <v>0</v>
      </c>
      <c r="N478" s="199">
        <f t="shared" si="75"/>
        <v>0</v>
      </c>
      <c r="O478" s="199">
        <f t="shared" si="75"/>
        <v>0</v>
      </c>
      <c r="P478" s="199">
        <f t="shared" si="75"/>
        <v>0</v>
      </c>
      <c r="Q478" s="199">
        <f t="shared" si="75"/>
        <v>0</v>
      </c>
      <c r="R478" s="199">
        <f t="shared" si="75"/>
        <v>0</v>
      </c>
      <c r="S478" s="200"/>
      <c r="T478" s="259"/>
      <c r="U478" s="259"/>
    </row>
    <row r="479" spans="1:21" s="196" customFormat="1" ht="15" customHeight="1">
      <c r="A479" s="285">
        <f t="shared" ref="A479" si="76">A473+1</f>
        <v>29</v>
      </c>
      <c r="B479" s="287" t="s">
        <v>233</v>
      </c>
      <c r="C479" s="285" t="s">
        <v>70</v>
      </c>
      <c r="D479" s="285">
        <v>2</v>
      </c>
      <c r="E479" s="193" t="s">
        <v>69</v>
      </c>
      <c r="F479" s="194"/>
      <c r="G479" s="194"/>
      <c r="H479" s="194">
        <v>0.48</v>
      </c>
      <c r="I479" s="194"/>
      <c r="J479" s="194"/>
      <c r="K479" s="194"/>
      <c r="L479" s="194"/>
      <c r="M479" s="194"/>
      <c r="N479" s="194"/>
      <c r="O479" s="194"/>
      <c r="P479" s="194"/>
      <c r="Q479" s="194"/>
      <c r="R479" s="194"/>
      <c r="S479" s="195" t="s">
        <v>181</v>
      </c>
      <c r="T479" s="259"/>
      <c r="U479" s="259"/>
    </row>
    <row r="480" spans="1:21" s="196" customFormat="1" ht="15" customHeight="1">
      <c r="A480" s="285"/>
      <c r="B480" s="288"/>
      <c r="C480" s="285"/>
      <c r="D480" s="285"/>
      <c r="E480" s="193" t="s">
        <v>68</v>
      </c>
      <c r="F480" s="194"/>
      <c r="G480" s="194"/>
      <c r="H480" s="194"/>
      <c r="I480" s="194"/>
      <c r="J480" s="194"/>
      <c r="K480" s="194"/>
      <c r="L480" s="194"/>
      <c r="M480" s="194"/>
      <c r="N480" s="194"/>
      <c r="O480" s="194"/>
      <c r="P480" s="194"/>
      <c r="Q480" s="194"/>
      <c r="R480" s="194"/>
      <c r="S480" s="197" t="s">
        <v>77</v>
      </c>
      <c r="T480" s="259"/>
      <c r="U480" s="259"/>
    </row>
    <row r="481" spans="1:250" s="196" customFormat="1" ht="15" customHeight="1">
      <c r="A481" s="285"/>
      <c r="B481" s="288"/>
      <c r="C481" s="285"/>
      <c r="D481" s="285"/>
      <c r="E481" s="193" t="s">
        <v>66</v>
      </c>
      <c r="F481" s="194"/>
      <c r="G481" s="194"/>
      <c r="H481" s="194"/>
      <c r="I481" s="194"/>
      <c r="J481" s="194"/>
      <c r="K481" s="194"/>
      <c r="L481" s="194"/>
      <c r="M481" s="194"/>
      <c r="N481" s="194"/>
      <c r="O481" s="194"/>
      <c r="P481" s="194"/>
      <c r="Q481" s="194"/>
      <c r="R481" s="194"/>
      <c r="S481" s="197" t="s">
        <v>182</v>
      </c>
      <c r="T481" s="259"/>
      <c r="U481" s="259"/>
    </row>
    <row r="482" spans="1:250" s="196" customFormat="1" ht="15" customHeight="1">
      <c r="A482" s="286"/>
      <c r="B482" s="288"/>
      <c r="C482" s="285"/>
      <c r="D482" s="285"/>
      <c r="E482" s="193" t="s">
        <v>71</v>
      </c>
      <c r="F482" s="194"/>
      <c r="G482" s="194"/>
      <c r="H482" s="194"/>
      <c r="I482" s="194"/>
      <c r="J482" s="194"/>
      <c r="K482" s="194"/>
      <c r="L482" s="194"/>
      <c r="M482" s="194"/>
      <c r="N482" s="194"/>
      <c r="O482" s="194"/>
      <c r="P482" s="194"/>
      <c r="Q482" s="194"/>
      <c r="R482" s="194"/>
      <c r="S482" s="197" t="s">
        <v>76</v>
      </c>
      <c r="T482" s="259"/>
      <c r="U482" s="259"/>
    </row>
    <row r="483" spans="1:250" s="196" customFormat="1" ht="15" customHeight="1">
      <c r="A483" s="285"/>
      <c r="B483" s="288"/>
      <c r="C483" s="285"/>
      <c r="D483" s="285"/>
      <c r="E483" s="193" t="s">
        <v>65</v>
      </c>
      <c r="F483" s="194">
        <f>SUM(F479:F482)</f>
        <v>0</v>
      </c>
      <c r="G483" s="194">
        <f t="shared" ref="G483:R483" si="77">SUM(G479:G482)</f>
        <v>0</v>
      </c>
      <c r="H483" s="194">
        <f t="shared" si="77"/>
        <v>0.48</v>
      </c>
      <c r="I483" s="194">
        <f t="shared" si="77"/>
        <v>0</v>
      </c>
      <c r="J483" s="194">
        <f t="shared" si="77"/>
        <v>0</v>
      </c>
      <c r="K483" s="194">
        <f t="shared" si="77"/>
        <v>0</v>
      </c>
      <c r="L483" s="194">
        <f t="shared" si="77"/>
        <v>0</v>
      </c>
      <c r="M483" s="194">
        <f t="shared" si="77"/>
        <v>0</v>
      </c>
      <c r="N483" s="194">
        <f t="shared" si="77"/>
        <v>0</v>
      </c>
      <c r="O483" s="194">
        <f t="shared" si="77"/>
        <v>0</v>
      </c>
      <c r="P483" s="194">
        <f t="shared" si="77"/>
        <v>0</v>
      </c>
      <c r="Q483" s="194">
        <f t="shared" si="77"/>
        <v>0</v>
      </c>
      <c r="R483" s="194">
        <f t="shared" si="77"/>
        <v>0</v>
      </c>
      <c r="S483" s="197" t="s">
        <v>167</v>
      </c>
      <c r="T483" s="259"/>
      <c r="U483" s="259"/>
    </row>
    <row r="484" spans="1:250" s="196" customFormat="1" ht="15" customHeight="1">
      <c r="A484" s="285"/>
      <c r="B484" s="288"/>
      <c r="C484" s="285"/>
      <c r="D484" s="285"/>
      <c r="E484" s="198" t="s">
        <v>64</v>
      </c>
      <c r="F484" s="199">
        <f t="shared" ref="F484:R484" si="78">IF($D479=0,0,(F483*1)+((($D479-1)*F483)*100%))</f>
        <v>0</v>
      </c>
      <c r="G484" s="199">
        <f t="shared" si="78"/>
        <v>0</v>
      </c>
      <c r="H484" s="199">
        <f t="shared" si="78"/>
        <v>0.96</v>
      </c>
      <c r="I484" s="199">
        <f t="shared" si="78"/>
        <v>0</v>
      </c>
      <c r="J484" s="199">
        <f t="shared" si="78"/>
        <v>0</v>
      </c>
      <c r="K484" s="199">
        <f t="shared" si="78"/>
        <v>0</v>
      </c>
      <c r="L484" s="199">
        <f t="shared" si="78"/>
        <v>0</v>
      </c>
      <c r="M484" s="199">
        <f t="shared" si="78"/>
        <v>0</v>
      </c>
      <c r="N484" s="199">
        <f t="shared" si="78"/>
        <v>0</v>
      </c>
      <c r="O484" s="199">
        <f t="shared" si="78"/>
        <v>0</v>
      </c>
      <c r="P484" s="199">
        <f t="shared" si="78"/>
        <v>0</v>
      </c>
      <c r="Q484" s="199">
        <f t="shared" si="78"/>
        <v>0</v>
      </c>
      <c r="R484" s="199">
        <f t="shared" si="78"/>
        <v>0</v>
      </c>
      <c r="S484" s="200" t="s">
        <v>183</v>
      </c>
      <c r="T484" s="259"/>
      <c r="U484" s="259"/>
    </row>
    <row r="485" spans="1:250" s="63" customFormat="1" ht="15" customHeight="1">
      <c r="A485" s="131"/>
      <c r="B485" s="283" t="s">
        <v>63</v>
      </c>
      <c r="C485" s="283"/>
      <c r="D485" s="283"/>
      <c r="E485" s="132"/>
      <c r="F485" s="133">
        <f ca="1">SUMIF($E311:F484,"소요공량",F311:F$484)</f>
        <v>4.4304000000000006</v>
      </c>
      <c r="G485" s="133">
        <f ca="1">SUMIF($E311:G484,"소요공량",G311:G$484)</f>
        <v>26.415800000000001</v>
      </c>
      <c r="H485" s="133">
        <f ca="1">SUMIF($E311:H484,"소요공량",H311:H$484)</f>
        <v>26.325400000000009</v>
      </c>
      <c r="I485" s="133">
        <f ca="1">SUMIF($E311:I484,"소요공량",I311:I$484)</f>
        <v>9.4809999999999999</v>
      </c>
      <c r="J485" s="133">
        <f ca="1">SUMIF($E311:J484,"소요공량",J311:J$484)</f>
        <v>1.5999999999999999</v>
      </c>
      <c r="K485" s="133">
        <f ca="1">SUMIF($E311:K484,"소요공량",K311:K$484)</f>
        <v>0</v>
      </c>
      <c r="L485" s="133">
        <f ca="1">SUMIF($E311:L484,"소요공량",L311:L$484)</f>
        <v>8.1234000000000002</v>
      </c>
      <c r="M485" s="133">
        <f ca="1">SUMIF($E311:M484,"소요공량",M311:M$484)</f>
        <v>7.2</v>
      </c>
      <c r="N485" s="133">
        <f ca="1">SUMIF($E311:N484,"소요공량",N311:N$484)</f>
        <v>0</v>
      </c>
      <c r="O485" s="133">
        <f ca="1">SUMIF($E311:O484,"소요공량",O311:O$484)</f>
        <v>0</v>
      </c>
      <c r="P485" s="133">
        <f ca="1">SUMIF($E311:P484,"소요공량",P311:P$484)</f>
        <v>0</v>
      </c>
      <c r="Q485" s="133">
        <f ca="1">SUMIF($E311:Q484,"소요공량",Q311:Q$484)</f>
        <v>0</v>
      </c>
      <c r="R485" s="133">
        <f ca="1">SUMIF($E311:R484,"소요공량",R311:R$484)</f>
        <v>0</v>
      </c>
      <c r="S485" s="162"/>
      <c r="T485" s="134"/>
      <c r="U485" s="134"/>
      <c r="V485" s="134"/>
      <c r="W485" s="134"/>
      <c r="X485" s="134"/>
      <c r="Y485" s="134"/>
      <c r="Z485" s="134"/>
      <c r="AA485" s="134"/>
      <c r="AB485" s="134"/>
      <c r="AC485" s="134"/>
      <c r="AD485" s="134"/>
      <c r="AE485" s="134"/>
      <c r="AF485" s="134"/>
      <c r="AG485" s="134"/>
      <c r="AH485" s="134"/>
      <c r="AI485" s="134"/>
      <c r="AJ485" s="134"/>
      <c r="AK485" s="134"/>
      <c r="AL485" s="134"/>
      <c r="AM485" s="134"/>
      <c r="AN485" s="134"/>
      <c r="AO485" s="134"/>
      <c r="AP485" s="134"/>
      <c r="AQ485" s="134"/>
      <c r="AR485" s="134"/>
      <c r="AS485" s="134"/>
      <c r="AT485" s="134"/>
      <c r="AU485" s="134"/>
      <c r="AV485" s="134"/>
      <c r="AW485" s="134"/>
      <c r="AX485" s="134"/>
      <c r="AY485" s="134"/>
      <c r="AZ485" s="134"/>
      <c r="BA485" s="134"/>
      <c r="BB485" s="134"/>
      <c r="BC485" s="134"/>
      <c r="BD485" s="134"/>
      <c r="BE485" s="134"/>
      <c r="BF485" s="134"/>
      <c r="BG485" s="134"/>
      <c r="BH485" s="134"/>
      <c r="BI485" s="134"/>
      <c r="BJ485" s="134"/>
      <c r="BK485" s="134"/>
      <c r="BL485" s="134"/>
      <c r="BM485" s="134"/>
      <c r="BN485" s="134"/>
      <c r="BO485" s="134"/>
      <c r="BP485" s="134"/>
      <c r="BQ485" s="134"/>
      <c r="BR485" s="134"/>
      <c r="BS485" s="134"/>
      <c r="BT485" s="134"/>
      <c r="BU485" s="134"/>
      <c r="BV485" s="134"/>
      <c r="BW485" s="134"/>
      <c r="BX485" s="134"/>
      <c r="BY485" s="134"/>
      <c r="BZ485" s="134"/>
      <c r="CA485" s="134"/>
      <c r="CB485" s="134"/>
      <c r="CC485" s="134"/>
      <c r="CD485" s="134"/>
      <c r="CE485" s="134"/>
      <c r="CF485" s="134"/>
      <c r="CG485" s="134"/>
      <c r="CH485" s="134"/>
      <c r="CI485" s="134"/>
      <c r="CJ485" s="134"/>
      <c r="CK485" s="134"/>
      <c r="CL485" s="134"/>
      <c r="CM485" s="134"/>
      <c r="CN485" s="134"/>
      <c r="CO485" s="134"/>
      <c r="CP485" s="134"/>
      <c r="CQ485" s="134"/>
      <c r="CR485" s="134"/>
      <c r="CS485" s="134"/>
      <c r="CT485" s="134"/>
      <c r="CU485" s="134"/>
      <c r="CV485" s="134"/>
      <c r="CW485" s="134"/>
      <c r="CX485" s="134"/>
      <c r="CY485" s="134"/>
      <c r="CZ485" s="134"/>
      <c r="DA485" s="134"/>
      <c r="DB485" s="134"/>
      <c r="DC485" s="134"/>
      <c r="DD485" s="134"/>
      <c r="DE485" s="134"/>
      <c r="DF485" s="134"/>
      <c r="DG485" s="134"/>
      <c r="DH485" s="134"/>
      <c r="DI485" s="134"/>
      <c r="DJ485" s="134"/>
      <c r="DK485" s="134"/>
      <c r="DL485" s="134"/>
      <c r="DM485" s="134"/>
      <c r="DN485" s="134"/>
      <c r="DO485" s="134"/>
      <c r="DP485" s="134"/>
      <c r="DQ485" s="134"/>
      <c r="DR485" s="134"/>
      <c r="DS485" s="134"/>
      <c r="DT485" s="134"/>
      <c r="DU485" s="134"/>
      <c r="DV485" s="134"/>
      <c r="DW485" s="134"/>
      <c r="DX485" s="134"/>
      <c r="DY485" s="134"/>
      <c r="DZ485" s="134"/>
      <c r="EA485" s="134"/>
      <c r="EB485" s="134"/>
      <c r="EC485" s="134"/>
      <c r="ED485" s="134"/>
      <c r="EE485" s="134"/>
      <c r="EF485" s="134"/>
      <c r="EG485" s="134"/>
      <c r="EH485" s="134"/>
      <c r="EI485" s="134"/>
      <c r="EJ485" s="134"/>
      <c r="EK485" s="134"/>
      <c r="EL485" s="134"/>
      <c r="EM485" s="134"/>
      <c r="EN485" s="134"/>
      <c r="EO485" s="134"/>
      <c r="EP485" s="134"/>
      <c r="EQ485" s="134"/>
      <c r="ER485" s="134"/>
      <c r="ES485" s="134"/>
      <c r="ET485" s="134"/>
      <c r="EU485" s="134"/>
      <c r="EV485" s="134"/>
      <c r="EW485" s="134"/>
      <c r="EX485" s="134"/>
      <c r="EY485" s="134"/>
      <c r="EZ485" s="134"/>
      <c r="FA485" s="134"/>
      <c r="FB485" s="134"/>
      <c r="FC485" s="134"/>
      <c r="FD485" s="134"/>
      <c r="FE485" s="134"/>
      <c r="FF485" s="134"/>
      <c r="FG485" s="134"/>
      <c r="FH485" s="134"/>
      <c r="FI485" s="134"/>
      <c r="FJ485" s="134"/>
      <c r="FK485" s="134"/>
      <c r="FL485" s="134"/>
      <c r="FM485" s="134"/>
      <c r="FN485" s="134"/>
      <c r="FO485" s="134"/>
      <c r="FP485" s="134"/>
      <c r="FQ485" s="134"/>
      <c r="FR485" s="134"/>
      <c r="FS485" s="134"/>
      <c r="FT485" s="134"/>
      <c r="FU485" s="134"/>
      <c r="FV485" s="134"/>
      <c r="FW485" s="134"/>
      <c r="FX485" s="134"/>
      <c r="FY485" s="134"/>
      <c r="FZ485" s="134"/>
      <c r="GA485" s="134"/>
      <c r="GB485" s="134"/>
      <c r="GC485" s="134"/>
      <c r="GD485" s="134"/>
      <c r="GE485" s="134"/>
      <c r="GF485" s="134"/>
      <c r="GG485" s="134"/>
      <c r="GH485" s="134"/>
      <c r="GI485" s="134"/>
      <c r="GJ485" s="134"/>
      <c r="GK485" s="134"/>
      <c r="GL485" s="134"/>
      <c r="GM485" s="134"/>
      <c r="GN485" s="134"/>
      <c r="GO485" s="134"/>
      <c r="GP485" s="134"/>
      <c r="GQ485" s="134"/>
      <c r="GR485" s="134"/>
      <c r="GS485" s="134"/>
      <c r="GT485" s="134"/>
      <c r="GU485" s="134"/>
      <c r="GV485" s="134"/>
      <c r="GW485" s="134"/>
      <c r="GX485" s="134"/>
      <c r="GY485" s="134"/>
      <c r="GZ485" s="134"/>
      <c r="HA485" s="134"/>
      <c r="HB485" s="134"/>
      <c r="HC485" s="134"/>
      <c r="HD485" s="134"/>
      <c r="HE485" s="134"/>
      <c r="HF485" s="134"/>
      <c r="HG485" s="134"/>
      <c r="HH485" s="134"/>
      <c r="HI485" s="134"/>
      <c r="HJ485" s="134"/>
      <c r="HK485" s="134"/>
      <c r="HL485" s="134"/>
      <c r="HM485" s="134"/>
      <c r="HN485" s="134"/>
      <c r="HO485" s="134"/>
      <c r="HP485" s="134"/>
      <c r="HQ485" s="134"/>
      <c r="HR485" s="134"/>
      <c r="HS485" s="134"/>
      <c r="HT485" s="134"/>
      <c r="HU485" s="134"/>
      <c r="HV485" s="134"/>
      <c r="HW485" s="134"/>
      <c r="HX485" s="134"/>
      <c r="HY485" s="134"/>
      <c r="HZ485" s="134"/>
      <c r="IA485" s="134"/>
      <c r="IB485" s="134"/>
      <c r="IC485" s="134"/>
      <c r="ID485" s="134"/>
      <c r="IE485" s="134"/>
      <c r="IF485" s="134"/>
      <c r="IG485" s="134"/>
      <c r="IH485" s="134"/>
      <c r="II485" s="134"/>
      <c r="IJ485" s="134"/>
      <c r="IK485" s="134"/>
      <c r="IL485" s="134"/>
      <c r="IM485" s="134"/>
      <c r="IN485" s="134"/>
      <c r="IO485" s="134"/>
      <c r="IP485" s="134"/>
    </row>
    <row r="486" spans="1:250" s="191" customFormat="1" ht="20.100000000000001" customHeight="1">
      <c r="A486" s="189"/>
      <c r="B486" s="282" t="s">
        <v>63</v>
      </c>
      <c r="C486" s="282"/>
      <c r="D486" s="282"/>
      <c r="E486" s="189"/>
      <c r="F486" s="190">
        <f ca="1">F485*F$4</f>
        <v>1419717.2496000002</v>
      </c>
      <c r="G486" s="190">
        <f ca="1">G485*G$4</f>
        <v>8043848.8421999998</v>
      </c>
      <c r="H486" s="190">
        <f ca="1">H485*H$4</f>
        <v>8306400.8112000031</v>
      </c>
      <c r="I486" s="190">
        <f ca="1">I485*I$4</f>
        <v>1631376.7079999999</v>
      </c>
      <c r="J486" s="190">
        <f ca="1">J485*J$4</f>
        <v>714172.79999999993</v>
      </c>
      <c r="K486" s="190">
        <f t="shared" ref="K486:R486" ca="1" si="79">K485*K$4</f>
        <v>0</v>
      </c>
      <c r="L486" s="190">
        <f t="shared" ca="1" si="79"/>
        <v>2086763.3622000001</v>
      </c>
      <c r="M486" s="190">
        <f t="shared" ca="1" si="79"/>
        <v>1658707.2</v>
      </c>
      <c r="N486" s="190">
        <f t="shared" ca="1" si="79"/>
        <v>0</v>
      </c>
      <c r="O486" s="190">
        <f t="shared" ca="1" si="79"/>
        <v>0</v>
      </c>
      <c r="P486" s="190">
        <f t="shared" ca="1" si="79"/>
        <v>0</v>
      </c>
      <c r="Q486" s="190">
        <f t="shared" ca="1" si="79"/>
        <v>0</v>
      </c>
      <c r="R486" s="190">
        <f t="shared" ca="1" si="79"/>
        <v>0</v>
      </c>
      <c r="S486" s="190">
        <f ca="1">SUM(F486:R486)</f>
        <v>23860986.973200005</v>
      </c>
    </row>
    <row r="487" spans="1:250" s="63" customFormat="1" ht="15" customHeight="1">
      <c r="A487" s="158" t="str">
        <f>단가비교표!A120</f>
        <v>2-2</v>
      </c>
      <c r="B487" s="284" t="str">
        <f>단가비교표!B120</f>
        <v>조달우수제품 (OPTION)</v>
      </c>
      <c r="C487" s="284"/>
      <c r="D487" s="284"/>
      <c r="E487" s="159"/>
      <c r="F487" s="160"/>
      <c r="G487" s="160"/>
      <c r="H487" s="160"/>
      <c r="I487" s="160"/>
      <c r="J487" s="160"/>
      <c r="K487" s="160"/>
      <c r="L487" s="160"/>
      <c r="M487" s="160"/>
      <c r="N487" s="160"/>
      <c r="O487" s="160"/>
      <c r="P487" s="160"/>
      <c r="Q487" s="161"/>
      <c r="R487" s="161"/>
      <c r="S487" s="159"/>
      <c r="T487" s="124"/>
      <c r="U487" s="124"/>
      <c r="V487" s="124"/>
      <c r="W487" s="124"/>
      <c r="X487" s="124"/>
      <c r="Y487" s="124"/>
      <c r="Z487" s="124"/>
      <c r="AA487" s="124"/>
      <c r="AB487" s="124"/>
      <c r="AC487" s="124"/>
      <c r="AD487" s="124"/>
      <c r="AE487" s="124"/>
      <c r="AF487" s="124"/>
      <c r="AG487" s="124"/>
      <c r="AH487" s="124"/>
      <c r="AI487" s="124"/>
      <c r="AJ487" s="124"/>
      <c r="AK487" s="124"/>
      <c r="AL487" s="124"/>
      <c r="AM487" s="124"/>
      <c r="AN487" s="124"/>
      <c r="AO487" s="124"/>
      <c r="AP487" s="124"/>
      <c r="AQ487" s="124"/>
      <c r="AR487" s="124"/>
      <c r="AS487" s="124"/>
      <c r="AT487" s="124"/>
      <c r="AU487" s="124"/>
      <c r="AV487" s="124"/>
      <c r="AW487" s="124"/>
      <c r="AX487" s="124"/>
      <c r="AY487" s="124"/>
      <c r="AZ487" s="124"/>
      <c r="BA487" s="124"/>
      <c r="BB487" s="124"/>
      <c r="BC487" s="124"/>
      <c r="BD487" s="124"/>
      <c r="BE487" s="124"/>
      <c r="BF487" s="124"/>
      <c r="BG487" s="124"/>
      <c r="BH487" s="124"/>
      <c r="BI487" s="124"/>
      <c r="BJ487" s="124"/>
      <c r="BK487" s="124"/>
      <c r="BL487" s="124"/>
      <c r="BM487" s="124"/>
      <c r="BN487" s="124"/>
      <c r="BO487" s="124"/>
      <c r="BP487" s="124"/>
      <c r="BQ487" s="124"/>
      <c r="BR487" s="124"/>
      <c r="BS487" s="124"/>
      <c r="BT487" s="124"/>
      <c r="BU487" s="124"/>
      <c r="BV487" s="124"/>
      <c r="BW487" s="124"/>
      <c r="BX487" s="124"/>
      <c r="BY487" s="124"/>
      <c r="BZ487" s="124"/>
      <c r="CA487" s="124"/>
      <c r="CB487" s="124"/>
      <c r="CC487" s="124"/>
      <c r="CD487" s="124"/>
      <c r="CE487" s="124"/>
      <c r="CF487" s="124"/>
      <c r="CG487" s="124"/>
      <c r="CH487" s="124"/>
      <c r="CI487" s="124"/>
      <c r="CJ487" s="124"/>
      <c r="CK487" s="124"/>
      <c r="CL487" s="124"/>
      <c r="CM487" s="124"/>
      <c r="CN487" s="124"/>
      <c r="CO487" s="124"/>
      <c r="CP487" s="124"/>
      <c r="CQ487" s="124"/>
      <c r="CR487" s="124"/>
      <c r="CS487" s="124"/>
      <c r="CT487" s="124"/>
      <c r="CU487" s="124"/>
      <c r="CV487" s="124"/>
      <c r="CW487" s="124"/>
      <c r="CX487" s="124"/>
      <c r="CY487" s="124"/>
      <c r="CZ487" s="124"/>
      <c r="DA487" s="124"/>
      <c r="DB487" s="124"/>
      <c r="DC487" s="124"/>
      <c r="DD487" s="124"/>
      <c r="DE487" s="124"/>
      <c r="DF487" s="124"/>
      <c r="DG487" s="124"/>
      <c r="DH487" s="124"/>
      <c r="DI487" s="124"/>
      <c r="DJ487" s="124"/>
      <c r="DK487" s="124"/>
      <c r="DL487" s="124"/>
      <c r="DM487" s="124"/>
      <c r="DN487" s="124"/>
      <c r="DO487" s="124"/>
      <c r="DP487" s="124"/>
      <c r="DQ487" s="124"/>
      <c r="DR487" s="124"/>
      <c r="DS487" s="124"/>
      <c r="DT487" s="124"/>
      <c r="DU487" s="124"/>
      <c r="DV487" s="124"/>
      <c r="DW487" s="124"/>
      <c r="DX487" s="124"/>
      <c r="DY487" s="124"/>
      <c r="DZ487" s="124"/>
      <c r="EA487" s="124"/>
      <c r="EB487" s="124"/>
      <c r="EC487" s="124"/>
      <c r="ED487" s="124"/>
      <c r="EE487" s="124"/>
      <c r="EF487" s="124"/>
      <c r="EG487" s="124"/>
      <c r="EH487" s="124"/>
      <c r="EI487" s="124"/>
      <c r="EJ487" s="124"/>
      <c r="EK487" s="124"/>
      <c r="EL487" s="124"/>
      <c r="EM487" s="124"/>
      <c r="EN487" s="124"/>
      <c r="EO487" s="124"/>
      <c r="EP487" s="124"/>
      <c r="EQ487" s="124"/>
      <c r="ER487" s="124"/>
      <c r="ES487" s="124"/>
      <c r="ET487" s="124"/>
      <c r="EU487" s="124"/>
      <c r="EV487" s="124"/>
      <c r="EW487" s="124"/>
      <c r="EX487" s="124"/>
      <c r="EY487" s="124"/>
      <c r="EZ487" s="124"/>
      <c r="FA487" s="124"/>
      <c r="FB487" s="124"/>
      <c r="FC487" s="124"/>
      <c r="FD487" s="124"/>
      <c r="FE487" s="124"/>
      <c r="FF487" s="124"/>
      <c r="FG487" s="124"/>
      <c r="FH487" s="124"/>
      <c r="FI487" s="124"/>
      <c r="FJ487" s="124"/>
      <c r="FK487" s="124"/>
      <c r="FL487" s="124"/>
      <c r="FM487" s="124"/>
      <c r="FN487" s="124"/>
      <c r="FO487" s="124"/>
      <c r="FP487" s="124"/>
      <c r="FQ487" s="124"/>
      <c r="FR487" s="124"/>
      <c r="FS487" s="124"/>
      <c r="FT487" s="124"/>
      <c r="FU487" s="124"/>
      <c r="FV487" s="124"/>
      <c r="FW487" s="124"/>
      <c r="FX487" s="124"/>
      <c r="FY487" s="124"/>
      <c r="FZ487" s="124"/>
      <c r="GA487" s="124"/>
      <c r="GB487" s="124"/>
      <c r="GC487" s="124"/>
      <c r="GD487" s="124"/>
      <c r="GE487" s="124"/>
      <c r="GF487" s="124"/>
      <c r="GG487" s="124"/>
      <c r="GH487" s="124"/>
      <c r="GI487" s="124"/>
      <c r="GJ487" s="124"/>
      <c r="GK487" s="124"/>
      <c r="GL487" s="124"/>
      <c r="GM487" s="124"/>
      <c r="GN487" s="124"/>
      <c r="GO487" s="124"/>
      <c r="GP487" s="124"/>
      <c r="GQ487" s="124"/>
      <c r="GR487" s="124"/>
      <c r="GS487" s="124"/>
      <c r="GT487" s="124"/>
      <c r="GU487" s="124"/>
      <c r="GV487" s="124"/>
      <c r="GW487" s="124"/>
      <c r="GX487" s="124"/>
      <c r="GY487" s="124"/>
      <c r="GZ487" s="124"/>
      <c r="HA487" s="124"/>
      <c r="HB487" s="124"/>
      <c r="HC487" s="124"/>
      <c r="HD487" s="124"/>
      <c r="HE487" s="124"/>
      <c r="HF487" s="124"/>
      <c r="HG487" s="124"/>
      <c r="HH487" s="124"/>
      <c r="HI487" s="124"/>
      <c r="HJ487" s="124"/>
      <c r="HK487" s="124"/>
      <c r="HL487" s="124"/>
      <c r="HM487" s="124"/>
      <c r="HN487" s="124"/>
      <c r="HO487" s="124"/>
      <c r="HP487" s="124"/>
      <c r="HQ487" s="124"/>
      <c r="HR487" s="124"/>
      <c r="HS487" s="124"/>
      <c r="HT487" s="124"/>
      <c r="HU487" s="124"/>
      <c r="HV487" s="124"/>
      <c r="HW487" s="124"/>
      <c r="HX487" s="124"/>
      <c r="HY487" s="124"/>
      <c r="HZ487" s="124"/>
      <c r="IA487" s="124"/>
      <c r="IB487" s="124"/>
      <c r="IC487" s="124"/>
      <c r="ID487" s="124"/>
      <c r="IE487" s="124"/>
      <c r="IF487" s="124"/>
      <c r="IG487" s="124"/>
      <c r="IH487" s="124"/>
      <c r="II487" s="124"/>
      <c r="IJ487" s="124"/>
      <c r="IK487" s="124"/>
      <c r="IL487" s="124"/>
      <c r="IM487" s="124"/>
      <c r="IN487" s="124"/>
      <c r="IO487" s="124"/>
      <c r="IP487" s="124"/>
    </row>
    <row r="488" spans="1:250" s="196" customFormat="1" ht="15" customHeight="1">
      <c r="A488" s="306">
        <v>1</v>
      </c>
      <c r="B488" s="287" t="s">
        <v>152</v>
      </c>
      <c r="C488" s="285" t="s">
        <v>70</v>
      </c>
      <c r="D488" s="285">
        <v>1</v>
      </c>
      <c r="E488" s="193" t="s">
        <v>69</v>
      </c>
      <c r="F488" s="194"/>
      <c r="G488" s="194">
        <v>0.71</v>
      </c>
      <c r="H488" s="194">
        <v>0.71</v>
      </c>
      <c r="I488" s="194"/>
      <c r="J488" s="194"/>
      <c r="K488" s="194"/>
      <c r="L488" s="194"/>
      <c r="M488" s="194"/>
      <c r="N488" s="194"/>
      <c r="O488" s="194"/>
      <c r="P488" s="194"/>
      <c r="Q488" s="194"/>
      <c r="R488" s="194"/>
      <c r="S488" s="195" t="s">
        <v>164</v>
      </c>
    </row>
    <row r="489" spans="1:250" s="196" customFormat="1" ht="15" customHeight="1">
      <c r="A489" s="307"/>
      <c r="B489" s="288"/>
      <c r="C489" s="285"/>
      <c r="D489" s="285"/>
      <c r="E489" s="193" t="s">
        <v>68</v>
      </c>
      <c r="F489" s="194"/>
      <c r="G489" s="194"/>
      <c r="H489" s="194"/>
      <c r="I489" s="194"/>
      <c r="J489" s="194"/>
      <c r="K489" s="194"/>
      <c r="L489" s="194"/>
      <c r="M489" s="194"/>
      <c r="N489" s="194"/>
      <c r="O489" s="194"/>
      <c r="P489" s="194"/>
      <c r="Q489" s="194"/>
      <c r="R489" s="194"/>
      <c r="S489" s="197" t="s">
        <v>185</v>
      </c>
    </row>
    <row r="490" spans="1:250" s="196" customFormat="1" ht="15" customHeight="1">
      <c r="A490" s="307"/>
      <c r="B490" s="288"/>
      <c r="C490" s="285"/>
      <c r="D490" s="285"/>
      <c r="E490" s="193" t="s">
        <v>66</v>
      </c>
      <c r="F490" s="194"/>
      <c r="G490" s="194"/>
      <c r="H490" s="194"/>
      <c r="I490" s="194"/>
      <c r="J490" s="194"/>
      <c r="K490" s="194"/>
      <c r="L490" s="194"/>
      <c r="M490" s="194"/>
      <c r="N490" s="194"/>
      <c r="O490" s="194"/>
      <c r="P490" s="194"/>
      <c r="Q490" s="194"/>
      <c r="R490" s="194"/>
      <c r="S490" s="197" t="s">
        <v>191</v>
      </c>
    </row>
    <row r="491" spans="1:250" s="196" customFormat="1" ht="15" customHeight="1">
      <c r="A491" s="307"/>
      <c r="B491" s="288"/>
      <c r="C491" s="285"/>
      <c r="D491" s="285"/>
      <c r="E491" s="193" t="s">
        <v>166</v>
      </c>
      <c r="F491" s="194"/>
      <c r="G491" s="194"/>
      <c r="H491" s="194"/>
      <c r="I491" s="194"/>
      <c r="J491" s="194"/>
      <c r="K491" s="194"/>
      <c r="L491" s="194"/>
      <c r="M491" s="194"/>
      <c r="N491" s="194"/>
      <c r="O491" s="194"/>
      <c r="P491" s="194"/>
      <c r="Q491" s="194"/>
      <c r="R491" s="194"/>
      <c r="S491" s="197" t="s">
        <v>167</v>
      </c>
    </row>
    <row r="492" spans="1:250" s="196" customFormat="1" ht="15" customHeight="1">
      <c r="A492" s="307"/>
      <c r="B492" s="288"/>
      <c r="C492" s="285"/>
      <c r="D492" s="285"/>
      <c r="E492" s="193" t="s">
        <v>65</v>
      </c>
      <c r="F492" s="194"/>
      <c r="G492" s="194">
        <f>SUM(G488:G491)</f>
        <v>0.71</v>
      </c>
      <c r="H492" s="194">
        <f>SUM(H488:H491)</f>
        <v>0.71</v>
      </c>
      <c r="I492" s="194"/>
      <c r="J492" s="194"/>
      <c r="K492" s="194"/>
      <c r="L492" s="194"/>
      <c r="M492" s="194"/>
      <c r="N492" s="194"/>
      <c r="O492" s="194"/>
      <c r="P492" s="194"/>
      <c r="Q492" s="194"/>
      <c r="R492" s="194"/>
      <c r="S492" s="197" t="s">
        <v>168</v>
      </c>
    </row>
    <row r="493" spans="1:250" s="196" customFormat="1" ht="15" customHeight="1">
      <c r="A493" s="308"/>
      <c r="B493" s="288"/>
      <c r="C493" s="285"/>
      <c r="D493" s="285"/>
      <c r="E493" s="198" t="s">
        <v>64</v>
      </c>
      <c r="F493" s="199"/>
      <c r="G493" s="199">
        <f>IF($D488=0,0,(G492*1)+((($D488-1)*G492)*80%))</f>
        <v>0.71</v>
      </c>
      <c r="H493" s="199">
        <f>IF($D488=0,0,(H492*1)+((($D488-1)*H492)*80%))</f>
        <v>0.71</v>
      </c>
      <c r="I493" s="199"/>
      <c r="J493" s="199"/>
      <c r="K493" s="199"/>
      <c r="L493" s="199"/>
      <c r="M493" s="199"/>
      <c r="N493" s="199"/>
      <c r="O493" s="199"/>
      <c r="P493" s="199"/>
      <c r="Q493" s="199"/>
      <c r="R493" s="199"/>
      <c r="S493" s="200"/>
    </row>
    <row r="494" spans="1:250" s="196" customFormat="1" ht="15" customHeight="1">
      <c r="A494" s="285">
        <f t="shared" ref="A494" si="80">A488+1</f>
        <v>2</v>
      </c>
      <c r="B494" s="287" t="s">
        <v>333</v>
      </c>
      <c r="C494" s="285" t="s">
        <v>70</v>
      </c>
      <c r="D494" s="285">
        <v>1</v>
      </c>
      <c r="E494" s="193" t="s">
        <v>69</v>
      </c>
      <c r="F494" s="194"/>
      <c r="G494" s="194"/>
      <c r="H494" s="194">
        <v>0.2</v>
      </c>
      <c r="I494" s="194">
        <v>0.2</v>
      </c>
      <c r="J494" s="194"/>
      <c r="K494" s="194"/>
      <c r="L494" s="194"/>
      <c r="M494" s="194"/>
      <c r="N494" s="194"/>
      <c r="O494" s="194"/>
      <c r="P494" s="194"/>
      <c r="Q494" s="194"/>
      <c r="R494" s="194"/>
      <c r="S494" s="195" t="s">
        <v>193</v>
      </c>
    </row>
    <row r="495" spans="1:250" s="196" customFormat="1" ht="15" customHeight="1">
      <c r="A495" s="285"/>
      <c r="B495" s="288"/>
      <c r="C495" s="285"/>
      <c r="D495" s="285"/>
      <c r="E495" s="193" t="s">
        <v>68</v>
      </c>
      <c r="F495" s="194"/>
      <c r="G495" s="194"/>
      <c r="H495" s="194"/>
      <c r="I495" s="194"/>
      <c r="J495" s="194"/>
      <c r="K495" s="194"/>
      <c r="L495" s="194"/>
      <c r="M495" s="194"/>
      <c r="N495" s="194"/>
      <c r="O495" s="194"/>
      <c r="P495" s="194"/>
      <c r="Q495" s="194"/>
      <c r="R495" s="194"/>
      <c r="S495" s="197" t="s">
        <v>67</v>
      </c>
    </row>
    <row r="496" spans="1:250" s="196" customFormat="1" ht="15" customHeight="1">
      <c r="A496" s="285"/>
      <c r="B496" s="288"/>
      <c r="C496" s="285"/>
      <c r="D496" s="285"/>
      <c r="E496" s="193" t="s">
        <v>66</v>
      </c>
      <c r="F496" s="194"/>
      <c r="G496" s="194"/>
      <c r="H496" s="194"/>
      <c r="I496" s="194"/>
      <c r="J496" s="194"/>
      <c r="K496" s="194"/>
      <c r="L496" s="194"/>
      <c r="M496" s="194"/>
      <c r="N496" s="194"/>
      <c r="O496" s="194"/>
      <c r="P496" s="194"/>
      <c r="Q496" s="194"/>
      <c r="R496" s="194"/>
      <c r="S496" s="197" t="s">
        <v>194</v>
      </c>
    </row>
    <row r="497" spans="1:250" s="196" customFormat="1" ht="15" customHeight="1">
      <c r="A497" s="286"/>
      <c r="B497" s="288"/>
      <c r="C497" s="285"/>
      <c r="D497" s="285"/>
      <c r="E497" s="193" t="s">
        <v>166</v>
      </c>
      <c r="F497" s="194"/>
      <c r="G497" s="194"/>
      <c r="H497" s="194"/>
      <c r="I497" s="194"/>
      <c r="J497" s="194"/>
      <c r="K497" s="194"/>
      <c r="L497" s="194"/>
      <c r="M497" s="194"/>
      <c r="N497" s="194"/>
      <c r="O497" s="194"/>
      <c r="P497" s="194"/>
      <c r="Q497" s="194"/>
      <c r="R497" s="194"/>
      <c r="S497" s="197" t="s">
        <v>195</v>
      </c>
    </row>
    <row r="498" spans="1:250" s="196" customFormat="1" ht="15" customHeight="1">
      <c r="A498" s="285"/>
      <c r="B498" s="288"/>
      <c r="C498" s="285"/>
      <c r="D498" s="285"/>
      <c r="E498" s="193" t="s">
        <v>65</v>
      </c>
      <c r="F498" s="194"/>
      <c r="G498" s="194"/>
      <c r="H498" s="194">
        <f>SUM(H494:H497)</f>
        <v>0.2</v>
      </c>
      <c r="I498" s="194">
        <f>SUM(I494:I497)</f>
        <v>0.2</v>
      </c>
      <c r="J498" s="194"/>
      <c r="K498" s="194"/>
      <c r="L498" s="194"/>
      <c r="M498" s="194"/>
      <c r="N498" s="194"/>
      <c r="O498" s="194"/>
      <c r="P498" s="194"/>
      <c r="Q498" s="194"/>
      <c r="R498" s="194"/>
      <c r="S498" s="197"/>
    </row>
    <row r="499" spans="1:250" s="196" customFormat="1" ht="15" customHeight="1">
      <c r="A499" s="285"/>
      <c r="B499" s="288"/>
      <c r="C499" s="285"/>
      <c r="D499" s="285"/>
      <c r="E499" s="198" t="s">
        <v>64</v>
      </c>
      <c r="F499" s="199"/>
      <c r="G499" s="199"/>
      <c r="H499" s="199">
        <f>IF($D494=0,0,(H498*1)+((($D494-1)*H498)*100%))</f>
        <v>0.2</v>
      </c>
      <c r="I499" s="199">
        <f>IF($D494=0,0,(I498*1)+((($D494-1)*I498)*100%))</f>
        <v>0.2</v>
      </c>
      <c r="J499" s="199"/>
      <c r="K499" s="199"/>
      <c r="L499" s="199"/>
      <c r="M499" s="199"/>
      <c r="N499" s="199"/>
      <c r="O499" s="199"/>
      <c r="P499" s="199"/>
      <c r="Q499" s="199"/>
      <c r="R499" s="199"/>
      <c r="S499" s="200"/>
    </row>
    <row r="500" spans="1:250" s="196" customFormat="1" ht="15" customHeight="1">
      <c r="A500" s="306">
        <f t="shared" ref="A500" si="81">A488+1</f>
        <v>2</v>
      </c>
      <c r="B500" s="287" t="s">
        <v>471</v>
      </c>
      <c r="C500" s="285" t="s">
        <v>70</v>
      </c>
      <c r="D500" s="285">
        <v>1</v>
      </c>
      <c r="E500" s="193" t="s">
        <v>69</v>
      </c>
      <c r="F500" s="194"/>
      <c r="G500" s="194">
        <v>0.28000000000000003</v>
      </c>
      <c r="H500" s="194">
        <v>0.28000000000000003</v>
      </c>
      <c r="I500" s="194"/>
      <c r="J500" s="194"/>
      <c r="K500" s="194"/>
      <c r="L500" s="194"/>
      <c r="M500" s="194"/>
      <c r="N500" s="194"/>
      <c r="O500" s="194"/>
      <c r="P500" s="194"/>
      <c r="Q500" s="194"/>
      <c r="R500" s="194"/>
      <c r="S500" s="195" t="s">
        <v>75</v>
      </c>
    </row>
    <row r="501" spans="1:250" s="196" customFormat="1" ht="15" customHeight="1">
      <c r="A501" s="307"/>
      <c r="B501" s="288"/>
      <c r="C501" s="285"/>
      <c r="D501" s="285"/>
      <c r="E501" s="193" t="s">
        <v>68</v>
      </c>
      <c r="F501" s="194"/>
      <c r="G501" s="194"/>
      <c r="H501" s="194"/>
      <c r="I501" s="194"/>
      <c r="J501" s="194"/>
      <c r="K501" s="194"/>
      <c r="L501" s="194"/>
      <c r="M501" s="194"/>
      <c r="N501" s="194"/>
      <c r="O501" s="194"/>
      <c r="P501" s="194"/>
      <c r="Q501" s="194"/>
      <c r="R501" s="194"/>
      <c r="S501" s="197" t="s">
        <v>74</v>
      </c>
    </row>
    <row r="502" spans="1:250" s="196" customFormat="1" ht="15" customHeight="1">
      <c r="A502" s="307"/>
      <c r="B502" s="288"/>
      <c r="C502" s="285"/>
      <c r="D502" s="285"/>
      <c r="E502" s="193" t="s">
        <v>66</v>
      </c>
      <c r="F502" s="194"/>
      <c r="G502" s="194"/>
      <c r="H502" s="194"/>
      <c r="I502" s="194"/>
      <c r="J502" s="194"/>
      <c r="K502" s="194"/>
      <c r="L502" s="194"/>
      <c r="M502" s="194"/>
      <c r="N502" s="194"/>
      <c r="O502" s="194"/>
      <c r="P502" s="194"/>
      <c r="Q502" s="194"/>
      <c r="R502" s="194"/>
      <c r="S502" s="197" t="s">
        <v>276</v>
      </c>
    </row>
    <row r="503" spans="1:250" s="196" customFormat="1" ht="15" customHeight="1">
      <c r="A503" s="307"/>
      <c r="B503" s="288"/>
      <c r="C503" s="285"/>
      <c r="D503" s="285"/>
      <c r="E503" s="193" t="s">
        <v>71</v>
      </c>
      <c r="F503" s="194"/>
      <c r="G503" s="194"/>
      <c r="H503" s="194"/>
      <c r="I503" s="194"/>
      <c r="J503" s="194"/>
      <c r="K503" s="194"/>
      <c r="L503" s="194"/>
      <c r="M503" s="194"/>
      <c r="N503" s="194"/>
      <c r="O503" s="194"/>
      <c r="P503" s="194"/>
      <c r="Q503" s="194"/>
      <c r="R503" s="194"/>
      <c r="S503" s="197" t="s">
        <v>167</v>
      </c>
    </row>
    <row r="504" spans="1:250" s="196" customFormat="1" ht="15" customHeight="1">
      <c r="A504" s="307"/>
      <c r="B504" s="288"/>
      <c r="C504" s="285"/>
      <c r="D504" s="285"/>
      <c r="E504" s="193" t="s">
        <v>65</v>
      </c>
      <c r="F504" s="194">
        <f>SUM(F500:F503)</f>
        <v>0</v>
      </c>
      <c r="G504" s="194">
        <f t="shared" ref="G504:R504" si="82">SUM(G500:G503)</f>
        <v>0.28000000000000003</v>
      </c>
      <c r="H504" s="194">
        <f t="shared" si="82"/>
        <v>0.28000000000000003</v>
      </c>
      <c r="I504" s="194">
        <f t="shared" si="82"/>
        <v>0</v>
      </c>
      <c r="J504" s="194">
        <f t="shared" si="82"/>
        <v>0</v>
      </c>
      <c r="K504" s="194">
        <f t="shared" si="82"/>
        <v>0</v>
      </c>
      <c r="L504" s="194">
        <f t="shared" si="82"/>
        <v>0</v>
      </c>
      <c r="M504" s="194">
        <f t="shared" si="82"/>
        <v>0</v>
      </c>
      <c r="N504" s="194">
        <f t="shared" si="82"/>
        <v>0</v>
      </c>
      <c r="O504" s="194">
        <f t="shared" si="82"/>
        <v>0</v>
      </c>
      <c r="P504" s="194">
        <f t="shared" si="82"/>
        <v>0</v>
      </c>
      <c r="Q504" s="194">
        <f t="shared" si="82"/>
        <v>0</v>
      </c>
      <c r="R504" s="194">
        <f t="shared" si="82"/>
        <v>0</v>
      </c>
      <c r="S504" s="197" t="s">
        <v>168</v>
      </c>
    </row>
    <row r="505" spans="1:250" s="196" customFormat="1" ht="15" customHeight="1">
      <c r="A505" s="308"/>
      <c r="B505" s="288"/>
      <c r="C505" s="285"/>
      <c r="D505" s="285"/>
      <c r="E505" s="198" t="s">
        <v>64</v>
      </c>
      <c r="F505" s="199">
        <f t="shared" ref="F505:R505" si="83">IF($D500=0,0,(F504*1)+((($D500-1)*F504)*100%))</f>
        <v>0</v>
      </c>
      <c r="G505" s="199">
        <f t="shared" si="83"/>
        <v>0.28000000000000003</v>
      </c>
      <c r="H505" s="199">
        <f t="shared" si="83"/>
        <v>0.28000000000000003</v>
      </c>
      <c r="I505" s="199">
        <f t="shared" si="83"/>
        <v>0</v>
      </c>
      <c r="J505" s="199">
        <f t="shared" si="83"/>
        <v>0</v>
      </c>
      <c r="K505" s="199">
        <f t="shared" si="83"/>
        <v>0</v>
      </c>
      <c r="L505" s="199">
        <f t="shared" si="83"/>
        <v>0</v>
      </c>
      <c r="M505" s="199">
        <f t="shared" si="83"/>
        <v>0</v>
      </c>
      <c r="N505" s="199">
        <f t="shared" si="83"/>
        <v>0</v>
      </c>
      <c r="O505" s="199">
        <f t="shared" si="83"/>
        <v>0</v>
      </c>
      <c r="P505" s="199">
        <f t="shared" si="83"/>
        <v>0</v>
      </c>
      <c r="Q505" s="199">
        <f t="shared" si="83"/>
        <v>0</v>
      </c>
      <c r="R505" s="199">
        <f t="shared" si="83"/>
        <v>0</v>
      </c>
      <c r="S505" s="200"/>
    </row>
    <row r="506" spans="1:250" s="196" customFormat="1" ht="15" customHeight="1">
      <c r="A506" s="306">
        <f t="shared" ref="A506" si="84">A494+1</f>
        <v>3</v>
      </c>
      <c r="B506" s="287" t="s">
        <v>262</v>
      </c>
      <c r="C506" s="285" t="s">
        <v>70</v>
      </c>
      <c r="D506" s="285">
        <v>1</v>
      </c>
      <c r="E506" s="193" t="s">
        <v>69</v>
      </c>
      <c r="F506" s="194"/>
      <c r="G506" s="194">
        <v>0.35</v>
      </c>
      <c r="H506" s="194">
        <v>0.35</v>
      </c>
      <c r="I506" s="194"/>
      <c r="J506" s="194"/>
      <c r="K506" s="194"/>
      <c r="L506" s="194"/>
      <c r="M506" s="194"/>
      <c r="N506" s="194"/>
      <c r="O506" s="194"/>
      <c r="P506" s="194"/>
      <c r="Q506" s="194"/>
      <c r="R506" s="194"/>
      <c r="S506" s="195" t="s">
        <v>263</v>
      </c>
    </row>
    <row r="507" spans="1:250" s="196" customFormat="1" ht="15" customHeight="1">
      <c r="A507" s="307"/>
      <c r="B507" s="288"/>
      <c r="C507" s="285"/>
      <c r="D507" s="285"/>
      <c r="E507" s="193" t="s">
        <v>68</v>
      </c>
      <c r="F507" s="194"/>
      <c r="G507" s="194"/>
      <c r="H507" s="194"/>
      <c r="I507" s="194"/>
      <c r="J507" s="194"/>
      <c r="K507" s="194"/>
      <c r="L507" s="194"/>
      <c r="M507" s="194"/>
      <c r="N507" s="194"/>
      <c r="O507" s="194"/>
      <c r="P507" s="194"/>
      <c r="Q507" s="194"/>
      <c r="R507" s="194"/>
      <c r="S507" s="197" t="s">
        <v>264</v>
      </c>
    </row>
    <row r="508" spans="1:250" s="196" customFormat="1" ht="15" customHeight="1">
      <c r="A508" s="307"/>
      <c r="B508" s="288"/>
      <c r="C508" s="285"/>
      <c r="D508" s="285"/>
      <c r="E508" s="193" t="s">
        <v>66</v>
      </c>
      <c r="F508" s="194"/>
      <c r="G508" s="194"/>
      <c r="H508" s="194"/>
      <c r="I508" s="194"/>
      <c r="J508" s="194"/>
      <c r="K508" s="194"/>
      <c r="L508" s="194"/>
      <c r="M508" s="194"/>
      <c r="N508" s="194"/>
      <c r="O508" s="194"/>
      <c r="P508" s="194"/>
      <c r="Q508" s="194"/>
      <c r="R508" s="194"/>
      <c r="S508" s="197" t="s">
        <v>265</v>
      </c>
    </row>
    <row r="509" spans="1:250" s="196" customFormat="1" ht="15" customHeight="1">
      <c r="A509" s="307"/>
      <c r="B509" s="288"/>
      <c r="C509" s="285"/>
      <c r="D509" s="285"/>
      <c r="E509" s="193" t="s">
        <v>166</v>
      </c>
      <c r="F509" s="194"/>
      <c r="G509" s="194"/>
      <c r="H509" s="194"/>
      <c r="I509" s="194"/>
      <c r="J509" s="194"/>
      <c r="K509" s="194"/>
      <c r="L509" s="194"/>
      <c r="M509" s="194"/>
      <c r="N509" s="194"/>
      <c r="O509" s="194"/>
      <c r="P509" s="194"/>
      <c r="Q509" s="194"/>
      <c r="R509" s="194"/>
      <c r="S509" s="197" t="s">
        <v>167</v>
      </c>
    </row>
    <row r="510" spans="1:250" s="196" customFormat="1" ht="15" customHeight="1">
      <c r="A510" s="307"/>
      <c r="B510" s="288"/>
      <c r="C510" s="285"/>
      <c r="D510" s="285"/>
      <c r="E510" s="193" t="s">
        <v>65</v>
      </c>
      <c r="F510" s="194"/>
      <c r="G510" s="194">
        <f>SUM(G506:G509)</f>
        <v>0.35</v>
      </c>
      <c r="H510" s="194">
        <f>SUM(H506:H509)</f>
        <v>0.35</v>
      </c>
      <c r="I510" s="194"/>
      <c r="J510" s="194"/>
      <c r="K510" s="194"/>
      <c r="L510" s="194"/>
      <c r="M510" s="194"/>
      <c r="N510" s="194"/>
      <c r="O510" s="194"/>
      <c r="P510" s="194"/>
      <c r="Q510" s="194"/>
      <c r="R510" s="194"/>
      <c r="S510" s="197" t="s">
        <v>168</v>
      </c>
    </row>
    <row r="511" spans="1:250" s="196" customFormat="1" ht="15" customHeight="1">
      <c r="A511" s="308"/>
      <c r="B511" s="288"/>
      <c r="C511" s="285"/>
      <c r="D511" s="285"/>
      <c r="E511" s="198" t="s">
        <v>64</v>
      </c>
      <c r="F511" s="199"/>
      <c r="G511" s="199">
        <f>IF($D506=0,0,(G510*1)+((($D506-1)*G510)*80%))</f>
        <v>0.35</v>
      </c>
      <c r="H511" s="199">
        <f>IF($D506=0,0,(H510*1)+((($D506-1)*H510)*80%))</f>
        <v>0.35</v>
      </c>
      <c r="I511" s="199"/>
      <c r="J511" s="199"/>
      <c r="K511" s="199"/>
      <c r="L511" s="199"/>
      <c r="M511" s="199"/>
      <c r="N511" s="199"/>
      <c r="O511" s="199"/>
      <c r="P511" s="199"/>
      <c r="Q511" s="199"/>
      <c r="R511" s="199"/>
      <c r="S511" s="200"/>
    </row>
    <row r="512" spans="1:250" s="63" customFormat="1" ht="15" customHeight="1">
      <c r="A512" s="131"/>
      <c r="B512" s="283" t="s">
        <v>63</v>
      </c>
      <c r="C512" s="283"/>
      <c r="D512" s="283"/>
      <c r="E512" s="132"/>
      <c r="F512" s="133">
        <f ca="1">SUMIF($E488:F511,"소요공량",F488:F$511)</f>
        <v>0</v>
      </c>
      <c r="G512" s="133">
        <f ca="1">SUMIF($E488:G511,"소요공량",G488:G$511)</f>
        <v>1.3399999999999999</v>
      </c>
      <c r="H512" s="133">
        <f ca="1">SUMIF($E488:H511,"소요공량",H488:H$511)</f>
        <v>1.54</v>
      </c>
      <c r="I512" s="133">
        <f ca="1">SUMIF($E488:I511,"소요공량",I488:I$511)</f>
        <v>0.2</v>
      </c>
      <c r="J512" s="133">
        <f ca="1">SUMIF($E488:J511,"소요공량",J488:J$511)</f>
        <v>0</v>
      </c>
      <c r="K512" s="133">
        <f ca="1">SUMIF($E488:K511,"소요공량",K488:K$511)</f>
        <v>0</v>
      </c>
      <c r="L512" s="133">
        <f ca="1">SUMIF($E488:L511,"소요공량",L488:L$511)</f>
        <v>0</v>
      </c>
      <c r="M512" s="133">
        <f ca="1">SUMIF($E488:M511,"소요공량",M488:M$511)</f>
        <v>0</v>
      </c>
      <c r="N512" s="133">
        <f ca="1">SUMIF($E488:N511,"소요공량",N488:N$511)</f>
        <v>0</v>
      </c>
      <c r="O512" s="133">
        <f ca="1">SUMIF($E488:O511,"소요공량",O488:O$511)</f>
        <v>0</v>
      </c>
      <c r="P512" s="133">
        <f ca="1">SUMIF($E488:P511,"소요공량",P488:P$511)</f>
        <v>0</v>
      </c>
      <c r="Q512" s="133">
        <f ca="1">SUMIF($E488:Q511,"소요공량",Q488:Q$511)</f>
        <v>0</v>
      </c>
      <c r="R512" s="133">
        <f ca="1">SUMIF($E488:R511,"소요공량",R488:R$511)</f>
        <v>0</v>
      </c>
      <c r="S512" s="162"/>
      <c r="T512" s="134"/>
      <c r="U512" s="134"/>
      <c r="V512" s="134"/>
      <c r="W512" s="134"/>
      <c r="X512" s="134"/>
      <c r="Y512" s="134"/>
      <c r="Z512" s="134"/>
      <c r="AA512" s="134"/>
      <c r="AB512" s="134"/>
      <c r="AC512" s="134"/>
      <c r="AD512" s="134"/>
      <c r="AE512" s="134"/>
      <c r="AF512" s="134"/>
      <c r="AG512" s="134"/>
      <c r="AH512" s="134"/>
      <c r="AI512" s="134"/>
      <c r="AJ512" s="134"/>
      <c r="AK512" s="134"/>
      <c r="AL512" s="134"/>
      <c r="AM512" s="134"/>
      <c r="AN512" s="134"/>
      <c r="AO512" s="134"/>
      <c r="AP512" s="134"/>
      <c r="AQ512" s="134"/>
      <c r="AR512" s="134"/>
      <c r="AS512" s="134"/>
      <c r="AT512" s="134"/>
      <c r="AU512" s="134"/>
      <c r="AV512" s="134"/>
      <c r="AW512" s="134"/>
      <c r="AX512" s="134"/>
      <c r="AY512" s="134"/>
      <c r="AZ512" s="134"/>
      <c r="BA512" s="134"/>
      <c r="BB512" s="134"/>
      <c r="BC512" s="134"/>
      <c r="BD512" s="134"/>
      <c r="BE512" s="134"/>
      <c r="BF512" s="134"/>
      <c r="BG512" s="134"/>
      <c r="BH512" s="134"/>
      <c r="BI512" s="134"/>
      <c r="BJ512" s="134"/>
      <c r="BK512" s="134"/>
      <c r="BL512" s="134"/>
      <c r="BM512" s="134"/>
      <c r="BN512" s="134"/>
      <c r="BO512" s="134"/>
      <c r="BP512" s="134"/>
      <c r="BQ512" s="134"/>
      <c r="BR512" s="134"/>
      <c r="BS512" s="134"/>
      <c r="BT512" s="134"/>
      <c r="BU512" s="134"/>
      <c r="BV512" s="134"/>
      <c r="BW512" s="134"/>
      <c r="BX512" s="134"/>
      <c r="BY512" s="134"/>
      <c r="BZ512" s="134"/>
      <c r="CA512" s="134"/>
      <c r="CB512" s="134"/>
      <c r="CC512" s="134"/>
      <c r="CD512" s="134"/>
      <c r="CE512" s="134"/>
      <c r="CF512" s="134"/>
      <c r="CG512" s="134"/>
      <c r="CH512" s="134"/>
      <c r="CI512" s="134"/>
      <c r="CJ512" s="134"/>
      <c r="CK512" s="134"/>
      <c r="CL512" s="134"/>
      <c r="CM512" s="134"/>
      <c r="CN512" s="134"/>
      <c r="CO512" s="134"/>
      <c r="CP512" s="134"/>
      <c r="CQ512" s="134"/>
      <c r="CR512" s="134"/>
      <c r="CS512" s="134"/>
      <c r="CT512" s="134"/>
      <c r="CU512" s="134"/>
      <c r="CV512" s="134"/>
      <c r="CW512" s="134"/>
      <c r="CX512" s="134"/>
      <c r="CY512" s="134"/>
      <c r="CZ512" s="134"/>
      <c r="DA512" s="134"/>
      <c r="DB512" s="134"/>
      <c r="DC512" s="134"/>
      <c r="DD512" s="134"/>
      <c r="DE512" s="134"/>
      <c r="DF512" s="134"/>
      <c r="DG512" s="134"/>
      <c r="DH512" s="134"/>
      <c r="DI512" s="134"/>
      <c r="DJ512" s="134"/>
      <c r="DK512" s="134"/>
      <c r="DL512" s="134"/>
      <c r="DM512" s="134"/>
      <c r="DN512" s="134"/>
      <c r="DO512" s="134"/>
      <c r="DP512" s="134"/>
      <c r="DQ512" s="134"/>
      <c r="DR512" s="134"/>
      <c r="DS512" s="134"/>
      <c r="DT512" s="134"/>
      <c r="DU512" s="134"/>
      <c r="DV512" s="134"/>
      <c r="DW512" s="134"/>
      <c r="DX512" s="134"/>
      <c r="DY512" s="134"/>
      <c r="DZ512" s="134"/>
      <c r="EA512" s="134"/>
      <c r="EB512" s="134"/>
      <c r="EC512" s="134"/>
      <c r="ED512" s="134"/>
      <c r="EE512" s="134"/>
      <c r="EF512" s="134"/>
      <c r="EG512" s="134"/>
      <c r="EH512" s="134"/>
      <c r="EI512" s="134"/>
      <c r="EJ512" s="134"/>
      <c r="EK512" s="134"/>
      <c r="EL512" s="134"/>
      <c r="EM512" s="134"/>
      <c r="EN512" s="134"/>
      <c r="EO512" s="134"/>
      <c r="EP512" s="134"/>
      <c r="EQ512" s="134"/>
      <c r="ER512" s="134"/>
      <c r="ES512" s="134"/>
      <c r="ET512" s="134"/>
      <c r="EU512" s="134"/>
      <c r="EV512" s="134"/>
      <c r="EW512" s="134"/>
      <c r="EX512" s="134"/>
      <c r="EY512" s="134"/>
      <c r="EZ512" s="134"/>
      <c r="FA512" s="134"/>
      <c r="FB512" s="134"/>
      <c r="FC512" s="134"/>
      <c r="FD512" s="134"/>
      <c r="FE512" s="134"/>
      <c r="FF512" s="134"/>
      <c r="FG512" s="134"/>
      <c r="FH512" s="134"/>
      <c r="FI512" s="134"/>
      <c r="FJ512" s="134"/>
      <c r="FK512" s="134"/>
      <c r="FL512" s="134"/>
      <c r="FM512" s="134"/>
      <c r="FN512" s="134"/>
      <c r="FO512" s="134"/>
      <c r="FP512" s="134"/>
      <c r="FQ512" s="134"/>
      <c r="FR512" s="134"/>
      <c r="FS512" s="134"/>
      <c r="FT512" s="134"/>
      <c r="FU512" s="134"/>
      <c r="FV512" s="134"/>
      <c r="FW512" s="134"/>
      <c r="FX512" s="134"/>
      <c r="FY512" s="134"/>
      <c r="FZ512" s="134"/>
      <c r="GA512" s="134"/>
      <c r="GB512" s="134"/>
      <c r="GC512" s="134"/>
      <c r="GD512" s="134"/>
      <c r="GE512" s="134"/>
      <c r="GF512" s="134"/>
      <c r="GG512" s="134"/>
      <c r="GH512" s="134"/>
      <c r="GI512" s="134"/>
      <c r="GJ512" s="134"/>
      <c r="GK512" s="134"/>
      <c r="GL512" s="134"/>
      <c r="GM512" s="134"/>
      <c r="GN512" s="134"/>
      <c r="GO512" s="134"/>
      <c r="GP512" s="134"/>
      <c r="GQ512" s="134"/>
      <c r="GR512" s="134"/>
      <c r="GS512" s="134"/>
      <c r="GT512" s="134"/>
      <c r="GU512" s="134"/>
      <c r="GV512" s="134"/>
      <c r="GW512" s="134"/>
      <c r="GX512" s="134"/>
      <c r="GY512" s="134"/>
      <c r="GZ512" s="134"/>
      <c r="HA512" s="134"/>
      <c r="HB512" s="134"/>
      <c r="HC512" s="134"/>
      <c r="HD512" s="134"/>
      <c r="HE512" s="134"/>
      <c r="HF512" s="134"/>
      <c r="HG512" s="134"/>
      <c r="HH512" s="134"/>
      <c r="HI512" s="134"/>
      <c r="HJ512" s="134"/>
      <c r="HK512" s="134"/>
      <c r="HL512" s="134"/>
      <c r="HM512" s="134"/>
      <c r="HN512" s="134"/>
      <c r="HO512" s="134"/>
      <c r="HP512" s="134"/>
      <c r="HQ512" s="134"/>
      <c r="HR512" s="134"/>
      <c r="HS512" s="134"/>
      <c r="HT512" s="134"/>
      <c r="HU512" s="134"/>
      <c r="HV512" s="134"/>
      <c r="HW512" s="134"/>
      <c r="HX512" s="134"/>
      <c r="HY512" s="134"/>
      <c r="HZ512" s="134"/>
      <c r="IA512" s="134"/>
      <c r="IB512" s="134"/>
      <c r="IC512" s="134"/>
      <c r="ID512" s="134"/>
      <c r="IE512" s="134"/>
      <c r="IF512" s="134"/>
      <c r="IG512" s="134"/>
      <c r="IH512" s="134"/>
      <c r="II512" s="134"/>
      <c r="IJ512" s="134"/>
      <c r="IK512" s="134"/>
      <c r="IL512" s="134"/>
      <c r="IM512" s="134"/>
      <c r="IN512" s="134"/>
      <c r="IO512" s="134"/>
      <c r="IP512" s="134"/>
    </row>
    <row r="513" spans="1:19" s="191" customFormat="1" ht="20.100000000000001" customHeight="1">
      <c r="A513" s="189"/>
      <c r="B513" s="282" t="s">
        <v>63</v>
      </c>
      <c r="C513" s="282"/>
      <c r="D513" s="282"/>
      <c r="E513" s="189"/>
      <c r="F513" s="190">
        <f ca="1">F512*F$4</f>
        <v>0</v>
      </c>
      <c r="G513" s="190">
        <f ca="1">G512*G$4</f>
        <v>408042.05999999994</v>
      </c>
      <c r="H513" s="190">
        <f ca="1">H512*H$4</f>
        <v>485913.12</v>
      </c>
      <c r="I513" s="190">
        <f ca="1">I512*I$4</f>
        <v>34413.599999999999</v>
      </c>
      <c r="J513" s="190">
        <f ca="1">J512*J$4</f>
        <v>0</v>
      </c>
      <c r="K513" s="190">
        <f t="shared" ref="K513:R513" ca="1" si="85">K512*K$4</f>
        <v>0</v>
      </c>
      <c r="L513" s="190">
        <f t="shared" ca="1" si="85"/>
        <v>0</v>
      </c>
      <c r="M513" s="190">
        <f t="shared" ca="1" si="85"/>
        <v>0</v>
      </c>
      <c r="N513" s="190">
        <f t="shared" ca="1" si="85"/>
        <v>0</v>
      </c>
      <c r="O513" s="190">
        <f t="shared" ca="1" si="85"/>
        <v>0</v>
      </c>
      <c r="P513" s="190">
        <f t="shared" ca="1" si="85"/>
        <v>0</v>
      </c>
      <c r="Q513" s="190">
        <f t="shared" ca="1" si="85"/>
        <v>0</v>
      </c>
      <c r="R513" s="190">
        <f t="shared" ca="1" si="85"/>
        <v>0</v>
      </c>
      <c r="S513" s="190">
        <f ca="1">SUM(F513:R513)</f>
        <v>928368.77999999991</v>
      </c>
    </row>
  </sheetData>
  <mergeCells count="351">
    <mergeCell ref="A455:A460"/>
    <mergeCell ref="B455:B460"/>
    <mergeCell ref="C455:C460"/>
    <mergeCell ref="D455:D460"/>
    <mergeCell ref="C437:C442"/>
    <mergeCell ref="D437:D442"/>
    <mergeCell ref="A443:A448"/>
    <mergeCell ref="B443:B448"/>
    <mergeCell ref="C443:C448"/>
    <mergeCell ref="D443:D448"/>
    <mergeCell ref="A449:A454"/>
    <mergeCell ref="B449:B454"/>
    <mergeCell ref="C449:C454"/>
    <mergeCell ref="D449:D454"/>
    <mergeCell ref="C371:C376"/>
    <mergeCell ref="D371:D376"/>
    <mergeCell ref="D383:D388"/>
    <mergeCell ref="A395:A400"/>
    <mergeCell ref="B395:B400"/>
    <mergeCell ref="C395:C400"/>
    <mergeCell ref="D395:D400"/>
    <mergeCell ref="A425:A430"/>
    <mergeCell ref="A437:A442"/>
    <mergeCell ref="A407:A412"/>
    <mergeCell ref="B407:B412"/>
    <mergeCell ref="C407:C412"/>
    <mergeCell ref="D407:D412"/>
    <mergeCell ref="A413:A418"/>
    <mergeCell ref="B413:B418"/>
    <mergeCell ref="C413:C418"/>
    <mergeCell ref="D413:D418"/>
    <mergeCell ref="B419:B424"/>
    <mergeCell ref="C419:C424"/>
    <mergeCell ref="D419:D424"/>
    <mergeCell ref="B425:B430"/>
    <mergeCell ref="C425:C430"/>
    <mergeCell ref="D425:D430"/>
    <mergeCell ref="B437:B442"/>
    <mergeCell ref="B512:D512"/>
    <mergeCell ref="B487:D487"/>
    <mergeCell ref="B485:D485"/>
    <mergeCell ref="B486:D486"/>
    <mergeCell ref="C500:C505"/>
    <mergeCell ref="D500:D505"/>
    <mergeCell ref="B506:B511"/>
    <mergeCell ref="C506:C511"/>
    <mergeCell ref="D506:D511"/>
    <mergeCell ref="B488:B493"/>
    <mergeCell ref="C488:C493"/>
    <mergeCell ref="D488:D493"/>
    <mergeCell ref="A329:A334"/>
    <mergeCell ref="B329:B334"/>
    <mergeCell ref="C329:C334"/>
    <mergeCell ref="A1:S1"/>
    <mergeCell ref="A3:A4"/>
    <mergeCell ref="B3:B4"/>
    <mergeCell ref="C3:C4"/>
    <mergeCell ref="D3:D4"/>
    <mergeCell ref="S3:S4"/>
    <mergeCell ref="B5:S5"/>
    <mergeCell ref="B6:D6"/>
    <mergeCell ref="A244:A249"/>
    <mergeCell ref="B244:B249"/>
    <mergeCell ref="C244:C249"/>
    <mergeCell ref="D244:D249"/>
    <mergeCell ref="A250:A255"/>
    <mergeCell ref="B250:B255"/>
    <mergeCell ref="C250:C255"/>
    <mergeCell ref="D250:D255"/>
    <mergeCell ref="A256:A261"/>
    <mergeCell ref="B256:B261"/>
    <mergeCell ref="C256:C261"/>
    <mergeCell ref="D256:D261"/>
    <mergeCell ref="A7:A12"/>
    <mergeCell ref="D341:D346"/>
    <mergeCell ref="A335:A340"/>
    <mergeCell ref="A473:A478"/>
    <mergeCell ref="B473:B478"/>
    <mergeCell ref="C473:C478"/>
    <mergeCell ref="D473:D478"/>
    <mergeCell ref="A383:A388"/>
    <mergeCell ref="B383:B388"/>
    <mergeCell ref="C383:C388"/>
    <mergeCell ref="A401:A406"/>
    <mergeCell ref="B401:B406"/>
    <mergeCell ref="C401:C406"/>
    <mergeCell ref="D401:D406"/>
    <mergeCell ref="A419:A424"/>
    <mergeCell ref="A365:A370"/>
    <mergeCell ref="B365:B370"/>
    <mergeCell ref="C365:C370"/>
    <mergeCell ref="D365:D370"/>
    <mergeCell ref="A377:A382"/>
    <mergeCell ref="B377:B382"/>
    <mergeCell ref="C377:C382"/>
    <mergeCell ref="D377:D382"/>
    <mergeCell ref="A371:A376"/>
    <mergeCell ref="B371:B376"/>
    <mergeCell ref="B513:D513"/>
    <mergeCell ref="A431:A436"/>
    <mergeCell ref="B431:B436"/>
    <mergeCell ref="C431:C436"/>
    <mergeCell ref="D431:D436"/>
    <mergeCell ref="B309:S309"/>
    <mergeCell ref="B310:D310"/>
    <mergeCell ref="B323:B328"/>
    <mergeCell ref="C323:C328"/>
    <mergeCell ref="D323:D328"/>
    <mergeCell ref="A494:A499"/>
    <mergeCell ref="B494:B499"/>
    <mergeCell ref="C494:C499"/>
    <mergeCell ref="D494:D499"/>
    <mergeCell ref="A353:A358"/>
    <mergeCell ref="B353:B358"/>
    <mergeCell ref="D353:D358"/>
    <mergeCell ref="A347:A352"/>
    <mergeCell ref="B347:B352"/>
    <mergeCell ref="C347:C352"/>
    <mergeCell ref="D347:D352"/>
    <mergeCell ref="A359:A364"/>
    <mergeCell ref="B359:B364"/>
    <mergeCell ref="C359:C364"/>
    <mergeCell ref="A389:A394"/>
    <mergeCell ref="B389:B394"/>
    <mergeCell ref="C389:C394"/>
    <mergeCell ref="D389:D394"/>
    <mergeCell ref="C353:C358"/>
    <mergeCell ref="B307:D307"/>
    <mergeCell ref="B308:D308"/>
    <mergeCell ref="A311:A316"/>
    <mergeCell ref="B311:B316"/>
    <mergeCell ref="C311:C316"/>
    <mergeCell ref="D311:D316"/>
    <mergeCell ref="A317:A322"/>
    <mergeCell ref="B317:B322"/>
    <mergeCell ref="C317:C322"/>
    <mergeCell ref="D317:D322"/>
    <mergeCell ref="A323:A328"/>
    <mergeCell ref="D359:D364"/>
    <mergeCell ref="D329:D334"/>
    <mergeCell ref="B335:B340"/>
    <mergeCell ref="C335:C340"/>
    <mergeCell ref="D335:D340"/>
    <mergeCell ref="A341:A346"/>
    <mergeCell ref="B341:B346"/>
    <mergeCell ref="C341:C346"/>
    <mergeCell ref="A506:A511"/>
    <mergeCell ref="A461:A466"/>
    <mergeCell ref="B461:B466"/>
    <mergeCell ref="C461:C466"/>
    <mergeCell ref="D461:D466"/>
    <mergeCell ref="A479:A484"/>
    <mergeCell ref="B479:B484"/>
    <mergeCell ref="C479:C484"/>
    <mergeCell ref="D479:D484"/>
    <mergeCell ref="A467:A472"/>
    <mergeCell ref="B467:B472"/>
    <mergeCell ref="C467:C472"/>
    <mergeCell ref="D467:D472"/>
    <mergeCell ref="A500:A505"/>
    <mergeCell ref="B500:B505"/>
    <mergeCell ref="A488:A493"/>
    <mergeCell ref="B7:B12"/>
    <mergeCell ref="C7:C12"/>
    <mergeCell ref="D7:D12"/>
    <mergeCell ref="A13:A18"/>
    <mergeCell ref="B13:B18"/>
    <mergeCell ref="C13:C18"/>
    <mergeCell ref="D13:D18"/>
    <mergeCell ref="A55:A60"/>
    <mergeCell ref="B55:B60"/>
    <mergeCell ref="C55:C60"/>
    <mergeCell ref="D55:D60"/>
    <mergeCell ref="A19:A24"/>
    <mergeCell ref="B19:B24"/>
    <mergeCell ref="C19:C24"/>
    <mergeCell ref="D19:D24"/>
    <mergeCell ref="A25:A30"/>
    <mergeCell ref="B25:B30"/>
    <mergeCell ref="C25:C30"/>
    <mergeCell ref="D25:D30"/>
    <mergeCell ref="A31:A36"/>
    <mergeCell ref="B31:B36"/>
    <mergeCell ref="C31:C36"/>
    <mergeCell ref="D31:D36"/>
    <mergeCell ref="A37:A42"/>
    <mergeCell ref="B37:B42"/>
    <mergeCell ref="C37:C42"/>
    <mergeCell ref="D37:D42"/>
    <mergeCell ref="A43:A48"/>
    <mergeCell ref="B43:B48"/>
    <mergeCell ref="C43:C48"/>
    <mergeCell ref="D43:D48"/>
    <mergeCell ref="A49:A54"/>
    <mergeCell ref="B49:B54"/>
    <mergeCell ref="C49:C54"/>
    <mergeCell ref="D49:D54"/>
    <mergeCell ref="A61:A66"/>
    <mergeCell ref="B61:B66"/>
    <mergeCell ref="C61:C66"/>
    <mergeCell ref="D61:D66"/>
    <mergeCell ref="A67:A72"/>
    <mergeCell ref="B67:B72"/>
    <mergeCell ref="C67:C72"/>
    <mergeCell ref="D67:D72"/>
    <mergeCell ref="A73:A78"/>
    <mergeCell ref="B73:B78"/>
    <mergeCell ref="C73:C78"/>
    <mergeCell ref="D73:D78"/>
    <mergeCell ref="A79:A84"/>
    <mergeCell ref="B79:B84"/>
    <mergeCell ref="C79:C84"/>
    <mergeCell ref="D79:D84"/>
    <mergeCell ref="A85:A90"/>
    <mergeCell ref="B85:B90"/>
    <mergeCell ref="C85:C90"/>
    <mergeCell ref="D85:D90"/>
    <mergeCell ref="A91:A96"/>
    <mergeCell ref="B91:B96"/>
    <mergeCell ref="C91:C96"/>
    <mergeCell ref="D91:D96"/>
    <mergeCell ref="A97:A102"/>
    <mergeCell ref="B97:B102"/>
    <mergeCell ref="C97:C102"/>
    <mergeCell ref="D97:D102"/>
    <mergeCell ref="A103:A108"/>
    <mergeCell ref="B103:B108"/>
    <mergeCell ref="C103:C108"/>
    <mergeCell ref="D103:D108"/>
    <mergeCell ref="A109:A114"/>
    <mergeCell ref="B109:B114"/>
    <mergeCell ref="C109:C114"/>
    <mergeCell ref="D109:D114"/>
    <mergeCell ref="A115:A120"/>
    <mergeCell ref="B115:B120"/>
    <mergeCell ref="C115:C120"/>
    <mergeCell ref="D115:D120"/>
    <mergeCell ref="A121:A126"/>
    <mergeCell ref="B121:B126"/>
    <mergeCell ref="C121:C126"/>
    <mergeCell ref="D121:D126"/>
    <mergeCell ref="A127:A132"/>
    <mergeCell ref="B127:B132"/>
    <mergeCell ref="C127:C132"/>
    <mergeCell ref="D127:D132"/>
    <mergeCell ref="A163:A168"/>
    <mergeCell ref="B163:B168"/>
    <mergeCell ref="C163:C168"/>
    <mergeCell ref="D163:D168"/>
    <mergeCell ref="A169:A174"/>
    <mergeCell ref="B169:B174"/>
    <mergeCell ref="C169:C174"/>
    <mergeCell ref="D169:D174"/>
    <mergeCell ref="A133:A138"/>
    <mergeCell ref="B133:B138"/>
    <mergeCell ref="C133:C138"/>
    <mergeCell ref="D133:D138"/>
    <mergeCell ref="A139:A144"/>
    <mergeCell ref="B139:B144"/>
    <mergeCell ref="C139:C144"/>
    <mergeCell ref="D139:D144"/>
    <mergeCell ref="A145:A150"/>
    <mergeCell ref="B145:B150"/>
    <mergeCell ref="C145:C150"/>
    <mergeCell ref="D145:D150"/>
    <mergeCell ref="A151:A156"/>
    <mergeCell ref="B151:B156"/>
    <mergeCell ref="C151:C156"/>
    <mergeCell ref="D151:D156"/>
    <mergeCell ref="B214:B219"/>
    <mergeCell ref="C214:C219"/>
    <mergeCell ref="D214:D219"/>
    <mergeCell ref="A220:A225"/>
    <mergeCell ref="B220:B225"/>
    <mergeCell ref="C220:C225"/>
    <mergeCell ref="D220:D225"/>
    <mergeCell ref="A175:A180"/>
    <mergeCell ref="B175:B180"/>
    <mergeCell ref="C175:C180"/>
    <mergeCell ref="D175:D180"/>
    <mergeCell ref="B181:D181"/>
    <mergeCell ref="B182:D182"/>
    <mergeCell ref="B183:D183"/>
    <mergeCell ref="A184:A189"/>
    <mergeCell ref="B184:B189"/>
    <mergeCell ref="C184:C189"/>
    <mergeCell ref="D184:D189"/>
    <mergeCell ref="A196:A201"/>
    <mergeCell ref="B196:B201"/>
    <mergeCell ref="C196:C201"/>
    <mergeCell ref="D196:D201"/>
    <mergeCell ref="A208:A213"/>
    <mergeCell ref="A157:A162"/>
    <mergeCell ref="B157:B162"/>
    <mergeCell ref="C157:C162"/>
    <mergeCell ref="D157:D162"/>
    <mergeCell ref="A226:A231"/>
    <mergeCell ref="B226:B231"/>
    <mergeCell ref="C226:C231"/>
    <mergeCell ref="D226:D231"/>
    <mergeCell ref="A232:A237"/>
    <mergeCell ref="B232:B237"/>
    <mergeCell ref="C232:C237"/>
    <mergeCell ref="D232:D237"/>
    <mergeCell ref="B208:B213"/>
    <mergeCell ref="C208:C213"/>
    <mergeCell ref="D208:D213"/>
    <mergeCell ref="A202:A207"/>
    <mergeCell ref="B202:B207"/>
    <mergeCell ref="C202:C207"/>
    <mergeCell ref="D202:D207"/>
    <mergeCell ref="A190:A195"/>
    <mergeCell ref="B190:B195"/>
    <mergeCell ref="C190:C195"/>
    <mergeCell ref="D190:D195"/>
    <mergeCell ref="A214:A219"/>
    <mergeCell ref="A238:A243"/>
    <mergeCell ref="B238:B243"/>
    <mergeCell ref="C238:C243"/>
    <mergeCell ref="D238:D243"/>
    <mergeCell ref="A280:A285"/>
    <mergeCell ref="B280:B285"/>
    <mergeCell ref="C280:C285"/>
    <mergeCell ref="D280:D285"/>
    <mergeCell ref="A286:A291"/>
    <mergeCell ref="B286:B291"/>
    <mergeCell ref="C286:C291"/>
    <mergeCell ref="D286:D291"/>
    <mergeCell ref="C262:C267"/>
    <mergeCell ref="D262:D267"/>
    <mergeCell ref="A268:A273"/>
    <mergeCell ref="B268:B273"/>
    <mergeCell ref="C268:C273"/>
    <mergeCell ref="D268:D273"/>
    <mergeCell ref="A274:A279"/>
    <mergeCell ref="B274:B279"/>
    <mergeCell ref="C274:C279"/>
    <mergeCell ref="D274:D279"/>
    <mergeCell ref="A262:A267"/>
    <mergeCell ref="B262:B267"/>
    <mergeCell ref="B293:D293"/>
    <mergeCell ref="B292:D292"/>
    <mergeCell ref="B294:D294"/>
    <mergeCell ref="A295:A300"/>
    <mergeCell ref="B295:B300"/>
    <mergeCell ref="C295:C300"/>
    <mergeCell ref="D295:D300"/>
    <mergeCell ref="A301:A306"/>
    <mergeCell ref="B301:B306"/>
    <mergeCell ref="C301:C306"/>
    <mergeCell ref="D301:D306"/>
  </mergeCells>
  <phoneticPr fontId="6" type="noConversion"/>
  <printOptions horizontalCentered="1"/>
  <pageMargins left="0.23622047244094491" right="0.19685039370078741" top="0.23622047244094491" bottom="0.39370078740157483" header="0.27559055118110237" footer="0.19685039370078741"/>
  <pageSetup paperSize="9" scale="79" fitToHeight="0" orientation="landscape" horizontalDpi="300" verticalDpi="300" r:id="rId1"/>
  <headerFooter alignWithMargins="0"/>
  <rowBreaks count="1" manualBreakCount="1">
    <brk id="33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F31D-CA6C-4569-B7D6-1B2394FE73CF}">
  <dimension ref="A1:J17"/>
  <sheetViews>
    <sheetView view="pageBreakPreview" zoomScale="112" zoomScaleNormal="80" zoomScaleSheetLayoutView="112" workbookViewId="0">
      <selection activeCell="A6" sqref="A6"/>
    </sheetView>
  </sheetViews>
  <sheetFormatPr defaultRowHeight="20.100000000000001" customHeight="1"/>
  <cols>
    <col min="1" max="1" width="16.25" style="41" customWidth="1"/>
    <col min="2" max="2" width="29" style="41" customWidth="1"/>
    <col min="3" max="5" width="22.5" style="42" customWidth="1"/>
    <col min="6" max="6" width="22.5" style="41" customWidth="1"/>
    <col min="7" max="16384" width="9" style="40"/>
  </cols>
  <sheetData>
    <row r="1" spans="1:10" ht="39.950000000000003" customHeight="1">
      <c r="A1" s="325" t="s">
        <v>115</v>
      </c>
      <c r="B1" s="325"/>
      <c r="C1" s="325"/>
      <c r="D1" s="325"/>
      <c r="E1" s="325"/>
      <c r="F1" s="325"/>
    </row>
    <row r="2" spans="1:10" s="53" customFormat="1" ht="20.100000000000001" customHeight="1" thickBot="1">
      <c r="A2" s="324" t="e">
        <f>"공사명 :  " &amp;#REF!</f>
        <v>#REF!</v>
      </c>
      <c r="B2" s="324"/>
      <c r="C2" s="324"/>
      <c r="D2" s="324"/>
      <c r="E2" s="324"/>
      <c r="F2" s="324"/>
      <c r="G2" s="55"/>
      <c r="H2" s="54"/>
    </row>
    <row r="3" spans="1:10" s="51" customFormat="1" ht="29.25" customHeight="1">
      <c r="A3" s="326" t="s">
        <v>114</v>
      </c>
      <c r="B3" s="327"/>
      <c r="C3" s="52" t="s">
        <v>449</v>
      </c>
      <c r="D3" s="52" t="s">
        <v>450</v>
      </c>
      <c r="E3" s="52" t="s">
        <v>451</v>
      </c>
      <c r="F3" s="322" t="s">
        <v>113</v>
      </c>
    </row>
    <row r="4" spans="1:10" s="41" customFormat="1" ht="24.95" customHeight="1">
      <c r="A4" s="50" t="s">
        <v>112</v>
      </c>
      <c r="B4" s="49" t="s">
        <v>111</v>
      </c>
      <c r="C4" s="328" t="s">
        <v>110</v>
      </c>
      <c r="D4" s="328"/>
      <c r="E4" s="328"/>
      <c r="F4" s="323"/>
    </row>
    <row r="5" spans="1:10" ht="24.95" customHeight="1">
      <c r="A5" s="47">
        <v>5001</v>
      </c>
      <c r="B5" s="46" t="s">
        <v>94</v>
      </c>
      <c r="C5" s="185">
        <v>320449</v>
      </c>
      <c r="D5" s="185">
        <v>318479</v>
      </c>
      <c r="E5" s="185">
        <v>316183</v>
      </c>
      <c r="F5" s="186"/>
    </row>
    <row r="6" spans="1:10" ht="24.95" customHeight="1">
      <c r="A6" s="47">
        <v>5002</v>
      </c>
      <c r="B6" s="46" t="s">
        <v>109</v>
      </c>
      <c r="C6" s="185">
        <v>304509</v>
      </c>
      <c r="D6" s="185">
        <v>303262</v>
      </c>
      <c r="E6" s="185">
        <v>297137</v>
      </c>
      <c r="F6" s="186"/>
    </row>
    <row r="7" spans="1:10" s="43" customFormat="1" ht="24.95" customHeight="1">
      <c r="A7" s="47">
        <v>1087</v>
      </c>
      <c r="B7" s="46" t="s">
        <v>108</v>
      </c>
      <c r="C7" s="185">
        <v>315528</v>
      </c>
      <c r="D7" s="185">
        <v>314787</v>
      </c>
      <c r="E7" s="185">
        <v>308930</v>
      </c>
      <c r="F7" s="186"/>
    </row>
    <row r="8" spans="1:10" s="43" customFormat="1" ht="24.95" customHeight="1">
      <c r="A8" s="47">
        <v>1002</v>
      </c>
      <c r="B8" s="46" t="s">
        <v>107</v>
      </c>
      <c r="C8" s="185">
        <v>172068</v>
      </c>
      <c r="D8" s="185">
        <v>171037</v>
      </c>
      <c r="E8" s="185">
        <v>169804</v>
      </c>
      <c r="F8" s="186"/>
      <c r="J8" s="48"/>
    </row>
    <row r="9" spans="1:10" s="43" customFormat="1" ht="24.95" customHeight="1">
      <c r="A9" s="47">
        <v>2003</v>
      </c>
      <c r="B9" s="46" t="s">
        <v>106</v>
      </c>
      <c r="C9" s="185">
        <v>446358</v>
      </c>
      <c r="D9" s="185">
        <v>446000</v>
      </c>
      <c r="E9" s="185">
        <v>445000</v>
      </c>
      <c r="F9" s="186"/>
    </row>
    <row r="10" spans="1:10" s="43" customFormat="1" ht="24.95" customHeight="1">
      <c r="A10" s="47">
        <v>2002</v>
      </c>
      <c r="B10" s="46" t="s">
        <v>105</v>
      </c>
      <c r="C10" s="185">
        <v>393090</v>
      </c>
      <c r="D10" s="185">
        <v>390048</v>
      </c>
      <c r="E10" s="185">
        <v>384609</v>
      </c>
      <c r="F10" s="186"/>
    </row>
    <row r="11" spans="1:10" s="43" customFormat="1" ht="24.95" customHeight="1">
      <c r="A11" s="47">
        <v>1030</v>
      </c>
      <c r="B11" s="46" t="s">
        <v>104</v>
      </c>
      <c r="C11" s="185">
        <v>256883</v>
      </c>
      <c r="D11" s="185">
        <v>255231</v>
      </c>
      <c r="E11" s="185">
        <v>252249</v>
      </c>
      <c r="F11" s="186"/>
    </row>
    <row r="12" spans="1:10" s="43" customFormat="1" ht="24.95" customHeight="1">
      <c r="A12" s="47">
        <v>1060</v>
      </c>
      <c r="B12" s="46" t="s">
        <v>103</v>
      </c>
      <c r="C12" s="185">
        <v>230376</v>
      </c>
      <c r="D12" s="185">
        <v>238846</v>
      </c>
      <c r="E12" s="185">
        <v>236640</v>
      </c>
      <c r="F12" s="186"/>
    </row>
    <row r="13" spans="1:10" ht="24.95" customHeight="1">
      <c r="A13" s="47">
        <v>1089</v>
      </c>
      <c r="B13" s="46" t="s">
        <v>102</v>
      </c>
      <c r="C13" s="185">
        <v>436224</v>
      </c>
      <c r="D13" s="185">
        <v>440868</v>
      </c>
      <c r="E13" s="185">
        <v>433400</v>
      </c>
      <c r="F13" s="186"/>
    </row>
    <row r="14" spans="1:10" s="43" customFormat="1" ht="24.95" customHeight="1">
      <c r="A14" s="47">
        <v>1086</v>
      </c>
      <c r="B14" s="46" t="s">
        <v>101</v>
      </c>
      <c r="C14" s="185">
        <v>284880</v>
      </c>
      <c r="D14" s="185">
        <v>283607</v>
      </c>
      <c r="E14" s="185">
        <v>278565</v>
      </c>
      <c r="F14" s="186"/>
    </row>
    <row r="15" spans="1:10" s="43" customFormat="1" ht="24.95" customHeight="1">
      <c r="A15" s="47">
        <v>1090</v>
      </c>
      <c r="B15" s="46" t="s">
        <v>100</v>
      </c>
      <c r="C15" s="185">
        <v>356809</v>
      </c>
      <c r="D15" s="185">
        <v>354977</v>
      </c>
      <c r="E15" s="185">
        <v>350908</v>
      </c>
      <c r="F15" s="187"/>
    </row>
    <row r="16" spans="1:10" s="43" customFormat="1" ht="24.95" customHeight="1">
      <c r="A16" s="47">
        <v>2001</v>
      </c>
      <c r="B16" s="46" t="s">
        <v>99</v>
      </c>
      <c r="C16" s="185">
        <v>471349</v>
      </c>
      <c r="D16" s="185">
        <v>467653</v>
      </c>
      <c r="E16" s="185">
        <v>460429</v>
      </c>
      <c r="F16" s="187"/>
    </row>
    <row r="17" spans="1:6" s="43" customFormat="1" ht="24.95" customHeight="1" thickBot="1">
      <c r="A17" s="45">
        <v>1003</v>
      </c>
      <c r="B17" s="44" t="s">
        <v>98</v>
      </c>
      <c r="C17" s="185">
        <v>226122</v>
      </c>
      <c r="D17" s="185">
        <v>224490</v>
      </c>
      <c r="E17" s="185">
        <v>221506</v>
      </c>
      <c r="F17" s="188"/>
    </row>
  </sheetData>
  <mergeCells count="5">
    <mergeCell ref="F3:F4"/>
    <mergeCell ref="A2:F2"/>
    <mergeCell ref="A1:F1"/>
    <mergeCell ref="A3:B3"/>
    <mergeCell ref="C4:E4"/>
  </mergeCells>
  <phoneticPr fontId="168" type="noConversion"/>
  <printOptions horizontalCentered="1"/>
  <pageMargins left="0.23622047244094491" right="0.23622047244094491" top="0.43307086614173229" bottom="0.43307086614173229" header="0.23622047244094491" footer="0.23622047244094491"/>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 지정된 범위</vt:lpstr>
      </vt:variant>
      <vt:variant>
        <vt:i4>11</vt:i4>
      </vt:variant>
    </vt:vector>
  </HeadingPairs>
  <TitlesOfParts>
    <vt:vector size="17" baseType="lpstr">
      <vt:lpstr>원가계산서</vt:lpstr>
      <vt:lpstr>집계표</vt:lpstr>
      <vt:lpstr>내역서</vt:lpstr>
      <vt:lpstr>단가비교표</vt:lpstr>
      <vt:lpstr>공량산출서</vt:lpstr>
      <vt:lpstr>시중노임단가</vt:lpstr>
      <vt:lpstr>공량산출서!Print_Area</vt:lpstr>
      <vt:lpstr>내역서!Print_Area</vt:lpstr>
      <vt:lpstr>단가비교표!Print_Area</vt:lpstr>
      <vt:lpstr>시중노임단가!Print_Area</vt:lpstr>
      <vt:lpstr>원가계산서!Print_Area</vt:lpstr>
      <vt:lpstr>집계표!Print_Area</vt:lpstr>
      <vt:lpstr>공량산출서!Print_Titles</vt:lpstr>
      <vt:lpstr>내역서!Print_Titles</vt:lpstr>
      <vt:lpstr>단가비교표!Print_Titles</vt:lpstr>
      <vt:lpstr>원가계산서!Print_Titles</vt:lpstr>
      <vt:lpstr>집계표!Print_Titles</vt:lpstr>
    </vt:vector>
  </TitlesOfParts>
  <Company>Inter-M Coperation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JD-MEDIA</dc:creator>
  <cp:lastModifiedBy>user</cp:lastModifiedBy>
  <cp:lastPrinted>2026-08-03T02:20:42Z</cp:lastPrinted>
  <dcterms:created xsi:type="dcterms:W3CDTF">2012-09-13T07:17:43Z</dcterms:created>
  <dcterms:modified xsi:type="dcterms:W3CDTF">2026-08-03T03:46:56Z</dcterms:modified>
</cp:coreProperties>
</file>