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D:\업무\계약\2026년\계약\금속드럼\2 사전규격공개\공군\"/>
    </mc:Choice>
  </mc:AlternateContent>
  <xr:revisionPtr revIDLastSave="0" documentId="8_{2E592C63-7565-4999-A646-8DA30755CF59}" xr6:coauthVersionLast="47" xr6:coauthVersionMax="47" xr10:uidLastSave="{00000000-0000-0000-0000-000000000000}"/>
  <bookViews>
    <workbookView xWindow="-120" yWindow="-120" windowWidth="29040" windowHeight="15720" tabRatio="469" xr2:uid="{00000000-000D-0000-FFFF-FFFF00000000}"/>
  </bookViews>
  <sheets>
    <sheet name="26년 조달계획 현황" sheetId="3" r:id="rId1"/>
  </sheets>
  <definedNames>
    <definedName name="_xlnm._FilterDatabase" localSheetId="0" hidden="1">'26년 조달계획 현황'!$A$3:$AV$4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W2" i="3" l="1"/>
  <c r="Z2" i="3"/>
  <c r="Y2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AR3" authorId="0" shapeId="0" xr:uid="{00000000-0006-0000-0000-000001000000}">
      <text>
        <r>
          <rPr>
            <b/>
            <sz val="10"/>
            <color indexed="81"/>
            <rFont val="Tahoma"/>
            <family val="2"/>
          </rPr>
          <t>A : 1</t>
        </r>
        <r>
          <rPr>
            <b/>
            <sz val="10"/>
            <color indexed="81"/>
            <rFont val="돋움"/>
            <family val="3"/>
            <charset val="129"/>
          </rPr>
          <t>분기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내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계약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 xml:space="preserve">필요
</t>
        </r>
        <r>
          <rPr>
            <b/>
            <sz val="10"/>
            <color indexed="81"/>
            <rFont val="Tahoma"/>
            <family val="2"/>
          </rPr>
          <t>B : 2</t>
        </r>
        <r>
          <rPr>
            <b/>
            <sz val="10"/>
            <color indexed="81"/>
            <rFont val="돋움"/>
            <family val="3"/>
            <charset val="129"/>
          </rPr>
          <t>분기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내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계약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 xml:space="preserve">필요
</t>
        </r>
        <r>
          <rPr>
            <b/>
            <sz val="10"/>
            <color indexed="81"/>
            <rFont val="Tahoma"/>
            <family val="2"/>
          </rPr>
          <t>C : 3</t>
        </r>
        <r>
          <rPr>
            <b/>
            <sz val="10"/>
            <color indexed="81"/>
            <rFont val="돋움"/>
            <family val="3"/>
            <charset val="129"/>
          </rPr>
          <t>분기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내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계약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 xml:space="preserve">필요
</t>
        </r>
        <r>
          <rPr>
            <b/>
            <sz val="10"/>
            <color indexed="81"/>
            <rFont val="Tahoma"/>
            <family val="2"/>
          </rPr>
          <t>D : 4</t>
        </r>
        <r>
          <rPr>
            <b/>
            <sz val="10"/>
            <color indexed="81"/>
            <rFont val="돋움"/>
            <family val="3"/>
            <charset val="129"/>
          </rPr>
          <t>분기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내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계약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필요</t>
        </r>
      </text>
    </comment>
  </commentList>
</comments>
</file>

<file path=xl/sharedStrings.xml><?xml version="1.0" encoding="utf-8"?>
<sst xmlns="http://schemas.openxmlformats.org/spreadsheetml/2006/main" count="91" uniqueCount="87">
  <si>
    <t>연번</t>
  </si>
  <si>
    <t>회계년도</t>
  </si>
  <si>
    <t>조달요구번호</t>
  </si>
  <si>
    <t>군구분</t>
  </si>
  <si>
    <t>재고번호</t>
  </si>
  <si>
    <t>FSC</t>
  </si>
  <si>
    <t>품명</t>
  </si>
  <si>
    <t>예산구분</t>
  </si>
  <si>
    <t>분야</t>
  </si>
  <si>
    <t>부문</t>
  </si>
  <si>
    <t>정책</t>
  </si>
  <si>
    <t>단위</t>
  </si>
  <si>
    <t>세부</t>
  </si>
  <si>
    <t>하위1</t>
  </si>
  <si>
    <t>하위2</t>
  </si>
  <si>
    <t>하위3</t>
  </si>
  <si>
    <t>목</t>
  </si>
  <si>
    <t>세목</t>
  </si>
  <si>
    <t>장단기구분</t>
  </si>
  <si>
    <t>화폐구분</t>
  </si>
  <si>
    <t>지시수량</t>
  </si>
  <si>
    <t>지시단가</t>
  </si>
  <si>
    <t>지시금액</t>
  </si>
  <si>
    <t>원화금액</t>
  </si>
  <si>
    <t>규격번호_수요군</t>
  </si>
  <si>
    <t>납지</t>
  </si>
  <si>
    <t>요청부대부서명</t>
  </si>
  <si>
    <t>요청부대사용자명</t>
  </si>
  <si>
    <t>요청부대사용자전화번호</t>
  </si>
  <si>
    <t>최종 확정 조달원</t>
    <phoneticPr fontId="3" type="noConversion"/>
  </si>
  <si>
    <t>계약부서</t>
    <phoneticPr fontId="3" type="noConversion"/>
  </si>
  <si>
    <t>긴급여부</t>
    <phoneticPr fontId="1" type="noConversion"/>
  </si>
  <si>
    <t>낙찰자
선정방법</t>
    <phoneticPr fontId="1" type="noConversion"/>
  </si>
  <si>
    <t>납품일수</t>
    <phoneticPr fontId="1" type="noConversion"/>
  </si>
  <si>
    <t>희망납품기한</t>
    <phoneticPr fontId="1" type="noConversion"/>
  </si>
  <si>
    <t>인도조건</t>
    <phoneticPr fontId="1" type="noConversion"/>
  </si>
  <si>
    <t>분할납품여부</t>
    <phoneticPr fontId="1" type="noConversion"/>
  </si>
  <si>
    <t>공동수급 여부</t>
    <phoneticPr fontId="1" type="noConversion"/>
  </si>
  <si>
    <t>종합쇼핑몰
단가계약 품목여부</t>
    <phoneticPr fontId="1" type="noConversion"/>
  </si>
  <si>
    <t>우선순위</t>
    <phoneticPr fontId="1" type="noConversion"/>
  </si>
  <si>
    <t>기존 조달기관</t>
    <phoneticPr fontId="1" type="noConversion"/>
  </si>
  <si>
    <t>최근 계약번호</t>
    <phoneticPr fontId="1" type="noConversion"/>
  </si>
  <si>
    <t>12</t>
  </si>
  <si>
    <t>040</t>
  </si>
  <si>
    <t>042</t>
  </si>
  <si>
    <t>2300</t>
  </si>
  <si>
    <t>304</t>
  </si>
  <si>
    <t>001</t>
  </si>
  <si>
    <t>000</t>
  </si>
  <si>
    <t>210</t>
  </si>
  <si>
    <t>S</t>
  </si>
  <si>
    <t>KRW</t>
  </si>
  <si>
    <t>EA</t>
  </si>
  <si>
    <t>7000003872</t>
  </si>
  <si>
    <t>MD</t>
  </si>
  <si>
    <t>조달청</t>
    <phoneticPr fontId="1" type="noConversion"/>
  </si>
  <si>
    <t>품질보증형태</t>
    <phoneticPr fontId="1" type="noConversion"/>
  </si>
  <si>
    <t>09</t>
  </si>
  <si>
    <t>2335</t>
  </si>
  <si>
    <t>K</t>
    <phoneticPr fontId="1" type="noConversion"/>
  </si>
  <si>
    <t>묶음사업명</t>
    <phoneticPr fontId="1" type="noConversion"/>
  </si>
  <si>
    <t>IM Code</t>
    <phoneticPr fontId="1" type="noConversion"/>
  </si>
  <si>
    <t>2026</t>
    <phoneticPr fontId="1" type="noConversion"/>
  </si>
  <si>
    <t>장기계속계약여부</t>
    <phoneticPr fontId="1" type="noConversion"/>
  </si>
  <si>
    <t>MDKDHC26200160</t>
  </si>
  <si>
    <t>8110</t>
  </si>
  <si>
    <t>I</t>
    <phoneticPr fontId="1" type="noConversion"/>
  </si>
  <si>
    <t>드럼,수송저장용(공드럼(신관))</t>
  </si>
  <si>
    <t>PRD 8110-0006</t>
  </si>
  <si>
    <t>AEQTTB</t>
  </si>
  <si>
    <t>8급 최지호</t>
    <phoneticPr fontId="1" type="noConversion"/>
  </si>
  <si>
    <t>936-5955</t>
  </si>
  <si>
    <t>X</t>
  </si>
  <si>
    <t>적격심사</t>
  </si>
  <si>
    <t>O</t>
  </si>
  <si>
    <t>B</t>
  </si>
  <si>
    <t>조달청</t>
  </si>
  <si>
    <t>공군 군수사령부 항공자원관리단 유류과</t>
  </si>
  <si>
    <t>요구일로부터 30일 이상</t>
  </si>
  <si>
    <t>1형</t>
  </si>
  <si>
    <t>'26.12.15.</t>
    <phoneticPr fontId="1" type="noConversion"/>
  </si>
  <si>
    <t>R25TA0078616500</t>
  </si>
  <si>
    <t>비고</t>
    <phoneticPr fontId="1" type="noConversion"/>
  </si>
  <si>
    <t>'26년 포장용기 및 기타류 구매[신관드럼]</t>
    <phoneticPr fontId="1" type="noConversion"/>
  </si>
  <si>
    <t>[붙임 1]</t>
    <phoneticPr fontId="1" type="noConversion"/>
  </si>
  <si>
    <t>조달청 조달요청 정보 현황</t>
    <phoneticPr fontId="1" type="noConversion"/>
  </si>
  <si>
    <t>납품장소 차상도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</si>
</sst>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);[Red]\(#,##0\)"/>
  </numFmts>
  <fonts count="1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10"/>
      <color indexed="81"/>
      <name val="Tahoma"/>
      <family val="2"/>
    </font>
    <font>
      <b/>
      <sz val="10"/>
      <color indexed="8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11"/>
      <color rgb="FF0070C0"/>
      <name val="맑은 고딕"/>
      <family val="3"/>
      <charset val="129"/>
    </font>
    <font>
      <b/>
      <sz val="11"/>
      <color theme="1"/>
      <name val="맑은 고딕"/>
      <family val="3"/>
      <charset val="129"/>
    </font>
    <font>
      <b/>
      <sz val="26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7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49" fontId="2" fillId="3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176" fontId="2" fillId="3" borderId="1" xfId="0" applyNumberFormat="1" applyFont="1" applyFill="1" applyBorder="1" applyAlignment="1">
      <alignment horizontal="left" vertical="center" wrapText="1"/>
    </xf>
    <xf numFmtId="49" fontId="8" fillId="3" borderId="1" xfId="0" applyNumberFormat="1" applyFont="1" applyFill="1" applyBorder="1" applyAlignment="1">
      <alignment horizontal="left" vertical="center" wrapText="1"/>
    </xf>
    <xf numFmtId="41" fontId="0" fillId="0" borderId="1" xfId="1" applyFont="1" applyBorder="1" applyAlignment="1">
      <alignment horizontal="center" vertical="center"/>
    </xf>
    <xf numFmtId="41" fontId="4" fillId="0" borderId="0" xfId="1" applyFont="1" applyAlignment="1">
      <alignment horizontal="left" vertical="center"/>
    </xf>
    <xf numFmtId="49" fontId="9" fillId="3" borderId="1" xfId="0" applyNumberFormat="1" applyFont="1" applyFill="1" applyBorder="1" applyAlignment="1">
      <alignment horizontal="left" vertical="center" wrapText="1"/>
    </xf>
    <xf numFmtId="49" fontId="0" fillId="0" borderId="1" xfId="0" applyNumberForma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quotePrefix="1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2" fillId="0" borderId="1" xfId="0" quotePrefix="1" applyFont="1" applyBorder="1" applyAlignment="1">
      <alignment vertical="center"/>
    </xf>
    <xf numFmtId="0" fontId="10" fillId="0" borderId="2" xfId="0" quotePrefix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4"/>
  <sheetViews>
    <sheetView tabSelected="1" zoomScale="85" zoomScaleNormal="85" workbookViewId="0">
      <selection activeCell="Z4" sqref="Z4"/>
    </sheetView>
  </sheetViews>
  <sheetFormatPr defaultRowHeight="16.5" x14ac:dyDescent="0.3"/>
  <cols>
    <col min="1" max="1" width="9" style="8"/>
    <col min="2" max="2" width="9" style="13"/>
    <col min="3" max="3" width="24.375" style="13" customWidth="1"/>
    <col min="4" max="4" width="9" style="13"/>
    <col min="5" max="5" width="11.875" style="13" bestFit="1" customWidth="1"/>
    <col min="6" max="6" width="9" style="13"/>
    <col min="7" max="7" width="36.125" style="13" customWidth="1"/>
    <col min="8" max="18" width="9" style="13"/>
    <col min="19" max="19" width="7.375" style="13" bestFit="1" customWidth="1"/>
    <col min="20" max="20" width="16.625" style="13" customWidth="1"/>
    <col min="21" max="22" width="9" style="13"/>
    <col min="23" max="23" width="14.875" style="13" bestFit="1" customWidth="1"/>
    <col min="24" max="24" width="13" style="13" bestFit="1" customWidth="1"/>
    <col min="25" max="25" width="19.125" style="13" bestFit="1" customWidth="1"/>
    <col min="26" max="26" width="17.875" style="13" bestFit="1" customWidth="1"/>
    <col min="27" max="27" width="20.625" style="13" customWidth="1"/>
    <col min="28" max="28" width="14" style="13" customWidth="1"/>
    <col min="29" max="30" width="9" style="13"/>
    <col min="31" max="31" width="41.375" bestFit="1" customWidth="1"/>
    <col min="32" max="32" width="40.75" bestFit="1" customWidth="1"/>
    <col min="33" max="33" width="10.625" style="8" customWidth="1"/>
    <col min="34" max="34" width="16.875" style="8" customWidth="1"/>
    <col min="35" max="35" width="15.375" style="8" bestFit="1" customWidth="1"/>
    <col min="36" max="37" width="13.5" bestFit="1" customWidth="1"/>
    <col min="38" max="38" width="22.875" bestFit="1" customWidth="1"/>
    <col min="39" max="39" width="30.125" bestFit="1" customWidth="1"/>
    <col min="40" max="40" width="20" bestFit="1" customWidth="1"/>
    <col min="41" max="41" width="13.25" bestFit="1" customWidth="1"/>
    <col min="42" max="42" width="14" bestFit="1" customWidth="1"/>
    <col min="43" max="43" width="22.125" bestFit="1" customWidth="1"/>
    <col min="44" max="44" width="9.25" bestFit="1" customWidth="1"/>
    <col min="45" max="45" width="14" bestFit="1" customWidth="1"/>
    <col min="46" max="46" width="18.125" bestFit="1" customWidth="1"/>
    <col min="47" max="47" width="13.25" bestFit="1" customWidth="1"/>
    <col min="48" max="48" width="70.875" customWidth="1"/>
  </cols>
  <sheetData>
    <row r="1" spans="1:48" ht="21.75" customHeight="1" x14ac:dyDescent="0.3">
      <c r="A1" s="8" t="s">
        <v>84</v>
      </c>
    </row>
    <row r="2" spans="1:48" ht="57" customHeight="1" x14ac:dyDescent="0.3">
      <c r="A2" s="25" t="s">
        <v>85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W2" s="17">
        <f>SUBTOTAL(9,W4:W86)</f>
        <v>399</v>
      </c>
      <c r="Y2" s="17">
        <f>SUBTOTAL(9,Y4:Y86)</f>
        <v>0</v>
      </c>
      <c r="Z2" s="17">
        <f>SUBTOTAL(9,Z4:Z86)</f>
        <v>0</v>
      </c>
    </row>
    <row r="3" spans="1:48" ht="33" x14ac:dyDescent="0.3">
      <c r="A3" s="1" t="s">
        <v>0</v>
      </c>
      <c r="B3" s="11" t="s">
        <v>1</v>
      </c>
      <c r="C3" s="11" t="s">
        <v>2</v>
      </c>
      <c r="D3" s="15" t="s">
        <v>3</v>
      </c>
      <c r="E3" s="15" t="s">
        <v>4</v>
      </c>
      <c r="F3" s="15" t="s">
        <v>5</v>
      </c>
      <c r="G3" s="15" t="s">
        <v>6</v>
      </c>
      <c r="H3" s="15" t="s">
        <v>7</v>
      </c>
      <c r="I3" s="15" t="s">
        <v>8</v>
      </c>
      <c r="J3" s="15" t="s">
        <v>9</v>
      </c>
      <c r="K3" s="15" t="s">
        <v>10</v>
      </c>
      <c r="L3" s="15" t="s">
        <v>11</v>
      </c>
      <c r="M3" s="15" t="s">
        <v>12</v>
      </c>
      <c r="N3" s="15" t="s">
        <v>13</v>
      </c>
      <c r="O3" s="15" t="s">
        <v>14</v>
      </c>
      <c r="P3" s="15" t="s">
        <v>15</v>
      </c>
      <c r="Q3" s="15" t="s">
        <v>16</v>
      </c>
      <c r="R3" s="15" t="s">
        <v>17</v>
      </c>
      <c r="S3" s="18" t="s">
        <v>18</v>
      </c>
      <c r="T3" s="11" t="s">
        <v>63</v>
      </c>
      <c r="U3" s="11" t="s">
        <v>19</v>
      </c>
      <c r="V3" s="11" t="s">
        <v>11</v>
      </c>
      <c r="W3" s="14" t="s">
        <v>20</v>
      </c>
      <c r="X3" s="14" t="s">
        <v>21</v>
      </c>
      <c r="Y3" s="14" t="s">
        <v>22</v>
      </c>
      <c r="Z3" s="14" t="s">
        <v>23</v>
      </c>
      <c r="AA3" s="11" t="s">
        <v>24</v>
      </c>
      <c r="AB3" s="11" t="s">
        <v>25</v>
      </c>
      <c r="AC3" s="11" t="s">
        <v>29</v>
      </c>
      <c r="AD3" s="11" t="s">
        <v>30</v>
      </c>
      <c r="AE3" s="7" t="s">
        <v>60</v>
      </c>
      <c r="AF3" s="7" t="s">
        <v>26</v>
      </c>
      <c r="AG3" s="7" t="s">
        <v>61</v>
      </c>
      <c r="AH3" s="7" t="s">
        <v>27</v>
      </c>
      <c r="AI3" s="7" t="s">
        <v>28</v>
      </c>
      <c r="AJ3" s="2" t="s">
        <v>31</v>
      </c>
      <c r="AK3" s="3" t="s">
        <v>32</v>
      </c>
      <c r="AL3" s="4" t="s">
        <v>33</v>
      </c>
      <c r="AM3" s="2" t="s">
        <v>34</v>
      </c>
      <c r="AN3" s="2" t="s">
        <v>35</v>
      </c>
      <c r="AO3" s="2" t="s">
        <v>36</v>
      </c>
      <c r="AP3" s="5" t="s">
        <v>37</v>
      </c>
      <c r="AQ3" s="6" t="s">
        <v>38</v>
      </c>
      <c r="AR3" s="5" t="s">
        <v>39</v>
      </c>
      <c r="AS3" s="5" t="s">
        <v>40</v>
      </c>
      <c r="AT3" s="5" t="s">
        <v>41</v>
      </c>
      <c r="AU3" s="5" t="s">
        <v>56</v>
      </c>
      <c r="AV3" s="5" t="s">
        <v>82</v>
      </c>
    </row>
    <row r="4" spans="1:48" ht="21" customHeight="1" x14ac:dyDescent="0.3">
      <c r="A4" s="9">
        <v>400</v>
      </c>
      <c r="B4" s="19" t="s">
        <v>62</v>
      </c>
      <c r="C4" s="9" t="s">
        <v>64</v>
      </c>
      <c r="D4" s="12" t="s">
        <v>54</v>
      </c>
      <c r="E4" s="9">
        <v>371803794</v>
      </c>
      <c r="F4" s="9" t="s">
        <v>65</v>
      </c>
      <c r="G4" s="9" t="s">
        <v>67</v>
      </c>
      <c r="H4" s="9" t="s">
        <v>42</v>
      </c>
      <c r="I4" s="9" t="s">
        <v>43</v>
      </c>
      <c r="J4" s="9" t="s">
        <v>44</v>
      </c>
      <c r="K4" s="9" t="s">
        <v>45</v>
      </c>
      <c r="L4" s="9" t="s">
        <v>58</v>
      </c>
      <c r="M4" s="9" t="s">
        <v>46</v>
      </c>
      <c r="N4" s="9" t="s">
        <v>47</v>
      </c>
      <c r="O4" s="9" t="s">
        <v>48</v>
      </c>
      <c r="P4" s="9" t="s">
        <v>48</v>
      </c>
      <c r="Q4" s="9" t="s">
        <v>49</v>
      </c>
      <c r="R4" s="9" t="s">
        <v>57</v>
      </c>
      <c r="S4" s="9" t="s">
        <v>50</v>
      </c>
      <c r="T4" s="12" t="s">
        <v>66</v>
      </c>
      <c r="U4" s="12" t="s">
        <v>51</v>
      </c>
      <c r="V4" s="9" t="s">
        <v>52</v>
      </c>
      <c r="W4" s="16">
        <v>399</v>
      </c>
      <c r="X4" s="16"/>
      <c r="Y4" s="16"/>
      <c r="Z4" s="16"/>
      <c r="AA4" s="9" t="s">
        <v>68</v>
      </c>
      <c r="AB4" s="9" t="s">
        <v>53</v>
      </c>
      <c r="AC4" s="12" t="s">
        <v>59</v>
      </c>
      <c r="AD4" s="20" t="s">
        <v>55</v>
      </c>
      <c r="AE4" s="24" t="s">
        <v>83</v>
      </c>
      <c r="AF4" s="23" t="s">
        <v>77</v>
      </c>
      <c r="AG4" s="21" t="s">
        <v>69</v>
      </c>
      <c r="AH4" s="21" t="s">
        <v>70</v>
      </c>
      <c r="AI4" s="21" t="s">
        <v>71</v>
      </c>
      <c r="AJ4" s="21" t="s">
        <v>72</v>
      </c>
      <c r="AK4" s="21" t="s">
        <v>73</v>
      </c>
      <c r="AL4" s="21" t="s">
        <v>78</v>
      </c>
      <c r="AM4" s="22" t="s">
        <v>80</v>
      </c>
      <c r="AN4" s="21" t="s">
        <v>86</v>
      </c>
      <c r="AO4" s="21" t="s">
        <v>74</v>
      </c>
      <c r="AP4" s="21" t="s">
        <v>72</v>
      </c>
      <c r="AQ4" s="21" t="s">
        <v>72</v>
      </c>
      <c r="AR4" s="21" t="s">
        <v>75</v>
      </c>
      <c r="AS4" s="21" t="s">
        <v>76</v>
      </c>
      <c r="AT4" s="21" t="s">
        <v>81</v>
      </c>
      <c r="AU4" s="21" t="s">
        <v>79</v>
      </c>
      <c r="AV4" s="10"/>
    </row>
  </sheetData>
  <mergeCells count="1">
    <mergeCell ref="A2:T2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26년 조달계획 현황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6급서경애5218</dc:creator>
  <cp:lastModifiedBy>user</cp:lastModifiedBy>
  <dcterms:created xsi:type="dcterms:W3CDTF">2022-10-17T05:24:32Z</dcterms:created>
  <dcterms:modified xsi:type="dcterms:W3CDTF">2026-06-29T07:43:23Z</dcterms:modified>
</cp:coreProperties>
</file>