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user\Desktop\2026년\총액계약\국가계약법적용\미래인재개발센터 건립공사 관급자재(무대기계장치) 구매\조달요청\"/>
    </mc:Choice>
  </mc:AlternateContent>
  <xr:revisionPtr revIDLastSave="0" documentId="8_{F18047F5-D599-4B6C-B29F-38AC9C41DD0D}" xr6:coauthVersionLast="47" xr6:coauthVersionMax="47" xr10:uidLastSave="{00000000-0000-0000-0000-000000000000}"/>
  <bookViews>
    <workbookView xWindow="22932" yWindow="-108" windowWidth="23256" windowHeight="12456" tabRatio="805" firstSheet="2" activeTab="2" xr2:uid="{00000000-000D-0000-FFFF-FFFF00000000}"/>
  </bookViews>
  <sheets>
    <sheet name="1" sheetId="1" r:id="rId1"/>
    <sheet name="내역표지" sheetId="2" r:id="rId2"/>
    <sheet name="설치원가계산서" sheetId="26" r:id="rId3"/>
    <sheet name="집계표" sheetId="27" r:id="rId4"/>
    <sheet name="대강당" sheetId="3" r:id="rId5"/>
    <sheet name="다목적홀" sheetId="22" r:id="rId6"/>
    <sheet name="2" sheetId="16" r:id="rId7"/>
    <sheet name="일위대가" sheetId="7" r:id="rId8"/>
    <sheet name="3" sheetId="17" r:id="rId9"/>
    <sheet name="대강당-기계" sheetId="4" r:id="rId10"/>
    <sheet name="대강당-전기" sheetId="5" r:id="rId11"/>
    <sheet name="다목적홀-기계" sheetId="23" r:id="rId12"/>
    <sheet name="다목적홀-전기" sheetId="24" r:id="rId13"/>
    <sheet name="4" sheetId="18" r:id="rId14"/>
    <sheet name="임률기준표" sheetId="6" r:id="rId15"/>
    <sheet name="5" sheetId="19" r:id="rId16"/>
    <sheet name="단가대비표" sheetId="8" r:id="rId17"/>
  </sheets>
  <definedNames>
    <definedName name="_" hidden="1">#REF!</definedName>
    <definedName name="__123Graph_B" hidden="1">#REF!</definedName>
    <definedName name="__123Graph_E" hidden="1">#REF!</definedName>
    <definedName name="_10Q1_">#REF!</definedName>
    <definedName name="_11Q2_">#REF!</definedName>
    <definedName name="_12Q3_">#REF!</definedName>
    <definedName name="_16단">#REF!</definedName>
    <definedName name="_2">#REF!</definedName>
    <definedName name="_3">#N/A</definedName>
    <definedName name="_5A1_">#REF!</definedName>
    <definedName name="_6D1_">#REF!</definedName>
    <definedName name="_7D2_">#REF!</definedName>
    <definedName name="_8IL1_">#REF!</definedName>
    <definedName name="_B22">#REF!=#REF!</definedName>
    <definedName name="_Dist_Bin" hidden="1">#REF!</definedName>
    <definedName name="_DOG1">#REF!</definedName>
    <definedName name="_DOG2">#REF!</definedName>
    <definedName name="_DOG22">#REF!</definedName>
    <definedName name="_DOG3">#REF!</definedName>
    <definedName name="_DOG33">#REF!</definedName>
    <definedName name="_DOG4">#REF!</definedName>
    <definedName name="_E7_E9_E11_E13_">#N/A</definedName>
    <definedName name="_Fill" localSheetId="2" hidden="1">#REF!</definedName>
    <definedName name="_Fill" hidden="1">#REF!</definedName>
    <definedName name="_xlnm._FilterDatabase" localSheetId="16" hidden="1">단가대비표!$A$3:$Y$105</definedName>
    <definedName name="_K02">#REF!=#REF!</definedName>
    <definedName name="_KD2" hidden="1">#REF!</definedName>
    <definedName name="_KD3" hidden="1">#REF!</definedName>
    <definedName name="_Key1" localSheetId="2" hidden="1">#REF!</definedName>
    <definedName name="_Key1" hidden="1">#REF!</definedName>
    <definedName name="_Key2" localSheetId="2" hidden="1">#REF!</definedName>
    <definedName name="_Key2" hidden="1">#REF!</definedName>
    <definedName name="_KK2" hidden="1">#REF!</definedName>
    <definedName name="_KK3" hidden="1">#REF!</definedName>
    <definedName name="_MatInverse_In" hidden="1">#REF!</definedName>
    <definedName name="_MatInverse_Out" hidden="1">#REF!</definedName>
    <definedName name="_O03">#REF!=#REF!</definedName>
    <definedName name="_Order1" localSheetId="2" hidden="1">0</definedName>
    <definedName name="_Order1" hidden="1">255</definedName>
    <definedName name="_Order2" localSheetId="2" hidden="1">0</definedName>
    <definedName name="_Order2" hidden="1">255</definedName>
    <definedName name="_Parse_Out" hidden="1">#REF!</definedName>
    <definedName name="_PB1">#REF!</definedName>
    <definedName name="_PB2">#REF!</definedName>
    <definedName name="_PB3">#REF!</definedName>
    <definedName name="_PI48">#REF!</definedName>
    <definedName name="_PI60">#REF!</definedName>
    <definedName name="_Regression_Int" hidden="1">1</definedName>
    <definedName name="_RO110">#REF!</definedName>
    <definedName name="_RO22">#REF!</definedName>
    <definedName name="_RO35">#REF!</definedName>
    <definedName name="_RO45">#REF!</definedName>
    <definedName name="_RO60">#REF!</definedName>
    <definedName name="_RO80">#REF!</definedName>
    <definedName name="_Sort" localSheetId="2" hidden="1">#REF!</definedName>
    <definedName name="_Sort" hidden="1">#REF!</definedName>
    <definedName name="_SUB1">#REF!</definedName>
    <definedName name="_SUB2">#REF!</definedName>
    <definedName name="_SUB3">#REF!</definedName>
    <definedName name="_sub4">#REF!</definedName>
    <definedName name="_sub5">#REF!</definedName>
    <definedName name="_TON1">#REF!</definedName>
    <definedName name="_TON2">#REF!</definedName>
    <definedName name="_WW2">#REF!</definedName>
    <definedName name="_WW3">#REF!</definedName>
    <definedName name="_WW6">#REF!</definedName>
    <definedName name="_WW7">#REF!</definedName>
    <definedName name="_WW8">#REF!</definedName>
    <definedName name="¤C315">#REF!</definedName>
    <definedName name="¤Ç315">#REF!</definedName>
    <definedName name="\0">#N/A</definedName>
    <definedName name="\a">#N/A</definedName>
    <definedName name="\b">#REF!</definedName>
    <definedName name="\c">#N/A</definedName>
    <definedName name="\d">#REF!</definedName>
    <definedName name="\i">#REF!</definedName>
    <definedName name="\j">#N/A</definedName>
    <definedName name="\m">#REF!</definedName>
    <definedName name="\n">#REF!</definedName>
    <definedName name="\p">#REF!</definedName>
    <definedName name="\s">#N/A</definedName>
    <definedName name="\x">#N/A</definedName>
    <definedName name="\z">#N/A</definedName>
    <definedName name="A">#N/A</definedName>
    <definedName name="aa">#REF!</definedName>
    <definedName name="AAAAAAA">#REF!</definedName>
    <definedName name="AAAAAAAAAAA">#REF!</definedName>
    <definedName name="AAAAAAAAAAAAAAA">#REF!</definedName>
    <definedName name="Access_Button" hidden="1">"물품목_2_제품테이블_List"</definedName>
    <definedName name="Access_Button1" hidden="1">"물품목_2_제품테이블_List"</definedName>
    <definedName name="Access_Button2" hidden="1">"물품목_2_제품테이블_List"</definedName>
    <definedName name="AccessDatabase" hidden="1">"D:\공무jaje\98년품의-수불\98146.mdb"</definedName>
    <definedName name="aifjoweidmcx">#REF!</definedName>
    <definedName name="AJHD">#REF!</definedName>
    <definedName name="akfj">#REF!</definedName>
    <definedName name="AKJFD">#REF!</definedName>
    <definedName name="AKJFL">#REF!</definedName>
    <definedName name="aldfkuxp">#REF!</definedName>
    <definedName name="ANFRK2">#REF!</definedName>
    <definedName name="ANFRK3">#REF!</definedName>
    <definedName name="anfrkk">#REF!</definedName>
    <definedName name="asaasa">#REF!</definedName>
    <definedName name="asdhf">#REF!</definedName>
    <definedName name="BB" localSheetId="2" hidden="1">{#N/A,#N/A,FALSE,"이태원철근"}</definedName>
    <definedName name="BB">#REF!</definedName>
    <definedName name="BI" localSheetId="2" hidden="1">{#N/A,#N/A,FALSE,"이태원철근"}</definedName>
    <definedName name="BI" hidden="1">{#N/A,#N/A,FALSE,"이태원철근"}</definedName>
    <definedName name="C_">#N/A</definedName>
    <definedName name="CA">#REF!</definedName>
    <definedName name="CC">#REF!</definedName>
    <definedName name="ccdc">#REF!</definedName>
    <definedName name="CONTROL" localSheetId="2" hidden="1">{"'PROFORMA'!$A$1:$H$120"}</definedName>
    <definedName name="CONTROL" hidden="1">{"'PROFORMA'!$A$1:$H$120"}</definedName>
    <definedName name="DAN">#REF!</definedName>
    <definedName name="_xlnm.Database">#REF!</definedName>
    <definedName name="DC.PIPE">#REF!</definedName>
    <definedName name="dd">#N/A</definedName>
    <definedName name="DDD" hidden="1">#REF!</definedName>
    <definedName name="ddddd" hidden="1">#REF!</definedName>
    <definedName name="DDDDDDDDDD">#REF!</definedName>
    <definedName name="DDDDDDDDDDDDD">#REF!</definedName>
    <definedName name="DDS">BlankMacro1</definedName>
    <definedName name="DDW">BlankMacro1</definedName>
    <definedName name="DEMO">#REF!</definedName>
    <definedName name="dfhao">#REF!</definedName>
    <definedName name="dfjalk">#REF!</definedName>
    <definedName name="DFJKSLAEO">#REF!</definedName>
    <definedName name="DFS">#REF!</definedName>
    <definedName name="DGF">#REF!</definedName>
    <definedName name="djfhka">#REF!</definedName>
    <definedName name="DJHFJ">#REF!</definedName>
    <definedName name="djhfs">#REF!</definedName>
    <definedName name="DJKFJ">#REF!</definedName>
    <definedName name="djkfslkjapoapei93">#REF!</definedName>
    <definedName name="DKD">BlankMacro1</definedName>
    <definedName name="DKE">BlankMacro1</definedName>
    <definedName name="DKFAJKL">#REF!</definedName>
    <definedName name="dkfja">#REF!</definedName>
    <definedName name="dkfjl">#REF!</definedName>
    <definedName name="DKFJLE">#REF!</definedName>
    <definedName name="dkfjsl">#REF!</definedName>
    <definedName name="DKFSLK">#REF!</definedName>
    <definedName name="DKLFJASL" hidden="1">#REF!</definedName>
    <definedName name="dklsfj">#REF!</definedName>
    <definedName name="dlkfjls">#REF!</definedName>
    <definedName name="DRIVE">#REF!</definedName>
    <definedName name="DS">BlankMacro1</definedName>
    <definedName name="dsaghh">#REF!</definedName>
    <definedName name="DSJKFL">#REF!</definedName>
    <definedName name="DSKFJL">#REF!</definedName>
    <definedName name="DWS">BlankMacro1</definedName>
    <definedName name="EIRP">#REF!</definedName>
    <definedName name="elec1">#REF!</definedName>
    <definedName name="elec2">#REF!</definedName>
    <definedName name="elec3">#REF!</definedName>
    <definedName name="elec4">#REF!</definedName>
    <definedName name="elec5">#REF!</definedName>
    <definedName name="elec6">#REF!</definedName>
    <definedName name="ERER">#REF!</definedName>
    <definedName name="FDDDHHHHHHHHHHHH">#REF!</definedName>
    <definedName name="FDGFDGDGDGF">#REF!</definedName>
    <definedName name="FFDGGFD">#REF!</definedName>
    <definedName name="FFF" localSheetId="2" hidden="1">{#N/A,#N/A,FALSE,"CCTV"}</definedName>
    <definedName name="FFF">#REF!</definedName>
    <definedName name="FFFF">#REF!</definedName>
    <definedName name="FFFFF">#REF!</definedName>
    <definedName name="FG">#REF!</definedName>
    <definedName name="FGD">#REF!</definedName>
    <definedName name="FGGG">#REF!</definedName>
    <definedName name="FGHFHFHFHF">#REF!</definedName>
    <definedName name="FGMKLSD">#REF!</definedName>
    <definedName name="FHFH" hidden="1">#REF!</definedName>
    <definedName name="FHFHFHFHFGHF">#REF!</definedName>
    <definedName name="fkalsjdioa">#REF!</definedName>
    <definedName name="FLDGJ">#REF!</definedName>
    <definedName name="FSWADJK">#REF!</definedName>
    <definedName name="GAB">#REF!</definedName>
    <definedName name="GEMCO" hidden="1">#REF!</definedName>
    <definedName name="GFD">#REF!</definedName>
    <definedName name="GGGG">#REF!</definedName>
    <definedName name="GH">#REF!</definedName>
    <definedName name="GHGFHFHF">#REF!</definedName>
    <definedName name="GRT" hidden="1">#REF!</definedName>
    <definedName name="HAFJDHO">#REF!</definedName>
    <definedName name="hardwar" hidden="1">#REF!</definedName>
    <definedName name="HHH">#REF!</definedName>
    <definedName name="HHHH" hidden="1">#REF!</definedName>
    <definedName name="HI_전선관">#REF!</definedName>
    <definedName name="HIT">#REF!</definedName>
    <definedName name="hj">#REF!</definedName>
    <definedName name="HJK" localSheetId="2" hidden="1">{#N/A,#N/A,FALSE,"이태원철근"}</definedName>
    <definedName name="HJK" hidden="1">{#N/A,#N/A,FALSE,"이태원철근"}</definedName>
    <definedName name="HTML_CodePage" hidden="1">1252</definedName>
    <definedName name="HTML_Control" localSheetId="2" hidden="1">{"'PROFORMA'!$A$1:$H$120"}</definedName>
    <definedName name="HTML_Control" hidden="1">{"'PROFORMA'!$A$1:$H$120"}</definedName>
    <definedName name="HTML_Description" hidden="1">""</definedName>
    <definedName name="HTML_Email" hidden="1">""</definedName>
    <definedName name="HTML_Header" hidden="1">"PROFORMA"</definedName>
    <definedName name="HTML_LastUpdate" hidden="1">"3/6/2001"</definedName>
    <definedName name="HTML_LineAfter" hidden="1">TRUE</definedName>
    <definedName name="HTML_LineBefore" hidden="1">TRUE</definedName>
    <definedName name="HTML_Name" hidden="1">"bsoriano"</definedName>
    <definedName name="HTML_OBDlg2" hidden="1">TRUE</definedName>
    <definedName name="HTML_OBDlg4" hidden="1">TRUE</definedName>
    <definedName name="HTML_OS" hidden="1">0</definedName>
    <definedName name="HTML_PathFile" hidden="1">"C:\WINNT\Profiles\bsoriano.000\Personal\HTML.htm"</definedName>
    <definedName name="HTML_Title" hidden="1">"1-Blank Proforma Invoice-test"</definedName>
    <definedName name="HTR" localSheetId="2" hidden="1">{#N/A,#N/A,FALSE,"이태원철근"}</definedName>
    <definedName name="HTR" hidden="1">{#N/A,#N/A,FALSE,"이태원철근"}</definedName>
    <definedName name="IL">#REF!</definedName>
    <definedName name="JJJJJ">#REF!</definedName>
    <definedName name="JJJJJJJJJ">#REF!</definedName>
    <definedName name="JUST">#REF!</definedName>
    <definedName name="kdfjaiow">#REF!</definedName>
    <definedName name="KDJ">#REF!</definedName>
    <definedName name="kfjaje">#REF!</definedName>
    <definedName name="KFJG">#REF!</definedName>
    <definedName name="KIM">#REF!</definedName>
    <definedName name="kjkcm">#REF!</definedName>
    <definedName name="KK">#REF!</definedName>
    <definedName name="kkk" localSheetId="2" hidden="1">#REF!</definedName>
    <definedName name="KKK" hidden="1">#REF!</definedName>
    <definedName name="ksjafie">#REF!</definedName>
    <definedName name="lasdkj">#REF!</definedName>
    <definedName name="ldskjf">#REF!</definedName>
    <definedName name="LHUK">#REF!</definedName>
    <definedName name="lll" hidden="1">#REF!</definedName>
    <definedName name="LLLL">BlankMacro1</definedName>
    <definedName name="L형옹벽">#REF!</definedName>
    <definedName name="Macro1">#REF!</definedName>
    <definedName name="MOTOR__농형_전폐">#REF!</definedName>
    <definedName name="NAM">#REF!</definedName>
    <definedName name="NEWNAME" localSheetId="2" hidden="1">{#N/A,#N/A,FALSE,"CCTV"}</definedName>
    <definedName name="NEWNAME" hidden="1">{#N/A,#N/A,FALSE,"CCTV"}</definedName>
    <definedName name="ＮＥＹＯＫ">#REF!</definedName>
    <definedName name="NO">#REF!</definedName>
    <definedName name="OIOPIPOPOPPOIPOOOIP">#REF!</definedName>
    <definedName name="ONP" hidden="1">#REF!</definedName>
    <definedName name="OPP" hidden="1">#REF!</definedName>
    <definedName name="OPPP" hidden="1">#REF!</definedName>
    <definedName name="P">#N/A</definedName>
    <definedName name="PE관">#REF!</definedName>
    <definedName name="PE레듀셔">#REF!</definedName>
    <definedName name="PE엘보">#REF!</definedName>
    <definedName name="PE용접">#REF!</definedName>
    <definedName name="PE티">#REF!</definedName>
    <definedName name="PE후렌지">#REF!</definedName>
    <definedName name="PPP" hidden="1">#REF!</definedName>
    <definedName name="_xlnm.Print_Area" localSheetId="0">'1'!$A$1:$I$34</definedName>
    <definedName name="_xlnm.Print_Area" localSheetId="6">'2'!$A$1:$I$34</definedName>
    <definedName name="_xlnm.Print_Area" localSheetId="8">'3'!$A$1:$I$34</definedName>
    <definedName name="_xlnm.Print_Area" localSheetId="13">'4'!$A$1:$I$34</definedName>
    <definedName name="_xlnm.Print_Area" localSheetId="15">'5'!$A$1:$I$34</definedName>
    <definedName name="_xlnm.Print_Area" localSheetId="5">다목적홀!$A$1:$P$348</definedName>
    <definedName name="_xlnm.Print_Area" localSheetId="11">'다목적홀-기계'!$A$1:$O$211</definedName>
    <definedName name="_xlnm.Print_Area" localSheetId="12">'다목적홀-전기'!$A$1:$S$164</definedName>
    <definedName name="_xlnm.Print_Area" localSheetId="16">단가대비표!$A$1:$S$117</definedName>
    <definedName name="_xlnm.Print_Area" localSheetId="4">대강당!$A$1:$P$302</definedName>
    <definedName name="_xlnm.Print_Area" localSheetId="9">'대강당-기계'!$A$1:$O$158</definedName>
    <definedName name="_xlnm.Print_Area" localSheetId="10">'대강당-전기'!$A$1:$S$164</definedName>
    <definedName name="_xlnm.Print_Area" localSheetId="2">설치원가계산서!$A$1:$I$23</definedName>
    <definedName name="_xlnm.Print_Area" localSheetId="7">일위대가!$A$1:$N$120</definedName>
    <definedName name="_xlnm.Print_Area" localSheetId="14">임률기준표!$A$1:$L$31</definedName>
    <definedName name="_xlnm.Print_Area" localSheetId="3">집계표!$A$1:$P$26</definedName>
    <definedName name="_xlnm.Print_Area">#N/A</definedName>
    <definedName name="Print_Area_MI">#REF!</definedName>
    <definedName name="_xlnm.Print_Titles" localSheetId="5">다목적홀!$F:$F,다목적홀!$1:$3</definedName>
    <definedName name="_xlnm.Print_Titles" localSheetId="11">'다목적홀-기계'!$1:$2</definedName>
    <definedName name="_xlnm.Print_Titles" localSheetId="12">'다목적홀-전기'!$1:$2</definedName>
    <definedName name="_xlnm.Print_Titles" localSheetId="16">단가대비표!$1:$3</definedName>
    <definedName name="_xlnm.Print_Titles" localSheetId="4">대강당!$F:$F,대강당!$1:$3</definedName>
    <definedName name="_xlnm.Print_Titles" localSheetId="9">'대강당-기계'!$1:$2</definedName>
    <definedName name="_xlnm.Print_Titles" localSheetId="10">'대강당-전기'!$1:$2</definedName>
    <definedName name="_xlnm.Print_Titles" localSheetId="3">집계표!$F:$F,집계표!$1:$3</definedName>
    <definedName name="Q">#REF!</definedName>
    <definedName name="QFQF" hidden="1">#REF!</definedName>
    <definedName name="QQ">#REF!</definedName>
    <definedName name="QQQ">#REF!</definedName>
    <definedName name="QQQQQ">#REF!</definedName>
    <definedName name="QW" localSheetId="2" hidden="1">{#N/A,#N/A,FALSE,"이태원철근"}</definedName>
    <definedName name="QW">#REF!</definedName>
    <definedName name="QWE" localSheetId="2" hidden="1">{#N/A,#N/A,FALSE,"이태원철근"}</definedName>
    <definedName name="QWE" hidden="1">{#N/A,#N/A,FALSE,"이태원철근"}</definedName>
    <definedName name="QWER" localSheetId="2" hidden="1">{#N/A,#N/A,FALSE,"이태원철근"}</definedName>
    <definedName name="QWER" hidden="1">{#N/A,#N/A,FALSE,"이태원철근"}</definedName>
    <definedName name="RACK">#REF!</definedName>
    <definedName name="_xlnm.Recorder">#REF!</definedName>
    <definedName name="riipd">#REF!</definedName>
    <definedName name="RKFL">#REF!</definedName>
    <definedName name="RL">#REF!</definedName>
    <definedName name="RT" localSheetId="2" hidden="1">{#N/A,#N/A,FALSE,"이태원철근"}</definedName>
    <definedName name="RT" hidden="1">{#N/A,#N/A,FALSE,"이태원철근"}</definedName>
    <definedName name="r견적" localSheetId="2" hidden="1">{#N/A,#N/A,FALSE,"월공사비집계표양식 (7)";#N/A,#N/A,FALSE,"월공사비집계표양식 (7)"}</definedName>
    <definedName name="r견적" hidden="1">{#N/A,#N/A,FALSE,"월공사비집계표양식 (7)";#N/A,#N/A,FALSE,"월공사비집계표양식 (7)"}</definedName>
    <definedName name="S">#REF!</definedName>
    <definedName name="SAN">#REF!</definedName>
    <definedName name="sdakfj">#REF!</definedName>
    <definedName name="SDF">#REF!</definedName>
    <definedName name="SDFHK">#REF!</definedName>
    <definedName name="sdfjk">#REF!</definedName>
    <definedName name="SDFSD">#REF!</definedName>
    <definedName name="SDFSF" hidden="1">#REF!</definedName>
    <definedName name="sdjfkl">#REF!</definedName>
    <definedName name="SDJI">#REF!</definedName>
    <definedName name="SERVICE" localSheetId="2" hidden="1">{#N/A,#N/A,FALSE,"이태원철근"}</definedName>
    <definedName name="SERVICE" hidden="1">{#N/A,#N/A,FALSE,"이태원철근"}</definedName>
    <definedName name="SF">#REF!</definedName>
    <definedName name="SJ">#REF!</definedName>
    <definedName name="sjrhei">#REF!</definedName>
    <definedName name="SK" localSheetId="2" hidden="1">{#N/A,#N/A,FALSE,"월공사비집계표양식 (7)";#N/A,#N/A,FALSE,"월공사비집계표양식 (7)"}</definedName>
    <definedName name="SK" hidden="1">{#N/A,#N/A,FALSE,"월공사비집계표양식 (7)";#N/A,#N/A,FALSE,"월공사비집계표양식 (7)"}</definedName>
    <definedName name="skadjf">#REF!</definedName>
    <definedName name="SLID">#REF!</definedName>
    <definedName name="SS">#REF!</definedName>
    <definedName name="sss" localSheetId="2" hidden="1">{#N/A,#N/A,FALSE,"전력간선"}</definedName>
    <definedName name="SSS">#REF!</definedName>
    <definedName name="SSSS">#REF!</definedName>
    <definedName name="SSSSS">#REF!</definedName>
    <definedName name="SSSSSS">#REF!</definedName>
    <definedName name="SUBT1">#REF!</definedName>
    <definedName name="SUBT2">#REF!</definedName>
    <definedName name="SUBT3">#REF!</definedName>
    <definedName name="S레듀셔">#REF!</definedName>
    <definedName name="S엘보">#REF!</definedName>
    <definedName name="S티">#REF!</definedName>
    <definedName name="S후렌지">#REF!</definedName>
    <definedName name="T">#REF!</definedName>
    <definedName name="TTT">#REF!</definedName>
    <definedName name="TTTT" hidden="1">#REF!</definedName>
    <definedName name="UL">#REF!</definedName>
    <definedName name="V">#N/A</definedName>
    <definedName name="VB">#REF!</definedName>
    <definedName name="VBN" localSheetId="2" hidden="1">{#N/A,#N/A,FALSE,"이태원철근"}</definedName>
    <definedName name="VBN" hidden="1">{#N/A,#N/A,FALSE,"이태원철근"}</definedName>
    <definedName name="WEQ">#REF!</definedName>
    <definedName name="WEW">#REF!</definedName>
    <definedName name="wjdqh">#REF!</definedName>
    <definedName name="WON">#REF!</definedName>
    <definedName name="WRITE" localSheetId="2" hidden="1">{#N/A,#N/A,FALSE,"CCTV"}</definedName>
    <definedName name="WRITE" hidden="1">{#N/A,#N/A,FALSE,"CCTV"}</definedName>
    <definedName name="wrn.BM." localSheetId="2" hidden="1">{#N/A,#N/A,FALSE,"CCTV"}</definedName>
    <definedName name="wrn.BM." hidden="1">{#N/A,#N/A,FALSE,"CCTV"}</definedName>
    <definedName name="wrn.교육청." localSheetId="2" hidden="1">{#N/A,#N/A,FALSE,"전력간선"}</definedName>
    <definedName name="wrn.교육청." hidden="1">{#N/A,#N/A,FALSE,"전력간선"}</definedName>
    <definedName name="wrn.ㅁㅁㅁ." localSheetId="2" hidden="1">{#N/A,#N/A,FALSE,"월공사비집계표양식 (7)";#N/A,#N/A,FALSE,"월공사비집계표양식 (7)"}</definedName>
    <definedName name="wrn.ㅁㅁㅁ." hidden="1">{#N/A,#N/A,FALSE,"월공사비집계표양식 (7)";#N/A,#N/A,FALSE,"월공사비집계표양식 (7)"}</definedName>
    <definedName name="wrn.부산주경기장."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이태원._.철근." localSheetId="2" hidden="1">{#N/A,#N/A,FALSE,"이태원철근"}</definedName>
    <definedName name="wrn.이태원._.철근." hidden="1">{#N/A,#N/A,FALSE,"이태원철근"}</definedName>
    <definedName name="WW">#REF!</definedName>
    <definedName name="WWD">#REF!</definedName>
    <definedName name="WWW">#REF!</definedName>
    <definedName name="Y">BlankMacro1</definedName>
    <definedName name="YYY">#REF!</definedName>
    <definedName name="ZXC" localSheetId="2" hidden="1">{#N/A,#N/A,FALSE,"이태원철근"}</definedName>
    <definedName name="ZXC" hidden="1">{#N/A,#N/A,FALSE,"이태원철근"}</definedName>
    <definedName name="zz">#REF!</definedName>
    <definedName name="ㄱ" localSheetId="2" hidden="1">{#N/A,#N/A,FALSE,"이태원철근"}</definedName>
    <definedName name="ㄱ" hidden="1">{#N/A,#N/A,FALSE,"이태원철근"}</definedName>
    <definedName name="ㄱㄱㄱㄱㄱ">#REF!</definedName>
    <definedName name="가" localSheetId="2" hidden="1">{#N/A,#N/A,FALSE,"월공사비집계표양식 (7)";#N/A,#N/A,FALSE,"월공사비집계표양식 (7)"}</definedName>
    <definedName name="가">#REF!</definedName>
    <definedName name="가로내역서" localSheetId="2" hidden="1">{#N/A,#N/A,FALSE,"이태원철근"}</definedName>
    <definedName name="가로내역서" hidden="1">{#N/A,#N/A,FALSE,"이태원철근"}</definedName>
    <definedName name="가링">#REF!</definedName>
    <definedName name="가아" hidden="1">#REF!</definedName>
    <definedName name="간노율">#N/A</definedName>
    <definedName name="간선변경">BlankMacro1</definedName>
    <definedName name="갑">#REF!</definedName>
    <definedName name="갑03">#REF!</definedName>
    <definedName name="갑지">#REF!</definedName>
    <definedName name="강" localSheetId="2" hidden="1">{#N/A,#N/A,FALSE,"월공사비집계표양식 (7)";#N/A,#N/A,FALSE,"월공사비집계표양식 (7)"}</definedName>
    <definedName name="강" hidden="1">{#N/A,#N/A,FALSE,"월공사비집계표양식 (7)";#N/A,#N/A,FALSE,"월공사비집계표양식 (7)"}</definedName>
    <definedName name="강강">#REF!</definedName>
    <definedName name="강당내역">#REF!</definedName>
    <definedName name="강릉교동" hidden="1">#REF!</definedName>
    <definedName name="강릉교동터파기" hidden="1">#REF!</definedName>
    <definedName name="강릉교동토목" hidden="1">#REF!</definedName>
    <definedName name="강릉교동흙막이" hidden="1">#REF!</definedName>
    <definedName name="강릉토공사" hidden="1">#REF!</definedName>
    <definedName name="강릉토목공사" hidden="1">#REF!</definedName>
    <definedName name="강릉토목임" hidden="1">#REF!</definedName>
    <definedName name="강아지" hidden="1">#REF!</definedName>
    <definedName name="강의">#REF!</definedName>
    <definedName name="강환" localSheetId="2" hidden="1">{#N/A,#N/A,FALSE,"월공사비집계표양식 (7)";#N/A,#N/A,FALSE,"월공사비집계표양식 (7)"}</definedName>
    <definedName name="강환" hidden="1">{#N/A,#N/A,FALSE,"월공사비집계표양식 (7)";#N/A,#N/A,FALSE,"월공사비집계표양식 (7)"}</definedName>
    <definedName name="갸" localSheetId="2" hidden="1">{#N/A,#N/A,FALSE,"CCTV"}</definedName>
    <definedName name="갸" hidden="1">{#N/A,#N/A,FALSE,"CCTV"}</definedName>
    <definedName name="거ㅏ" hidden="1">#REF!</definedName>
    <definedName name="건축가실" hidden="1">#REF!</definedName>
    <definedName name="건축수량집계" localSheetId="2" hidden="1">{#N/A,#N/A,FALSE,"월공사비집계표양식 (7)";#N/A,#N/A,FALSE,"월공사비집계표양식 (7)"}</definedName>
    <definedName name="건축수량집계" hidden="1">{#N/A,#N/A,FALSE,"월공사비집계표양식 (7)";#N/A,#N/A,FALSE,"월공사비집계표양식 (7)"}</definedName>
    <definedName name="겉표지">#REF!</definedName>
    <definedName name="견적" hidden="1">#REF!</definedName>
    <definedName name="견적내역" localSheetId="2" hidden="1">{#N/A,#N/A,FALSE,"CCTV"}</definedName>
    <definedName name="견적내역" hidden="1">{#N/A,#N/A,FALSE,"CCTV"}</definedName>
    <definedName name="견적대비" hidden="1">#REF!</definedName>
    <definedName name="견적서">#REF!</definedName>
    <definedName name="경성갑지">#N/A</definedName>
    <definedName name="고효율">#REF!</definedName>
    <definedName name="공간노">#N/A</definedName>
    <definedName name="공기1" hidden="1">#REF!</definedName>
    <definedName name="공사내역서" localSheetId="2" hidden="1">{"'PROFORMA'!$A$1:$H$120"}</definedName>
    <definedName name="공사내역서" hidden="1">{"'PROFORMA'!$A$1:$H$120"}</definedName>
    <definedName name="공압축3.5간재">#REF!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통비" hidden="1">#REF!</definedName>
    <definedName name="관보온물량">#REF!</definedName>
    <definedName name="교동토" hidden="1">#REF!</definedName>
    <definedName name="교동토목공사" localSheetId="2" hidden="1">{#N/A,#N/A,FALSE,"이태원철근"}</definedName>
    <definedName name="교동토목공사" hidden="1">{#N/A,#N/A,FALSE,"이태원철근"}</definedName>
    <definedName name="교실동" localSheetId="2" hidden="1">{#N/A,#N/A,FALSE,"월공사비집계표양식 (7)";#N/A,#N/A,FALSE,"월공사비집계표양식 (7)"}</definedName>
    <definedName name="교실동" hidden="1">{#N/A,#N/A,FALSE,"월공사비집계표양식 (7)";#N/A,#N/A,FALSE,"월공사비집계표양식 (7)"}</definedName>
    <definedName name="국소카운팅">#REF!</definedName>
    <definedName name="기계실물량">#REF!</definedName>
    <definedName name="기성원가" localSheetId="2" hidden="1">{#N/A,#N/A,FALSE,"월공사비집계표양식 (7)";#N/A,#N/A,FALSE,"월공사비집계표양식 (7)"}</definedName>
    <definedName name="기성원가" hidden="1">{#N/A,#N/A,FALSE,"월공사비집계표양식 (7)";#N/A,#N/A,FALSE,"월공사비집계표양식 (7)"}</definedName>
    <definedName name="기준">#REF!</definedName>
    <definedName name="ㄳㄳ">#REF!</definedName>
    <definedName name="ㄴ">#REF!</definedName>
    <definedName name="ㄴㄴ">#REF!</definedName>
    <definedName name="ㄴㄴㄴ" localSheetId="2" hidden="1">#REF!</definedName>
    <definedName name="ㄴㄴㄴ" hidden="1">#REF!</definedName>
    <definedName name="ㄴㄴㄴㄴ" localSheetId="2" hidden="1">#REF!</definedName>
    <definedName name="ㄴㄴㄴㄴ" hidden="1">#REF!</definedName>
    <definedName name="ㄴㄴㄴㄴㄴ" localSheetId="2" hidden="1">#REF!</definedName>
    <definedName name="ㄴㄴㄴㄴㄴ" hidden="1">#REF!</definedName>
    <definedName name="ㄴㄴㄴㄴㄴㄴ">#REF!</definedName>
    <definedName name="ㄴㄴㄴㄴㄴㄴㄴㄴㄴㄴ">#REF!</definedName>
    <definedName name="ㄴㄴㄴㄴㄴㄴㄴㄴㄴㄴㄴㄴㄴㄴㄴㄴㄴ" hidden="1">#REF!</definedName>
    <definedName name="ㄴㄴㄴㄴㄴㅁ">#REF!</definedName>
    <definedName name="ㄴㄴㅁㅁㅇㄴ">#REF!</definedName>
    <definedName name="ㄴㄴㅇㅇㄴ">#REF!</definedName>
    <definedName name="ㄴ댜러ㅏ니아ㅣㅋ">#REF!</definedName>
    <definedName name="ㄴㄹㅇㄴㄹㅇ">#REF!</definedName>
    <definedName name="ㄴ러ㅏ">#REF!</definedName>
    <definedName name="ㄴㅁ">#REF!</definedName>
    <definedName name="ㄴㅁㅁ">#REF!</definedName>
    <definedName name="ㄴㅁㅇㅇㄴㅇ">#REF!</definedName>
    <definedName name="ㄴㅁㅇㅇㄴㅇㄴ">#REF!</definedName>
    <definedName name="ㄴㅇ">#REF!</definedName>
    <definedName name="ㄴㅇㄴㄴㅁㅁ">#REF!</definedName>
    <definedName name="ㄴㅇㄹ">#REF!</definedName>
    <definedName name="ㄴㅇㄹㄹ">#REF!</definedName>
    <definedName name="ㄴㅇㄹㅇㄷ">#REF!</definedName>
    <definedName name="ㄴ아러">#REF!</definedName>
    <definedName name="ㄴ어">#REF!</definedName>
    <definedName name="ㄴ어ㅏㅑ">#REF!</definedName>
    <definedName name="ㄴ이라ㅓ">#REF!</definedName>
    <definedName name="ㄴ이ㅏ매">#REF!</definedName>
    <definedName name="ㄴㅌㄴㅌ" localSheetId="2" hidden="1">{#N/A,#N/A,FALSE,"CCTV"}</definedName>
    <definedName name="ㄴㅌㄴㅌ" hidden="1">{#N/A,#N/A,FALSE,"CCTV"}</definedName>
    <definedName name="나">#REF!</definedName>
    <definedName name="나ㅓ리먀">#REF!</definedName>
    <definedName name="나ㅣ러재ㅑ">#REF!</definedName>
    <definedName name="남덕">BlankMacro1</definedName>
    <definedName name="남럼">#REF!</definedName>
    <definedName name="남어">#REF!</definedName>
    <definedName name="내꺼">#REF!</definedName>
    <definedName name="내역서" localSheetId="2" hidden="1">{#N/A,#N/A,FALSE,"CCTV"}</definedName>
    <definedName name="내역서" hidden="1">{#N/A,#N/A,FALSE,"CCTV"}</definedName>
    <definedName name="내역서2" localSheetId="2" hidden="1">{"'PROFORMA'!$A$1:$H$120"}</definedName>
    <definedName name="내역서2" hidden="1">{"'PROFORMA'!$A$1:$H$120"}</definedName>
    <definedName name="내역서3" localSheetId="2" hidden="1">{"'PROFORMA'!$A$1:$H$120"}</definedName>
    <definedName name="내역서3" hidden="1">{"'PROFORMA'!$A$1:$H$120"}</definedName>
    <definedName name="너">#REF!</definedName>
    <definedName name="널자">#REF!</definedName>
    <definedName name="니럼">#REF!</definedName>
    <definedName name="ㄷ" localSheetId="2" hidden="1">{#N/A,#N/A,FALSE,"이태원철근"}</definedName>
    <definedName name="ㄷ">#REF!</definedName>
    <definedName name="ㄷㄱㄷㅅㅅㅅ">#REF!</definedName>
    <definedName name="ㄷㄷ" localSheetId="2" hidden="1">#REF!</definedName>
    <definedName name="ㄷㄷ" hidden="1">#REF!</definedName>
    <definedName name="ㄷㄷㄷㄷㄷㄷ">BlankMacro1</definedName>
    <definedName name="ㄷㄷㅈ">#REF!</definedName>
    <definedName name="ㄷㄹㄹㅇ">#REF!</definedName>
    <definedName name="ㄷㄹㅇㄴ">#REF!</definedName>
    <definedName name="ㄷㄹㅇㄴㄹ">#REF!</definedName>
    <definedName name="ㄷㅇㄴ">#REF!</definedName>
    <definedName name="ㄷㅇㄹ">#REF!</definedName>
    <definedName name="ㄷㅇㄹㄴ">#REF!</definedName>
    <definedName name="다">#REF!</definedName>
    <definedName name="다목">#REF!</definedName>
    <definedName name="닥니야지">#REF!</definedName>
    <definedName name="단_가">#REF!</definedName>
    <definedName name="단_가2">#REF!</definedName>
    <definedName name="단_가3">#REF!</definedName>
    <definedName name="단_가4">#REF!</definedName>
    <definedName name="단_가5">#REF!</definedName>
    <definedName name="단_가6">#REF!</definedName>
    <definedName name="단가대비">#REF!</definedName>
    <definedName name="단가테이블">#REF!</definedName>
    <definedName name="단가표지">#REF!</definedName>
    <definedName name="단같">#N/A</definedName>
    <definedName name="단같1">#N/A</definedName>
    <definedName name="단같2">#N/A</definedName>
    <definedName name="단같3">#N/A</definedName>
    <definedName name="단같4">#N/A</definedName>
    <definedName name="단위공량9">#REF!</definedName>
    <definedName name="대승견적">#REF!</definedName>
    <definedName name="대승총괄">#REF!</definedName>
    <definedName name="대승총괄표">#REF!</definedName>
    <definedName name="동">#REF!</definedName>
    <definedName name="ㄹㄹ" hidden="1">#REF!</definedName>
    <definedName name="ㄹㅇ">#REF!</definedName>
    <definedName name="ㄹㅇㄹㅇ" hidden="1">#REF!</definedName>
    <definedName name="라">BlankMacro1</definedName>
    <definedName name="라허ㅣ안">#REF!</definedName>
    <definedName name="라ㅓ니">#REF!</definedName>
    <definedName name="램머Q간재">#REF!</definedName>
    <definedName name="램머Q간재1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노무">#REF!</definedName>
    <definedName name="램머노무야간">#REF!</definedName>
    <definedName name="램머손료">#REF!</definedName>
    <definedName name="러ㅗㄴ머ㅏㄹ">#REF!</definedName>
    <definedName name="롬나ㅓ">#REF!</definedName>
    <definedName name="ㄻ" hidden="1">#REF!</definedName>
    <definedName name="ㅀ" hidden="1">#REF!</definedName>
    <definedName name="ㅁ1">#REF!</definedName>
    <definedName name="ㅁ219">#REF!</definedName>
    <definedName name="ㅁㄴㅁㅇ" hidden="1">#REF!</definedName>
    <definedName name="ㅁㄴㅇㄹ">#REF!</definedName>
    <definedName name="ㅁㅁ" localSheetId="2" hidden="1">#REF!</definedName>
    <definedName name="ㅁㅁ" hidden="1">#REF!</definedName>
    <definedName name="ㅁㅁㅇㄹㅇㄴㄹㄹㄴㅇㄹ">BlankMacro1</definedName>
    <definedName name="ㅁㅇ리">#REF!</definedName>
    <definedName name="마">#REF!</definedName>
    <definedName name="마감공사비A3" hidden="1">#REF!</definedName>
    <definedName name="마마">#REF!</definedName>
    <definedName name="말">BlankMacro1</definedName>
    <definedName name="명견적">#REF!</definedName>
    <definedName name="몰라">#REF!</definedName>
    <definedName name="몰러" hidden="1">#REF!</definedName>
    <definedName name="물" localSheetId="2" hidden="1">{#N/A,#N/A,FALSE,"이태원철근"}</definedName>
    <definedName name="물" hidden="1">{#N/A,#N/A,FALSE,"이태원철근"}</definedName>
    <definedName name="물가" localSheetId="2" hidden="1">{#N/A,#N/A,FALSE,"이태원철근"}</definedName>
    <definedName name="물가">#REF!</definedName>
    <definedName name="물가2">#REF!</definedName>
    <definedName name="물가3">#REF!</definedName>
    <definedName name="물량2" localSheetId="2" hidden="1">{"'PROFORMA'!$A$1:$H$120"}</definedName>
    <definedName name="물량2" hidden="1">{"'PROFORMA'!$A$1:$H$120"}</definedName>
    <definedName name="물량산출근거" localSheetId="2" hidden="1">{"'PROFORMA'!$A$1:$H$120"}</definedName>
    <definedName name="물량산출근거" hidden="1">{"'PROFORMA'!$A$1:$H$120"}</definedName>
    <definedName name="물량산출안" localSheetId="2" hidden="1">{"'PROFORMA'!$A$1:$H$120"}</definedName>
    <definedName name="물량산출안" hidden="1">{"'PROFORMA'!$A$1:$H$120"}</definedName>
    <definedName name="물량집계">#REF!</definedName>
    <definedName name="뭐가이태원이야" localSheetId="2" hidden="1">{#N/A,#N/A,FALSE,"이태원철근"}</definedName>
    <definedName name="뭐가이태원이야" hidden="1">{#N/A,#N/A,FALSE,"이태원철근"}</definedName>
    <definedName name="뭐지" localSheetId="2" hidden="1">{#N/A,#N/A,FALSE,"CCTV"}</definedName>
    <definedName name="뭐지" hidden="1">{#N/A,#N/A,FALSE,"CCTV"}</definedName>
    <definedName name="ㅂ">#REF!</definedName>
    <definedName name="ㅂㅂ" localSheetId="2" hidden="1">{#N/A,#N/A,FALSE,"CCTV"}</definedName>
    <definedName name="ㅂㅂ">#REF!</definedName>
    <definedName name="ㅂㅂㅂㅂ">#REF!</definedName>
    <definedName name="ㅂㅂㅂㅂㅂㅂㅂㅂㅂㅂ">#REF!</definedName>
    <definedName name="ㅂㅈ">#REF!</definedName>
    <definedName name="ㅂㅈㅂㅈㅂㅈ">#REF!</definedName>
    <definedName name="바">BlankMacro1</definedName>
    <definedName name="바람">#REF!</definedName>
    <definedName name="방송">BlankMacro1</definedName>
    <definedName name="배수" localSheetId="2" hidden="1">{#N/A,#N/A,FALSE,"월공사비집계표양식 (7)";#N/A,#N/A,FALSE,"월공사비집계표양식 (7)"}</definedName>
    <definedName name="배수" hidden="1">{#N/A,#N/A,FALSE,"월공사비집계표양식 (7)";#N/A,#N/A,FALSE,"월공사비집계표양식 (7)"}</definedName>
    <definedName name="백" localSheetId="2" hidden="1">{#N/A,#N/A,FALSE,"월공사비집계표양식 (7)";#N/A,#N/A,FALSE,"월공사비집계표양식 (7)"}</definedName>
    <definedName name="백" hidden="1">{#N/A,#N/A,FALSE,"월공사비집계표양식 (7)";#N/A,#N/A,FALSE,"월공사비집계표양식 (7)"}</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밸브류">#REF!</definedName>
    <definedName name="버전" localSheetId="2" hidden="1">{"'PROFORMA'!$A$1:$H$120"}</definedName>
    <definedName name="버전" hidden="1">{"'PROFORMA'!$A$1:$H$120"}</definedName>
    <definedName name="버터플라이수량">#REF!</definedName>
    <definedName name="보증일반환산" hidden="1">#REF!</definedName>
    <definedName name="보통인부">#REF!</definedName>
    <definedName name="본" localSheetId="2" hidden="1">{"'PROFORMA'!$A$1:$H$120"}</definedName>
    <definedName name="본" hidden="1">{"'PROFORMA'!$A$1:$H$120"}</definedName>
    <definedName name="본사설계안분석" localSheetId="2" hidden="1">{"'PROFORMA'!$A$1:$H$120"}</definedName>
    <definedName name="본사설계안분석" hidden="1">{"'PROFORMA'!$A$1:$H$120"}</definedName>
    <definedName name="부대건축2" hidden="1">#REF!</definedName>
    <definedName name="부대내역비교">#REF!</definedName>
    <definedName name="분" localSheetId="2" hidden="1">{#N/A,#N/A,FALSE,"이태원철근"}</definedName>
    <definedName name="분" hidden="1">{#N/A,#N/A,FALSE,"이태원철근"}</definedName>
    <definedName name="분당공" hidden="1">#REF!</definedName>
    <definedName name="분당물가" hidden="1">#REF!</definedName>
    <definedName name="분당코아" hidden="1">#REF!</definedName>
    <definedName name="분당협조" localSheetId="2" hidden="1">{#N/A,#N/A,FALSE,"이태원철근"}</definedName>
    <definedName name="분당협조" hidden="1">{#N/A,#N/A,FALSE,"이태원철근"}</definedName>
    <definedName name="분류버전" localSheetId="2" hidden="1">{"'PROFORMA'!$A$1:$H$120"}</definedName>
    <definedName name="분류버전" hidden="1">{"'PROFORMA'!$A$1:$H$120"}</definedName>
    <definedName name="분석" localSheetId="2" hidden="1">{"'PROFORMA'!$A$1:$H$120"}</definedName>
    <definedName name="분석" hidden="1">{"'PROFORMA'!$A$1:$H$120"}</definedName>
    <definedName name="분전반">BlankMacro1</definedName>
    <definedName name="분전반1">BlankMacro1</definedName>
    <definedName name="브02간재구조물">#REF!</definedName>
    <definedName name="브02노무">#REF!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레이드">#REF!</definedName>
    <definedName name="ㅅ" localSheetId="2" hidden="1">{#N/A,#N/A,FALSE,"이태원철근"}</definedName>
    <definedName name="ㅅ" hidden="1">{#N/A,#N/A,FALSE,"이태원철근"}</definedName>
    <definedName name="ㅅㅅ" hidden="1">#REF!</definedName>
    <definedName name="사" localSheetId="2" hidden="1">{#N/A,#N/A,FALSE,"월공사비집계표양식 (7)";#N/A,#N/A,FALSE,"월공사비집계표양식 (7)"}</definedName>
    <definedName name="사">BlankMacro1</definedName>
    <definedName name="사업비최종" localSheetId="2"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산출내역">#REF!</definedName>
    <definedName name="산출일위대가통신">BlankMacro1</definedName>
    <definedName name="산표">#REF!</definedName>
    <definedName name="새공통" localSheetId="2" hidden="1">{#N/A,#N/A,FALSE,"이태원철근"}</definedName>
    <definedName name="새공통" hidden="1">{#N/A,#N/A,FALSE,"이태원철근"}</definedName>
    <definedName name="석션디퓨져수량">#REF!</definedName>
    <definedName name="설문지" hidden="1">#REF!</definedName>
    <definedName name="설변" localSheetId="2" hidden="1">{#N/A,#N/A,FALSE,"월공사비집계표양식 (7)";#N/A,#N/A,FALSE,"월공사비집계표양식 (7)"}</definedName>
    <definedName name="설변" hidden="1">{#N/A,#N/A,FALSE,"월공사비집계표양식 (7)";#N/A,#N/A,FALSE,"월공사비집계표양식 (7)"}</definedName>
    <definedName name="설비" localSheetId="2" hidden="1">{#N/A,#N/A,FALSE,"이태원철근"}</definedName>
    <definedName name="설비" hidden="1">{#N/A,#N/A,FALSE,"이태원철근"}</definedName>
    <definedName name="성우" localSheetId="2" hidden="1">{#N/A,#N/A,FALSE,"CCTV"}</definedName>
    <definedName name="성우" hidden="1">{#N/A,#N/A,FALSE,"CCTV"}</definedName>
    <definedName name="소계">#REF!</definedName>
    <definedName name="소계3">#REF!</definedName>
    <definedName name="소계4">#REF!</definedName>
    <definedName name="소계5">#REF!</definedName>
    <definedName name="소방내역">BlankMacro1</definedName>
    <definedName name="소방내역서">BlankMacro1</definedName>
    <definedName name="소형B손료">#REF!</definedName>
    <definedName name="소화갑지" localSheetId="2" hidden="1">{#N/A,#N/A,FALSE,"CCTV"}</definedName>
    <definedName name="소화갑지" hidden="1">{#N/A,#N/A,FALSE,"CCTV"}</definedName>
    <definedName name="손정록">#REF!</definedName>
    <definedName name="순환펌프100">#REF!</definedName>
    <definedName name="순환펌프125">#REF!</definedName>
    <definedName name="순환펌프150">#REF!</definedName>
    <definedName name="순환펌프200">#REF!</definedName>
    <definedName name="순환펌프250">#REF!</definedName>
    <definedName name="순환펌프50">#REF!</definedName>
    <definedName name="순환펌프65">#REF!</definedName>
    <definedName name="순환펌프80">#REF!</definedName>
    <definedName name="스트레이너수량">#REF!</definedName>
    <definedName name="시방">#REF!</definedName>
    <definedName name="시방1">#REF!</definedName>
    <definedName name="시중노임">#REF!</definedName>
    <definedName name="시행" localSheetId="2" hidden="1">{#N/A,#N/A,FALSE,"이태원철근"}</definedName>
    <definedName name="시행" hidden="1">{#N/A,#N/A,FALSE,"이태원철근"}</definedName>
    <definedName name="실리카샌드">#REF!</definedName>
    <definedName name="실행" localSheetId="2" hidden="1">{"'PROFORMA'!$A$1:$H$120"}</definedName>
    <definedName name="실행" hidden="1">{"'PROFORMA'!$A$1:$H$120"}</definedName>
    <definedName name="실행분석" localSheetId="2" hidden="1">{"'PROFORMA'!$A$1:$H$120"}</definedName>
    <definedName name="실행분석" hidden="1">{"'PROFORMA'!$A$1:$H$120"}</definedName>
    <definedName name="실행분석1" localSheetId="2" hidden="1">{"'PROFORMA'!$A$1:$H$120"}</definedName>
    <definedName name="실행분석1" hidden="1">{"'PROFORMA'!$A$1:$H$120"}</definedName>
    <definedName name="쓰리원게이트수량">#REF!</definedName>
    <definedName name="ㅇ">#N/A</definedName>
    <definedName name="ㅇ227">#REF!</definedName>
    <definedName name="ㅇ가ㅓㅎ">#REF!</definedName>
    <definedName name="ㅇㄴㄹㄴㅇㄹㄴㅇㄹ" hidden="1">#REF!</definedName>
    <definedName name="ㅇㄴㅇㄴ" localSheetId="2" hidden="1">{#N/A,#N/A,FALSE,"CCTV"}</definedName>
    <definedName name="ㅇㄴㅇㄴ" hidden="1">{#N/A,#N/A,FALSE,"CCTV"}</definedName>
    <definedName name="ㅇ나리">#REF!</definedName>
    <definedName name="ㅇ남러이">#REF!</definedName>
    <definedName name="ㅇ낯ㅍ">#REF!</definedName>
    <definedName name="ㅇ널">#REF!</definedName>
    <definedName name="ㅇ닐">#REF!</definedName>
    <definedName name="ㅇㄹㅇㄹ" localSheetId="2" hidden="1">#REF!</definedName>
    <definedName name="ㅇㄹㅇㄹ" hidden="1">#REF!</definedName>
    <definedName name="ㅇㄹ홍">#REF!</definedName>
    <definedName name="ㅇ러나ㅣ">#REF!</definedName>
    <definedName name="ㅇ리멍라">#REF!</definedName>
    <definedName name="ㅇㅇ">#N/A</definedName>
    <definedName name="ㅇㅇㄹ" localSheetId="2" hidden="1">#REF!</definedName>
    <definedName name="ㅇㅇㄹ" hidden="1">#REF!</definedName>
    <definedName name="ㅇㅇㅇ" localSheetId="2" hidden="1">#REF!</definedName>
    <definedName name="ㅇㅇㅇ" hidden="1">#REF!</definedName>
    <definedName name="ㅇㅇㅇㅇ" hidden="1">#REF!</definedName>
    <definedName name="ㅇㅇㅇㅇㅇ">#REF!</definedName>
    <definedName name="ㅇㅇㅇㅇㅇㅇ" hidden="1">#REF!</definedName>
    <definedName name="ㅇㅇㅇㅇㅇㅇㅇ">#REF!</definedName>
    <definedName name="ㅇ퍼ㅐㄴ">#REF!</definedName>
    <definedName name="ㅇㅎ">#REF!</definedName>
    <definedName name="아">BlankMacro1</definedName>
    <definedName name="아나라니리다">#REF!</definedName>
    <definedName name="아늘믿">BlankMacro1</definedName>
    <definedName name="아니">BlankMacro1</definedName>
    <definedName name="아다">BlankMacro1</definedName>
    <definedName name="아디">BlankMacro1</definedName>
    <definedName name="아러">#REF!</definedName>
    <definedName name="아러ㅏ">#REF!</definedName>
    <definedName name="아서">BlankMacro1</definedName>
    <definedName name="아이야">#REF!</definedName>
    <definedName name="아자자자자" localSheetId="2" hidden="1">{"'PROFORMA'!$A$1:$H$120"}</definedName>
    <definedName name="아자자자자" hidden="1">{"'PROFORMA'!$A$1:$H$120"}</definedName>
    <definedName name="아ㅓㅣㅏㄴ">#REF!</definedName>
    <definedName name="아ㅣㅓ">#REF!</definedName>
    <definedName name="알지">#REF!</definedName>
    <definedName name="애머ㅏㄹ">#REF!</definedName>
    <definedName name="약">#REF!</definedName>
    <definedName name="양기용" localSheetId="2" hidden="1">{#N/A,#N/A,FALSE,"월공사비집계표양식 (7)";#N/A,#N/A,FALSE,"월공사비집계표양식 (7)"}</definedName>
    <definedName name="양기용" hidden="1">{#N/A,#N/A,FALSE,"월공사비집계표양식 (7)";#N/A,#N/A,FALSE,"월공사비집계표양식 (7)"}</definedName>
    <definedName name="어라">#REF!</definedName>
    <definedName name="어쭈구리">#REF!</definedName>
    <definedName name="어하">#REF!</definedName>
    <definedName name="어ㅏ">#REF!</definedName>
    <definedName name="어ㅏㅏ">#REF!</definedName>
    <definedName name="업체3">#REF!</definedName>
    <definedName name="업체형틀" localSheetId="2" hidden="1">{#N/A,#N/A,FALSE,"월공사비집계표양식 (7)";#N/A,#N/A,FALSE,"월공사비집계표양식 (7)"}</definedName>
    <definedName name="업체형틀" hidden="1">{#N/A,#N/A,FALSE,"월공사비집계표양식 (7)";#N/A,#N/A,FALSE,"월공사비집계표양식 (7)"}</definedName>
    <definedName name="역L형옹벽">#REF!</definedName>
    <definedName name="예상도급내역" localSheetId="2" hidden="1">{#N/A,#N/A,FALSE,"CCTV"}</definedName>
    <definedName name="예상도급내역" hidden="1">{#N/A,#N/A,FALSE,"CCTV"}</definedName>
    <definedName name="오오오">#REF!</definedName>
    <definedName name="옥외대비" localSheetId="2" hidden="1">{#N/A,#N/A,FALSE,"이태원철근"}</definedName>
    <definedName name="옥외대비" hidden="1">{#N/A,#N/A,FALSE,"이태원철근"}</definedName>
    <definedName name="완공3" hidden="1">#REF!</definedName>
    <definedName name="용접개소">#REF!</definedName>
    <definedName name="용접공">#REF!</definedName>
    <definedName name="운전사_운반">#REF!</definedName>
    <definedName name="원">#REF!</definedName>
    <definedName name="원가">BlankMacro1</definedName>
    <definedName name="원각계ㅅ산">#REF!</definedName>
    <definedName name="월드건설" localSheetId="2" hidden="1">{#N/A,#N/A,FALSE,"이태원철근"}</definedName>
    <definedName name="월드건설" hidden="1">{#N/A,#N/A,FALSE,"이태원철근"}</definedName>
    <definedName name="유" localSheetId="2" hidden="1">{#N/A,#N/A,FALSE,"월공사비집계표양식 (7)";#N/A,#N/A,FALSE,"월공사비집계표양식 (7)"}</definedName>
    <definedName name="유" hidden="1">{#N/A,#N/A,FALSE,"월공사비집계표양식 (7)";#N/A,#N/A,FALSE,"월공사비집계표양식 (7)"}</definedName>
    <definedName name="유량조절밸브수량">#REF!</definedName>
    <definedName name="유문" localSheetId="2" hidden="1">{#N/A,#N/A,FALSE,"월공사비집계표양식 (7)";#N/A,#N/A,FALSE,"월공사비집계표양식 (7)"}</definedName>
    <definedName name="유문" hidden="1">{#N/A,#N/A,FALSE,"월공사비집계표양식 (7)";#N/A,#N/A,FALSE,"월공사비집계표양식 (7)"}</definedName>
    <definedName name="유속">#REF!</definedName>
    <definedName name="이" localSheetId="2" hidden="1">{#N/A,#N/A,FALSE,"월공사비집계표양식 (7)";#N/A,#N/A,FALSE,"월공사비집계표양식 (7)"}</definedName>
    <definedName name="이" hidden="1">{#N/A,#N/A,FALSE,"월공사비집계표양식 (7)";#N/A,#N/A,FALSE,"월공사비집계표양식 (7)"}</definedName>
    <definedName name="이강" localSheetId="2" hidden="1">{#N/A,#N/A,FALSE,"월공사비집계표양식 (7)";#N/A,#N/A,FALSE,"월공사비집계표양식 (7)"}</definedName>
    <definedName name="이강" hidden="1">{#N/A,#N/A,FALSE,"월공사비집계표양식 (7)";#N/A,#N/A,FALSE,"월공사비집계표양식 (7)"}</definedName>
    <definedName name="이강환" localSheetId="2" hidden="1">{#N/A,#N/A,FALSE,"월공사비집계표양식 (7)";#N/A,#N/A,FALSE,"월공사비집계표양식 (7)"}</definedName>
    <definedName name="이강환" hidden="1">{#N/A,#N/A,FALSE,"월공사비집계표양식 (7)";#N/A,#N/A,FALSE,"월공사비집계표양식 (7)"}</definedName>
    <definedName name="이레">#REF!</definedName>
    <definedName name="이ㅏㄴ러">#REF!</definedName>
    <definedName name="이ㅏㅓㄴ">#REF!</definedName>
    <definedName name="인상익">BlankMacro1</definedName>
    <definedName name="인쇄양식">[0]!인쇄양식</definedName>
    <definedName name="인쇄영역">#REF!</definedName>
    <definedName name="인쇄영역2">#REF!</definedName>
    <definedName name="일위대가11">#REF!</definedName>
    <definedName name="일위총괄">#REF!</definedName>
    <definedName name="일정97" hidden="1">#REF!</definedName>
    <definedName name="ㅈㄷㅈㄷ">#REF!</definedName>
    <definedName name="ㅈㅈㅈ" localSheetId="2" hidden="1">{#N/A,#N/A,FALSE,"월공사비집계표양식 (7)";#N/A,#N/A,FALSE,"월공사비집계표양식 (7)"}</definedName>
    <definedName name="ㅈㅈㅈ" hidden="1">{#N/A,#N/A,FALSE,"월공사비집계표양식 (7)";#N/A,#N/A,FALSE,"월공사비집계표양식 (7)"}</definedName>
    <definedName name="자">BlankMacro1</definedName>
    <definedName name="자니">#REF!</definedName>
    <definedName name="자동제어1차공량산출">BlankMacro1</definedName>
    <definedName name="장비수량">#REF!</definedName>
    <definedName name="장위" hidden="1">#REF!</definedName>
    <definedName name="재료집계3">#REF!</definedName>
    <definedName name="재어ㅏ">#REF!</definedName>
    <definedName name="전기변경1">BlankMacro1</definedName>
    <definedName name="전기변경3">BlankMacro1</definedName>
    <definedName name="전기산출">#REF!</definedName>
    <definedName name="절" hidden="1">#REF!</definedName>
    <definedName name="절연슈">#REF!</definedName>
    <definedName name="제관공사" localSheetId="2" hidden="1">{#N/A,#N/A,FALSE,"CCTV"}</definedName>
    <definedName name="제관공사" hidden="1">{#N/A,#N/A,FALSE,"CCTV"}</definedName>
    <definedName name="제동시험동" localSheetId="2" hidden="1">{"'PROFORMA'!$A$1:$H$120"}</definedName>
    <definedName name="제동시험동" hidden="1">{"'PROFORMA'!$A$1:$H$120"}</definedName>
    <definedName name="조">#REF!</definedName>
    <definedName name="조명">#REF!</definedName>
    <definedName name="조명설계">#REF!</definedName>
    <definedName name="조묭">#REF!</definedName>
    <definedName name="조사9909">#REF!</definedName>
    <definedName name="조조조조">BlankMacro1</definedName>
    <definedName name="조조조조좆">BlankMacro1</definedName>
    <definedName name="종합청사"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준공검사원" localSheetId="2" hidden="1">{#N/A,#N/A,FALSE,"전력간선"}</definedName>
    <definedName name="준공검사원" hidden="1">{#N/A,#N/A,FALSE,"전력간선"}</definedName>
    <definedName name="중기운전기사">#REF!</definedName>
    <definedName name="중량" hidden="1">#REF!</definedName>
    <definedName name="중앙갑지">#REF!</definedName>
    <definedName name="지열히트펌프100">#REF!</definedName>
    <definedName name="지열히트펌프125">#REF!</definedName>
    <definedName name="지열히트펌프50">#REF!</definedName>
    <definedName name="지열히트펌프65">#REF!</definedName>
    <definedName name="지열히트펌프80">#REF!</definedName>
    <definedName name="ㅊ러니ㅏ">#REF!</definedName>
    <definedName name="차" localSheetId="2" hidden="1">{#N/A,#N/A,FALSE,"CCTV"}</definedName>
    <definedName name="차">BlankMacro1</definedName>
    <definedName name="차커ㅑㅐㅁ">#REF!</definedName>
    <definedName name="착암공">#REF!</definedName>
    <definedName name="천공물량">#REF!</definedName>
    <definedName name="철골" localSheetId="2" hidden="1">{#N/A,#N/A,FALSE,"CCTV"}</definedName>
    <definedName name="철골" hidden="1">{#N/A,#N/A,FALSE,"CCTV"}</definedName>
    <definedName name="청" localSheetId="2" hidden="1">{"'PROFORMA'!$A$1:$H$120"}</definedName>
    <definedName name="청" hidden="1">{"'PROFORMA'!$A$1:$H$120"}</definedName>
    <definedName name="총괄">#REF!</definedName>
    <definedName name="최미선">BlankMacro1</definedName>
    <definedName name="ㅋ티ㅓ하ㅣ">#REF!</definedName>
    <definedName name="카" localSheetId="2" hidden="1">{#N/A,#N/A,FALSE,"CCTV"}</definedName>
    <definedName name="카" hidden="1">{#N/A,#N/A,FALSE,"CCTV"}</definedName>
    <definedName name="카ㅓ치">#REF!</definedName>
    <definedName name="캇타간재">#REF!</definedName>
    <definedName name="캇타노무">#REF!</definedName>
    <definedName name="캇타손료">#REF!</definedName>
    <definedName name="ㅌ">#REF!</definedName>
    <definedName name="ㅌㅊ" hidden="1">#REF!</definedName>
    <definedName name="ㅌ처포">#REF!</definedName>
    <definedName name="타" localSheetId="2" hidden="1">{#N/A,#N/A,FALSE,"CCTV"}</definedName>
    <definedName name="타" hidden="1">{#N/A,#N/A,FALSE,"CCTV"}</definedName>
    <definedName name="타견적" hidden="1">#REF!</definedName>
    <definedName name="타ㅐㅁㄴ">#REF!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토목" localSheetId="2" hidden="1">{#N/A,#N/A,FALSE,"CCTV"}</definedName>
    <definedName name="토목" hidden="1">{#N/A,#N/A,FALSE,"CCTV"}</definedName>
    <definedName name="토목공사" localSheetId="2" hidden="1">{#N/A,#N/A,FALSE,"이태원철근"}</definedName>
    <definedName name="토목공사" hidden="1">{#N/A,#N/A,FALSE,"이태원철근"}</definedName>
    <definedName name="토목공사강릉" hidden="1">#REF!</definedName>
    <definedName name="토목공사계약3" localSheetId="2" hidden="1">{#N/A,#N/A,FALSE,"CCTV"}</definedName>
    <definedName name="토목공사계약3" hidden="1">{#N/A,#N/A,FALSE,"CCTV"}</definedName>
    <definedName name="토목실견적" localSheetId="2" hidden="1">{#N/A,#N/A,FALSE,"이태원철근"}</definedName>
    <definedName name="토목실견적" hidden="1">{#N/A,#N/A,FALSE,"이태원철근"}</definedName>
    <definedName name="특별인부">#REF!</definedName>
    <definedName name="파" localSheetId="2" hidden="1">{#N/A,#N/A,FALSE,"CCTV"}</definedName>
    <definedName name="파" hidden="1">{#N/A,#N/A,FALSE,"CCTV"}</definedName>
    <definedName name="판형열교환기">#REF!</definedName>
    <definedName name="팽창25">#REF!</definedName>
    <definedName name="팽창32">#REF!</definedName>
    <definedName name="팽창40">#REF!</definedName>
    <definedName name="평안">#REF!</definedName>
    <definedName name="표지">#REF!</definedName>
    <definedName name="표지3" localSheetId="2" hidden="1">{"'PROFORMA'!$A$1:$H$120"}</definedName>
    <definedName name="표지3" hidden="1">{"'PROFORMA'!$A$1:$H$120"}</definedName>
    <definedName name="품위내역서">BlankMacro1</definedName>
    <definedName name="풍납동" hidden="1">#REF!</definedName>
    <definedName name="풍납동아파트" hidden="1">#REF!</definedName>
    <definedName name="피로티" localSheetId="2" hidden="1">{#N/A,#N/A,FALSE,"이태원철근"}</definedName>
    <definedName name="피로티" hidden="1">{#N/A,#N/A,FALSE,"이태원철근"}</definedName>
    <definedName name="피로티1" localSheetId="2" hidden="1">{#N/A,#N/A,FALSE,"이태원철근"}</definedName>
    <definedName name="피로티1" hidden="1">{#N/A,#N/A,FALSE,"이태원철근"}</definedName>
    <definedName name="ㅎㄹ" localSheetId="2" hidden="1">{#N/A,#N/A,FALSE,"CCTV"}</definedName>
    <definedName name="ㅎㄹ" hidden="1">{#N/A,#N/A,FALSE,"CCTV"}</definedName>
    <definedName name="ㅎ략">#REF!</definedName>
    <definedName name="ㅎㅀㅀㅀㅀㄹ" localSheetId="2" hidden="1">{#N/A,#N/A,FALSE,"CCTV"}</definedName>
    <definedName name="ㅎㅀㅀㅀㅀㄹ" hidden="1">{#N/A,#N/A,FALSE,"CCTV"}</definedName>
    <definedName name="ㅎㅎ" localSheetId="2" hidden="1">#REF!</definedName>
    <definedName name="ㅎㅎ">#REF!</definedName>
    <definedName name="ㅎㅎㅎ">#REF!</definedName>
    <definedName name="하" localSheetId="2" hidden="1">{#N/A,#N/A,FALSE,"CCTV"}</definedName>
    <definedName name="하" hidden="1">{#N/A,#N/A,FALSE,"CCTV"}</definedName>
    <definedName name="하도">#REF!</definedName>
    <definedName name="하도비율">#REF!</definedName>
    <definedName name="하하">#REF!</definedName>
    <definedName name="학교">#REF!</definedName>
    <definedName name="학교2">#REF!</definedName>
    <definedName name="햐ㅓㅈ바허ㅏㅣ농하ㅗㅎ" localSheetId="2" hidden="1">{#N/A,#N/A,FALSE,"CCTV"}</definedName>
    <definedName name="햐ㅓㅈ바허ㅏㅣ농하ㅗㅎ" hidden="1">{#N/A,#N/A,FALSE,"CCTV"}</definedName>
    <definedName name="허">#REF!</definedName>
    <definedName name="헤더주위">#REF!</definedName>
    <definedName name="협조전" hidden="1">#REF!</definedName>
    <definedName name="형틀업체" localSheetId="2" hidden="1">{#N/A,#N/A,FALSE,"월공사비집계표양식 (7)";#N/A,#N/A,FALSE,"월공사비집계표양식 (7)"}</definedName>
    <definedName name="형틀업체" hidden="1">{#N/A,#N/A,FALSE,"월공사비집계표양식 (7)";#N/A,#N/A,FALSE,"월공사비집계표양식 (7)"}</definedName>
    <definedName name="호">#REF!</definedName>
    <definedName name="호호호호">#REF!</definedName>
    <definedName name="호ㅓ" hidden="1">#REF!</definedName>
    <definedName name="홍">#REF!</definedName>
    <definedName name="환" localSheetId="2" hidden="1">{#N/A,#N/A,FALSE,"월공사비집계표양식 (7)";#N/A,#N/A,FALSE,"월공사비집계표양식 (7)"}</definedName>
    <definedName name="환" hidden="1">{#N/A,#N/A,FALSE,"월공사비집계표양식 (7)";#N/A,#N/A,FALSE,"월공사비집계표양식 (7)"}</definedName>
    <definedName name="환율">#REF!</definedName>
    <definedName name="후렉시블수량">#REF!</definedName>
    <definedName name="ㅏ" localSheetId="2" hidden="1">{#N/A,#N/A,FALSE,"이태원철근"}</definedName>
    <definedName name="ㅏ">#N/A</definedName>
    <definedName name="ㅏ1" hidden="1">#REF!</definedName>
    <definedName name="ㅏ눞ㄴ">#REF!</definedName>
    <definedName name="ㅏㅇㄹ너ㅑ">#REF!</definedName>
    <definedName name="ㅏ커">#REF!</definedName>
    <definedName name="ㅏㅏㅇ라너">#REF!</definedName>
    <definedName name="ㅏㅣㅇ널">#REF!</definedName>
    <definedName name="ㅐ" localSheetId="2" hidden="1">{#N/A,#N/A,FALSE,"이태원철근"}</definedName>
    <definedName name="ㅐ" hidden="1">{#N/A,#N/A,FALSE,"이태원철근"}</definedName>
    <definedName name="ㅑ러ㅑ">#REF!</definedName>
    <definedName name="ㅓ" localSheetId="2" hidden="1">{#N/A,#N/A,FALSE,"이태원철근"}</definedName>
    <definedName name="ㅓ" hidden="1">{#N/A,#N/A,FALSE,"이태원철근"}</definedName>
    <definedName name="ㅓ혀">#REF!</definedName>
    <definedName name="ㅓㅏㅓㅏㅓㅏㅗㅓ">#REF!</definedName>
    <definedName name="ㅓㅓ" localSheetId="2" hidden="1">{#N/A,#N/A,FALSE,"CCTV"}</definedName>
    <definedName name="ㅓㅓ" hidden="1">{#N/A,#N/A,FALSE,"CCTV"}</definedName>
    <definedName name="ㅓㅗ허">#REF!</definedName>
    <definedName name="ㅓㅣ망래ㅑ">#REF!</definedName>
    <definedName name="ㅔ" localSheetId="2" hidden="1">{#N/A,#N/A,FALSE,"이태원철근"}</definedName>
    <definedName name="ㅔ" hidden="1">{#N/A,#N/A,FALSE,"이태원철근"}</definedName>
    <definedName name="ㅕ168">#REF!</definedName>
    <definedName name="ㅕㅅ" hidden="1">#REF!</definedName>
    <definedName name="ㅗ" localSheetId="2" hidden="1">{#N/A,#N/A,FALSE,"이태원철근"}</definedName>
    <definedName name="ㅗ" hidden="1">{#N/A,#N/A,FALSE,"이태원철근"}</definedName>
    <definedName name="ㅗ415">#REF!</definedName>
    <definedName name="ㅗ461">#REF!</definedName>
    <definedName name="ㅗ하ㅣㄴ어ㅗ뢔ㅑㅇㅈ" localSheetId="2" hidden="1">{#N/A,#N/A,FALSE,"CCTV"}</definedName>
    <definedName name="ㅗ하ㅣㄴ어ㅗ뢔ㅑㅇㅈ" hidden="1">{#N/A,#N/A,FALSE,"CCTV"}</definedName>
    <definedName name="ㅛ" localSheetId="2" hidden="1">{#N/A,#N/A,FALSE,"이태원철근"}</definedName>
    <definedName name="ㅛ" hidden="1">{#N/A,#N/A,FALSE,"이태원철근"}</definedName>
    <definedName name="ㅛㅛㅛㅛ" hidden="1">#REF!</definedName>
    <definedName name="ㅜㅜㅜㅜㅜㅜㅜㅜㅜㅜㅜㅜㅜㅜㅜㅜㅜㅜㅜㅜㅜㅜㅜㅜㅜㅜㅜㅜㅜㅜㅜㅜㅜㅜㅜㅜㅜㅜㅜㅜㅜㅜ" localSheetId="2" hidden="1">{#N/A,#N/A,FALSE,"CCTV"}</definedName>
    <definedName name="ㅜㅜㅜㅜㅜㅜㅜㅜㅜㅜㅜㅜㅜㅜㅜㅜㅜㅜㅜㅜㅜㅜㅜㅜㅜㅜㅜㅜㅜㅜㅜㅜㅜㅜㅜㅜㅜㅜㅜㅜㅜㅜ" hidden="1">{#N/A,#N/A,FALSE,"CCTV"}</definedName>
    <definedName name="ㅠ" localSheetId="2" hidden="1">{#N/A,#N/A,FALSE,"이태원철근"}</definedName>
    <definedName name="ㅠ" hidden="1">{#N/A,#N/A,FALSE,"이태원철근"}</definedName>
    <definedName name="ㅠ61">#REF!</definedName>
    <definedName name="ㅡ" localSheetId="2" hidden="1">{#N/A,#N/A,FALSE,"이태원철근"}</definedName>
    <definedName name="ㅡ" hidden="1">{#N/A,#N/A,FALSE,"이태원철근"}</definedName>
    <definedName name="ㅡ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6" i="26" l="1"/>
  <c r="H17" i="26" l="1"/>
  <c r="H18" i="26"/>
  <c r="A13" i="19"/>
  <c r="A13" i="18"/>
  <c r="A13" i="17"/>
  <c r="A13" i="16"/>
  <c r="U34" i="26"/>
  <c r="U15" i="26"/>
  <c r="U14" i="26"/>
  <c r="U10" i="26"/>
  <c r="U11" i="26"/>
  <c r="U12" i="26"/>
  <c r="U13" i="26"/>
  <c r="U18" i="26"/>
  <c r="U19" i="26"/>
  <c r="U20" i="26"/>
  <c r="U21" i="26"/>
  <c r="U22" i="26"/>
  <c r="U23" i="26"/>
  <c r="U24" i="26"/>
  <c r="U25" i="26"/>
  <c r="U26" i="26"/>
  <c r="U27" i="26"/>
  <c r="U28" i="26"/>
  <c r="U29" i="26"/>
  <c r="U30" i="26"/>
  <c r="U31" i="26"/>
  <c r="U32" i="26"/>
  <c r="U33" i="26"/>
  <c r="U35" i="26"/>
  <c r="U36" i="26"/>
  <c r="U37" i="26"/>
  <c r="U38" i="26"/>
  <c r="U39" i="26"/>
  <c r="U9" i="26"/>
  <c r="S40" i="26"/>
  <c r="U40" i="26" s="1"/>
  <c r="Q40" i="26"/>
  <c r="R34" i="24"/>
  <c r="R32" i="5"/>
  <c r="J18" i="5" l="1"/>
  <c r="I56" i="7"/>
  <c r="I57" i="7" s="1"/>
  <c r="A13" i="1" l="1"/>
  <c r="B3" i="2"/>
  <c r="H15" i="26" l="1"/>
  <c r="C8" i="27"/>
  <c r="G8" i="27" s="1"/>
  <c r="C7" i="27"/>
  <c r="G7" i="27" s="1"/>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7" i="26"/>
  <c r="H9" i="26"/>
  <c r="H10" i="26"/>
  <c r="H11" i="26"/>
  <c r="H12" i="26"/>
  <c r="H13" i="26"/>
  <c r="H14" i="26"/>
  <c r="E19" i="26"/>
  <c r="O34" i="24"/>
  <c r="O32" i="5"/>
  <c r="J114" i="23"/>
  <c r="J165" i="23"/>
  <c r="I143" i="5"/>
  <c r="I142" i="5"/>
  <c r="I144" i="24"/>
  <c r="I143" i="24"/>
  <c r="I113" i="24"/>
  <c r="I112" i="24"/>
  <c r="I113" i="5"/>
  <c r="I112" i="5"/>
  <c r="J193" i="23"/>
  <c r="J147" i="23"/>
  <c r="J95" i="23"/>
  <c r="J43" i="23"/>
  <c r="J17" i="23"/>
  <c r="J140" i="4"/>
  <c r="J121" i="4"/>
  <c r="J96" i="4"/>
  <c r="J69" i="4"/>
  <c r="J43" i="4"/>
  <c r="J17" i="4"/>
  <c r="U114" i="8"/>
  <c r="U113" i="8"/>
  <c r="F129" i="24" l="1"/>
  <c r="U116" i="8"/>
  <c r="D172" i="22"/>
  <c r="E172" i="22"/>
  <c r="C172" i="22"/>
  <c r="E173" i="22"/>
  <c r="C173" i="22"/>
  <c r="G173" i="22" s="1"/>
  <c r="E171" i="22"/>
  <c r="D171" i="22"/>
  <c r="C171" i="22"/>
  <c r="G171" i="22" s="1"/>
  <c r="B171" i="22"/>
  <c r="E170" i="22"/>
  <c r="D170" i="22"/>
  <c r="C170" i="22"/>
  <c r="E169" i="22"/>
  <c r="D169" i="22"/>
  <c r="C169" i="22"/>
  <c r="G169" i="22" s="1"/>
  <c r="E168" i="22"/>
  <c r="D168" i="22"/>
  <c r="C168" i="22"/>
  <c r="G168" i="22" s="1"/>
  <c r="E167" i="22"/>
  <c r="D167" i="22"/>
  <c r="C167" i="22"/>
  <c r="G167" i="22" s="1"/>
  <c r="E166" i="22"/>
  <c r="D166" i="22"/>
  <c r="C166" i="22"/>
  <c r="B166" i="22"/>
  <c r="B165" i="22"/>
  <c r="E75" i="22"/>
  <c r="D75" i="22"/>
  <c r="C75" i="22"/>
  <c r="E74" i="22"/>
  <c r="D74" i="22"/>
  <c r="C74" i="22"/>
  <c r="B74" i="22"/>
  <c r="B73" i="22"/>
  <c r="G95" i="22"/>
  <c r="G73" i="22"/>
  <c r="B161" i="23"/>
  <c r="B162" i="23" s="1"/>
  <c r="B163" i="23" s="1"/>
  <c r="B164" i="23" s="1"/>
  <c r="B165" i="23" s="1"/>
  <c r="B166" i="23" s="1"/>
  <c r="B167" i="23" s="1"/>
  <c r="B173" i="22" s="1"/>
  <c r="B57" i="23"/>
  <c r="B75" i="22" s="1"/>
  <c r="G11" i="22"/>
  <c r="G7" i="22"/>
  <c r="B172" i="22" l="1"/>
  <c r="B168" i="22"/>
  <c r="B169" i="22"/>
  <c r="B170" i="22"/>
  <c r="G170" i="22"/>
  <c r="B167" i="22"/>
  <c r="G172" i="22"/>
  <c r="G166" i="22"/>
  <c r="G75" i="22"/>
  <c r="G74" i="22"/>
  <c r="I167" i="23"/>
  <c r="F173" i="22" s="1"/>
  <c r="K173" i="22" l="1"/>
  <c r="L173" i="22" s="1"/>
  <c r="K162" i="23"/>
  <c r="I162" i="23"/>
  <c r="F168" i="22" s="1"/>
  <c r="I168" i="22" s="1"/>
  <c r="L168" i="22" s="1"/>
  <c r="K164" i="23"/>
  <c r="I164" i="23"/>
  <c r="F170" i="22" s="1"/>
  <c r="I170" i="22" s="1"/>
  <c r="L170" i="22" s="1"/>
  <c r="K160" i="23"/>
  <c r="I160" i="23"/>
  <c r="F166" i="22" s="1"/>
  <c r="K161" i="23"/>
  <c r="I161" i="23"/>
  <c r="F167" i="22" s="1"/>
  <c r="I167" i="22" s="1"/>
  <c r="L167" i="22" s="1"/>
  <c r="K165" i="23"/>
  <c r="I165" i="23"/>
  <c r="F171" i="22" s="1"/>
  <c r="I171" i="22" s="1"/>
  <c r="L171" i="22" s="1"/>
  <c r="K163" i="23"/>
  <c r="I163" i="23"/>
  <c r="F169" i="22" s="1"/>
  <c r="I169" i="22" s="1"/>
  <c r="L169" i="22" s="1"/>
  <c r="K56" i="23"/>
  <c r="K57" i="23" s="1"/>
  <c r="G57" i="23" s="1"/>
  <c r="I56" i="23"/>
  <c r="F74" i="22" s="1"/>
  <c r="K166" i="23" l="1"/>
  <c r="G166" i="23" s="1"/>
  <c r="I57" i="23"/>
  <c r="F75" i="22" s="1"/>
  <c r="F57" i="23"/>
  <c r="I166" i="23" l="1"/>
  <c r="F172" i="22" s="1"/>
  <c r="K172" i="22" s="1"/>
  <c r="F166" i="23"/>
  <c r="L172" i="22" l="1"/>
  <c r="K187" i="22"/>
  <c r="K11" i="22" s="1"/>
  <c r="D264" i="3"/>
  <c r="C264" i="3"/>
  <c r="G264" i="3" s="1"/>
  <c r="D310" i="22"/>
  <c r="C310" i="22"/>
  <c r="J118" i="5"/>
  <c r="H118" i="5"/>
  <c r="F264" i="3" s="1"/>
  <c r="J118" i="24"/>
  <c r="H118" i="24"/>
  <c r="F310" i="22" s="1"/>
  <c r="U115" i="8"/>
  <c r="G310" i="22" l="1"/>
  <c r="U112" i="8" l="1"/>
  <c r="U111" i="8"/>
  <c r="D292" i="22"/>
  <c r="C292" i="22"/>
  <c r="D291" i="22"/>
  <c r="C291" i="22"/>
  <c r="D290" i="22"/>
  <c r="C290" i="22"/>
  <c r="D289" i="22"/>
  <c r="C289" i="22"/>
  <c r="D288" i="22"/>
  <c r="C288" i="22"/>
  <c r="D287" i="22"/>
  <c r="C287" i="22"/>
  <c r="D286" i="22"/>
  <c r="C286" i="22"/>
  <c r="D285" i="22"/>
  <c r="C285" i="22"/>
  <c r="D284" i="22"/>
  <c r="C284" i="22"/>
  <c r="C283" i="22"/>
  <c r="G283" i="22" s="1"/>
  <c r="D282" i="22"/>
  <c r="C282" i="22"/>
  <c r="D281" i="22"/>
  <c r="C281" i="22"/>
  <c r="B281" i="22"/>
  <c r="B280" i="22"/>
  <c r="G302" i="22"/>
  <c r="G301" i="22"/>
  <c r="G300" i="22"/>
  <c r="G291" i="22"/>
  <c r="G280" i="22"/>
  <c r="O110" i="5"/>
  <c r="O110" i="24"/>
  <c r="F96" i="24" s="1"/>
  <c r="H96" i="24" s="1"/>
  <c r="F292" i="22" s="1"/>
  <c r="L92" i="24"/>
  <c r="H92" i="24"/>
  <c r="F288" i="22" s="1"/>
  <c r="H91" i="24"/>
  <c r="F287" i="22" s="1"/>
  <c r="J90" i="24"/>
  <c r="H90" i="24"/>
  <c r="F286" i="22" s="1"/>
  <c r="K89" i="24"/>
  <c r="H89" i="24"/>
  <c r="F285" i="22" s="1"/>
  <c r="K88" i="24"/>
  <c r="H88" i="24"/>
  <c r="F284" i="22" s="1"/>
  <c r="J87" i="24"/>
  <c r="H87" i="24"/>
  <c r="F283" i="22" s="1"/>
  <c r="H86" i="24"/>
  <c r="F282" i="22" s="1"/>
  <c r="B86" i="24"/>
  <c r="B87" i="24" s="1"/>
  <c r="B88" i="24" s="1"/>
  <c r="B89" i="24" s="1"/>
  <c r="B90" i="24" s="1"/>
  <c r="J85" i="24"/>
  <c r="H85" i="24"/>
  <c r="F281" i="22" s="1"/>
  <c r="D246" i="3"/>
  <c r="C246" i="3"/>
  <c r="D245" i="3"/>
  <c r="C245" i="3"/>
  <c r="D244" i="3"/>
  <c r="C244" i="3"/>
  <c r="D243" i="3"/>
  <c r="C243" i="3"/>
  <c r="G243" i="3" s="1"/>
  <c r="D242" i="3"/>
  <c r="C242" i="3"/>
  <c r="D241" i="3"/>
  <c r="C241" i="3"/>
  <c r="D240" i="3"/>
  <c r="C240" i="3"/>
  <c r="D239" i="3"/>
  <c r="C239" i="3"/>
  <c r="D238" i="3"/>
  <c r="C238" i="3"/>
  <c r="C237" i="3"/>
  <c r="G237" i="3" s="1"/>
  <c r="D236" i="3"/>
  <c r="C236" i="3"/>
  <c r="D235" i="3"/>
  <c r="C235" i="3"/>
  <c r="B235" i="3"/>
  <c r="B234" i="3"/>
  <c r="G256" i="3"/>
  <c r="G255" i="3"/>
  <c r="G254" i="3"/>
  <c r="G234" i="3"/>
  <c r="F96" i="5"/>
  <c r="H96" i="5" s="1"/>
  <c r="F246" i="3" s="1"/>
  <c r="L92" i="5"/>
  <c r="H92" i="5"/>
  <c r="F242" i="3" s="1"/>
  <c r="H91" i="5"/>
  <c r="F241" i="3" s="1"/>
  <c r="J90" i="5"/>
  <c r="H90" i="5"/>
  <c r="F240" i="3" s="1"/>
  <c r="K89" i="5"/>
  <c r="H89" i="5"/>
  <c r="F239" i="3" s="1"/>
  <c r="K88" i="5"/>
  <c r="H88" i="5"/>
  <c r="F238" i="3" s="1"/>
  <c r="J87" i="5"/>
  <c r="H87" i="5"/>
  <c r="F237" i="3" s="1"/>
  <c r="H86" i="5"/>
  <c r="F236" i="3" s="1"/>
  <c r="B86" i="5"/>
  <c r="B87" i="5" s="1"/>
  <c r="B88" i="5" s="1"/>
  <c r="B89" i="5" s="1"/>
  <c r="B90" i="5" s="1"/>
  <c r="J85" i="5"/>
  <c r="H85" i="5"/>
  <c r="F235" i="3" s="1"/>
  <c r="G286" i="22" l="1"/>
  <c r="G290" i="22"/>
  <c r="G246" i="3"/>
  <c r="G245" i="3"/>
  <c r="B91" i="24"/>
  <c r="B92" i="24" s="1"/>
  <c r="G242" i="3"/>
  <c r="B91" i="5"/>
  <c r="B92" i="5" s="1"/>
  <c r="G239" i="3"/>
  <c r="G241" i="3"/>
  <c r="G282" i="22"/>
  <c r="K110" i="5"/>
  <c r="F94" i="5" s="1"/>
  <c r="H94" i="5" s="1"/>
  <c r="F244" i="3" s="1"/>
  <c r="G238" i="3"/>
  <c r="J110" i="5"/>
  <c r="F93" i="5" s="1"/>
  <c r="H93" i="5" s="1"/>
  <c r="F243" i="3" s="1"/>
  <c r="G240" i="3"/>
  <c r="G285" i="22"/>
  <c r="G289" i="22"/>
  <c r="G288" i="22"/>
  <c r="B282" i="22"/>
  <c r="J110" i="24"/>
  <c r="F93" i="24" s="1"/>
  <c r="H93" i="24" s="1"/>
  <c r="F289" i="22" s="1"/>
  <c r="B283" i="22"/>
  <c r="B284" i="22"/>
  <c r="G284" i="22"/>
  <c r="G287" i="22"/>
  <c r="L110" i="24"/>
  <c r="F95" i="24" s="1"/>
  <c r="H95" i="24" s="1"/>
  <c r="F291" i="22" s="1"/>
  <c r="B285" i="22"/>
  <c r="K110" i="24"/>
  <c r="F94" i="24" s="1"/>
  <c r="H94" i="24" s="1"/>
  <c r="F290" i="22" s="1"/>
  <c r="B286" i="22"/>
  <c r="B236" i="3"/>
  <c r="B240" i="3"/>
  <c r="B237" i="3"/>
  <c r="B238" i="3"/>
  <c r="B241" i="3"/>
  <c r="L110" i="5"/>
  <c r="F95" i="5" s="1"/>
  <c r="H95" i="5" s="1"/>
  <c r="F245" i="3" s="1"/>
  <c r="B239" i="3"/>
  <c r="G244" i="3"/>
  <c r="G292" i="22"/>
  <c r="G281" i="22"/>
  <c r="G236" i="3"/>
  <c r="G235" i="3"/>
  <c r="B242" i="3" l="1"/>
  <c r="B93" i="5"/>
  <c r="B243" i="3" s="1"/>
  <c r="B287" i="22"/>
  <c r="B288" i="22"/>
  <c r="B93" i="24"/>
  <c r="B289" i="22" s="1"/>
  <c r="B94" i="5"/>
  <c r="B95" i="5" s="1"/>
  <c r="B94" i="24"/>
  <c r="B244" i="3" l="1"/>
  <c r="B95" i="24"/>
  <c r="B290" i="22"/>
  <c r="B96" i="5"/>
  <c r="B246" i="3" s="1"/>
  <c r="B245" i="3"/>
  <c r="B96" i="24" l="1"/>
  <c r="B292" i="22" s="1"/>
  <c r="B291" i="22"/>
  <c r="G11" i="3"/>
  <c r="G8" i="3"/>
  <c r="G7" i="3"/>
  <c r="G6" i="3"/>
  <c r="G13" i="22"/>
  <c r="G10" i="22"/>
  <c r="G9" i="22"/>
  <c r="G16" i="22"/>
  <c r="G14" i="3"/>
  <c r="U46" i="8" l="1"/>
  <c r="U47" i="8"/>
  <c r="U40" i="8"/>
  <c r="U41" i="8"/>
  <c r="U16" i="8"/>
  <c r="U11" i="8"/>
  <c r="U8" i="8"/>
  <c r="U7" i="8"/>
  <c r="U6" i="8"/>
  <c r="U5" i="8"/>
  <c r="U4" i="8"/>
  <c r="M166" i="22" l="1"/>
  <c r="H166" i="22"/>
  <c r="I166" i="22" s="1"/>
  <c r="N166" i="22"/>
  <c r="J144" i="24"/>
  <c r="J143" i="5"/>
  <c r="L166" i="22" l="1"/>
  <c r="L187" i="22" s="1"/>
  <c r="I187" i="22"/>
  <c r="H11" i="22" s="1"/>
  <c r="I11" i="22" s="1"/>
  <c r="L11" i="22" s="1"/>
  <c r="H136" i="24"/>
  <c r="F328" i="22" s="1"/>
  <c r="H135" i="24"/>
  <c r="F327" i="22" s="1"/>
  <c r="L133" i="24"/>
  <c r="D338" i="22"/>
  <c r="C338" i="22"/>
  <c r="D337" i="22"/>
  <c r="C337" i="22"/>
  <c r="D336" i="22"/>
  <c r="C336" i="22"/>
  <c r="D335" i="22"/>
  <c r="C335" i="22"/>
  <c r="D334" i="22"/>
  <c r="C334" i="22"/>
  <c r="D333" i="22"/>
  <c r="C333" i="22"/>
  <c r="D332" i="22"/>
  <c r="C332" i="22"/>
  <c r="D331" i="22"/>
  <c r="C331" i="22"/>
  <c r="D330" i="22"/>
  <c r="C330" i="22"/>
  <c r="D329" i="22"/>
  <c r="C329" i="22"/>
  <c r="D328" i="22"/>
  <c r="C328" i="22"/>
  <c r="D327" i="22"/>
  <c r="C327" i="22"/>
  <c r="D326" i="22"/>
  <c r="C326" i="22"/>
  <c r="D325" i="22"/>
  <c r="C325" i="22"/>
  <c r="D324" i="22"/>
  <c r="C324" i="22"/>
  <c r="G347" i="22"/>
  <c r="R164" i="24"/>
  <c r="Q164" i="24"/>
  <c r="P164" i="24"/>
  <c r="O164" i="24"/>
  <c r="N164" i="24"/>
  <c r="M164" i="24"/>
  <c r="K164" i="24"/>
  <c r="H146" i="24"/>
  <c r="F338" i="22" s="1"/>
  <c r="H145" i="24"/>
  <c r="F337" i="22" s="1"/>
  <c r="H144" i="24"/>
  <c r="F336" i="22" s="1"/>
  <c r="J143" i="24"/>
  <c r="H143" i="24"/>
  <c r="F335" i="22" s="1"/>
  <c r="H142" i="24"/>
  <c r="F334" i="22" s="1"/>
  <c r="E142" i="24"/>
  <c r="H141" i="24"/>
  <c r="F333" i="22" s="1"/>
  <c r="H140" i="24"/>
  <c r="F332" i="22" s="1"/>
  <c r="E140" i="24"/>
  <c r="H139" i="24"/>
  <c r="F331" i="22" s="1"/>
  <c r="H138" i="24"/>
  <c r="F330" i="22" s="1"/>
  <c r="J137" i="24"/>
  <c r="H137" i="24"/>
  <c r="F329" i="22" s="1"/>
  <c r="H134" i="24"/>
  <c r="F326" i="22" s="1"/>
  <c r="L131" i="24"/>
  <c r="H131" i="24"/>
  <c r="F324" i="22" s="1"/>
  <c r="D291" i="3"/>
  <c r="C291" i="3"/>
  <c r="D290" i="3"/>
  <c r="C290" i="3"/>
  <c r="D289" i="3"/>
  <c r="C289" i="3"/>
  <c r="G289" i="3" s="1"/>
  <c r="D288" i="3"/>
  <c r="C288" i="3"/>
  <c r="D287" i="3"/>
  <c r="C287" i="3"/>
  <c r="D286" i="3"/>
  <c r="C286" i="3"/>
  <c r="D285" i="3"/>
  <c r="C285" i="3"/>
  <c r="D284" i="3"/>
  <c r="C284" i="3"/>
  <c r="D283" i="3"/>
  <c r="C283" i="3"/>
  <c r="D282" i="3"/>
  <c r="C282" i="3"/>
  <c r="D281" i="3"/>
  <c r="C281" i="3"/>
  <c r="D280" i="3"/>
  <c r="C280" i="3"/>
  <c r="D279" i="3"/>
  <c r="C279" i="3"/>
  <c r="D278" i="3"/>
  <c r="C278" i="3"/>
  <c r="D277" i="3"/>
  <c r="C277" i="3"/>
  <c r="G300" i="3"/>
  <c r="G280" i="3" l="1"/>
  <c r="G282" i="3"/>
  <c r="G281" i="3"/>
  <c r="G290" i="3"/>
  <c r="G286" i="3"/>
  <c r="G287" i="3"/>
  <c r="G278" i="3"/>
  <c r="G279" i="3"/>
  <c r="G291" i="3"/>
  <c r="G333" i="22"/>
  <c r="G330" i="22"/>
  <c r="G277" i="3"/>
  <c r="G288" i="3"/>
  <c r="G335" i="22"/>
  <c r="G336" i="22"/>
  <c r="G324" i="22"/>
  <c r="G328" i="22"/>
  <c r="G329" i="22"/>
  <c r="G325" i="22"/>
  <c r="G332" i="22"/>
  <c r="G326" i="22"/>
  <c r="G327" i="22"/>
  <c r="G337" i="22"/>
  <c r="G331" i="22"/>
  <c r="G334" i="22"/>
  <c r="G338" i="22"/>
  <c r="L134" i="24"/>
  <c r="L136" i="24"/>
  <c r="L135" i="24"/>
  <c r="H133" i="24"/>
  <c r="F325" i="22" s="1"/>
  <c r="G284" i="3"/>
  <c r="G285" i="3"/>
  <c r="G283" i="3"/>
  <c r="H145" i="5"/>
  <c r="F291" i="3" s="1"/>
  <c r="U18" i="8"/>
  <c r="U110" i="8"/>
  <c r="U104" i="8"/>
  <c r="U103" i="8"/>
  <c r="U107" i="8"/>
  <c r="U106" i="8"/>
  <c r="U87" i="8"/>
  <c r="U109" i="8"/>
  <c r="U108" i="8"/>
  <c r="U94" i="8"/>
  <c r="U88" i="8"/>
  <c r="U93" i="8"/>
  <c r="U95" i="8"/>
  <c r="U100" i="8"/>
  <c r="E139" i="5" l="1"/>
  <c r="E141" i="5"/>
  <c r="R164" i="5"/>
  <c r="Q164" i="5"/>
  <c r="P164" i="5"/>
  <c r="O164" i="5"/>
  <c r="N164" i="5"/>
  <c r="M164" i="5"/>
  <c r="K164" i="5"/>
  <c r="J136" i="5"/>
  <c r="H143" i="5" l="1"/>
  <c r="F289" i="3" s="1"/>
  <c r="J142" i="5"/>
  <c r="H142" i="5"/>
  <c r="F288" i="3" s="1"/>
  <c r="H144" i="5"/>
  <c r="F290" i="3" s="1"/>
  <c r="H141" i="5"/>
  <c r="F287" i="3" s="1"/>
  <c r="H138" i="5"/>
  <c r="F284" i="3" s="1"/>
  <c r="H139" i="5"/>
  <c r="F285" i="3" s="1"/>
  <c r="H136" i="5"/>
  <c r="F282" i="3" s="1"/>
  <c r="H140" i="5"/>
  <c r="F286" i="3" s="1"/>
  <c r="H137" i="5"/>
  <c r="F283" i="3" s="1"/>
  <c r="L133" i="5"/>
  <c r="H133" i="5"/>
  <c r="F279" i="3" s="1"/>
  <c r="L134" i="5"/>
  <c r="H134" i="5"/>
  <c r="F280" i="3" s="1"/>
  <c r="L132" i="5"/>
  <c r="H132" i="5"/>
  <c r="F278" i="3" s="1"/>
  <c r="L135" i="5"/>
  <c r="H135" i="5"/>
  <c r="F281" i="3" s="1"/>
  <c r="L130" i="5"/>
  <c r="H130" i="5"/>
  <c r="F277" i="3" s="1"/>
  <c r="E190" i="22" l="1"/>
  <c r="D190" i="22"/>
  <c r="C190" i="22"/>
  <c r="G190" i="23"/>
  <c r="B189" i="23"/>
  <c r="B190" i="22" s="1"/>
  <c r="E144" i="3"/>
  <c r="D144" i="3"/>
  <c r="C144" i="3"/>
  <c r="B144" i="3"/>
  <c r="G137" i="4"/>
  <c r="B136" i="4"/>
  <c r="B138" i="4" s="1"/>
  <c r="B191" i="23" l="1"/>
  <c r="G190" i="22"/>
  <c r="L189" i="23"/>
  <c r="I189" i="23"/>
  <c r="F190" i="22" s="1"/>
  <c r="N189" i="23"/>
  <c r="G144" i="3"/>
  <c r="L136" i="4"/>
  <c r="I136" i="4"/>
  <c r="F144" i="3" s="1"/>
  <c r="N136" i="4"/>
  <c r="E90" i="3" l="1"/>
  <c r="D90" i="3"/>
  <c r="C90" i="3"/>
  <c r="E89" i="3"/>
  <c r="D89" i="3"/>
  <c r="C89" i="3"/>
  <c r="E88" i="3"/>
  <c r="D88" i="3"/>
  <c r="C88" i="3"/>
  <c r="E87" i="3"/>
  <c r="D87" i="3"/>
  <c r="C87" i="3"/>
  <c r="G87" i="3" s="1"/>
  <c r="E86" i="3"/>
  <c r="D86" i="3"/>
  <c r="C86" i="3"/>
  <c r="B86" i="3"/>
  <c r="E85" i="3"/>
  <c r="D85" i="3"/>
  <c r="C85" i="3"/>
  <c r="E84" i="3"/>
  <c r="D84" i="3"/>
  <c r="C84" i="3"/>
  <c r="E83" i="3"/>
  <c r="D83" i="3"/>
  <c r="C83" i="3"/>
  <c r="E82" i="3"/>
  <c r="D82" i="3"/>
  <c r="C82" i="3"/>
  <c r="E81" i="3"/>
  <c r="D81" i="3"/>
  <c r="C81" i="3"/>
  <c r="E80" i="3"/>
  <c r="D80" i="3"/>
  <c r="C80" i="3"/>
  <c r="E79" i="3"/>
  <c r="D79" i="3"/>
  <c r="C79" i="3"/>
  <c r="B79" i="3"/>
  <c r="E78" i="3"/>
  <c r="D78" i="3"/>
  <c r="C78" i="3"/>
  <c r="E77" i="3"/>
  <c r="D77" i="3"/>
  <c r="C77" i="3"/>
  <c r="E76" i="3"/>
  <c r="D76" i="3"/>
  <c r="C76" i="3"/>
  <c r="E75" i="3"/>
  <c r="D75" i="3"/>
  <c r="C75" i="3"/>
  <c r="E74" i="3"/>
  <c r="D74" i="3"/>
  <c r="C74" i="3"/>
  <c r="B74" i="3"/>
  <c r="B73" i="3"/>
  <c r="G95" i="3"/>
  <c r="G73" i="3"/>
  <c r="K69" i="4"/>
  <c r="I69" i="4"/>
  <c r="F87" i="3" s="1"/>
  <c r="K68" i="4"/>
  <c r="I68" i="4"/>
  <c r="F86" i="3" s="1"/>
  <c r="K67" i="4"/>
  <c r="I67" i="4"/>
  <c r="F85" i="3" s="1"/>
  <c r="K66" i="4"/>
  <c r="I66" i="4"/>
  <c r="F84" i="3" s="1"/>
  <c r="K65" i="4"/>
  <c r="I65" i="4"/>
  <c r="F83" i="3" s="1"/>
  <c r="I64" i="4"/>
  <c r="F82" i="3" s="1"/>
  <c r="I63" i="4"/>
  <c r="F81" i="3" s="1"/>
  <c r="N62" i="4"/>
  <c r="N70" i="4" s="1"/>
  <c r="K62" i="4"/>
  <c r="I62" i="4"/>
  <c r="F80" i="3" s="1"/>
  <c r="I61" i="4"/>
  <c r="F79" i="3" s="1"/>
  <c r="F61" i="4"/>
  <c r="K60" i="4"/>
  <c r="I60" i="4"/>
  <c r="F78" i="3" s="1"/>
  <c r="F60" i="4"/>
  <c r="K59" i="4"/>
  <c r="I59" i="4"/>
  <c r="F77" i="3" s="1"/>
  <c r="F59" i="4"/>
  <c r="K58" i="4"/>
  <c r="I58" i="4"/>
  <c r="F76" i="3" s="1"/>
  <c r="K57" i="4"/>
  <c r="I57" i="4"/>
  <c r="F75" i="3" s="1"/>
  <c r="B57" i="4"/>
  <c r="B58" i="4" s="1"/>
  <c r="B59" i="4" s="1"/>
  <c r="B60" i="4" s="1"/>
  <c r="B61" i="4" s="1"/>
  <c r="B62" i="4" s="1"/>
  <c r="B63" i="4" s="1"/>
  <c r="B64" i="4" s="1"/>
  <c r="B65" i="4" s="1"/>
  <c r="B66" i="4" s="1"/>
  <c r="B67" i="4" s="1"/>
  <c r="B68" i="4" s="1"/>
  <c r="B69" i="4" s="1"/>
  <c r="B70" i="4" s="1"/>
  <c r="B71" i="4" s="1"/>
  <c r="B72" i="4" s="1"/>
  <c r="B90" i="3" s="1"/>
  <c r="K56" i="4"/>
  <c r="I56" i="4"/>
  <c r="F74" i="3" s="1"/>
  <c r="E67" i="3"/>
  <c r="D67" i="3"/>
  <c r="C67" i="3"/>
  <c r="E66" i="3"/>
  <c r="D66" i="3"/>
  <c r="C66" i="3"/>
  <c r="E65" i="3"/>
  <c r="D65" i="3"/>
  <c r="C65" i="3"/>
  <c r="E64" i="3"/>
  <c r="D64" i="3"/>
  <c r="C64" i="3"/>
  <c r="E63" i="3"/>
  <c r="D63" i="3"/>
  <c r="C63" i="3"/>
  <c r="E62" i="3"/>
  <c r="D62" i="3"/>
  <c r="C62" i="3"/>
  <c r="E61" i="3"/>
  <c r="D61" i="3"/>
  <c r="C61" i="3"/>
  <c r="E60" i="3"/>
  <c r="D60" i="3"/>
  <c r="C60" i="3"/>
  <c r="E59" i="3"/>
  <c r="D59" i="3"/>
  <c r="C59" i="3"/>
  <c r="E58" i="3"/>
  <c r="D58" i="3"/>
  <c r="C58" i="3"/>
  <c r="E57" i="3"/>
  <c r="D57" i="3"/>
  <c r="C57" i="3"/>
  <c r="E56" i="3"/>
  <c r="D56" i="3"/>
  <c r="C56" i="3"/>
  <c r="E55" i="3"/>
  <c r="D55" i="3"/>
  <c r="C55" i="3"/>
  <c r="E54" i="3"/>
  <c r="D54" i="3"/>
  <c r="C54" i="3"/>
  <c r="E53" i="3"/>
  <c r="D53" i="3"/>
  <c r="C53" i="3"/>
  <c r="E52" i="3"/>
  <c r="D52" i="3"/>
  <c r="C52" i="3"/>
  <c r="E51" i="3"/>
  <c r="D51" i="3"/>
  <c r="C51" i="3"/>
  <c r="B51" i="3"/>
  <c r="B50" i="3"/>
  <c r="G72" i="3"/>
  <c r="G50" i="3"/>
  <c r="K43" i="4"/>
  <c r="I43" i="4"/>
  <c r="F64" i="3" s="1"/>
  <c r="K42" i="4"/>
  <c r="I42" i="4"/>
  <c r="F63" i="3" s="1"/>
  <c r="K41" i="4"/>
  <c r="I41" i="4"/>
  <c r="F62" i="3" s="1"/>
  <c r="K40" i="4"/>
  <c r="I40" i="4"/>
  <c r="F61" i="3" s="1"/>
  <c r="K39" i="4"/>
  <c r="I39" i="4"/>
  <c r="F60" i="3" s="1"/>
  <c r="I38" i="4"/>
  <c r="F59" i="3" s="1"/>
  <c r="I37" i="4"/>
  <c r="F58" i="3" s="1"/>
  <c r="N36" i="4"/>
  <c r="N44" i="4" s="1"/>
  <c r="K36" i="4"/>
  <c r="I36" i="4"/>
  <c r="F57" i="3" s="1"/>
  <c r="I35" i="4"/>
  <c r="F56" i="3" s="1"/>
  <c r="F35" i="4"/>
  <c r="K34" i="4"/>
  <c r="I34" i="4"/>
  <c r="F55" i="3" s="1"/>
  <c r="F34" i="4"/>
  <c r="K33" i="4"/>
  <c r="I33" i="4"/>
  <c r="F54" i="3" s="1"/>
  <c r="F33" i="4"/>
  <c r="K32" i="4"/>
  <c r="I32" i="4"/>
  <c r="F53" i="3" s="1"/>
  <c r="K31" i="4"/>
  <c r="I31" i="4"/>
  <c r="F52" i="3" s="1"/>
  <c r="B31" i="4"/>
  <c r="B32" i="4" s="1"/>
  <c r="B33" i="4" s="1"/>
  <c r="B34" i="4" s="1"/>
  <c r="B35" i="4" s="1"/>
  <c r="B36" i="4" s="1"/>
  <c r="B37" i="4" s="1"/>
  <c r="B38" i="4" s="1"/>
  <c r="B39" i="4" s="1"/>
  <c r="B40" i="4" s="1"/>
  <c r="B41" i="4" s="1"/>
  <c r="B42" i="4" s="1"/>
  <c r="B43" i="4" s="1"/>
  <c r="B44" i="4" s="1"/>
  <c r="B45" i="4" s="1"/>
  <c r="B46" i="4" s="1"/>
  <c r="B67" i="3" s="1"/>
  <c r="K30" i="4"/>
  <c r="I30" i="4"/>
  <c r="F51" i="3" s="1"/>
  <c r="E113" i="22"/>
  <c r="D113" i="22"/>
  <c r="C113" i="22"/>
  <c r="E112" i="22"/>
  <c r="D112" i="22"/>
  <c r="C112" i="22"/>
  <c r="E111" i="22"/>
  <c r="D111" i="22"/>
  <c r="C111" i="22"/>
  <c r="E110" i="22"/>
  <c r="D110" i="22"/>
  <c r="C110" i="22"/>
  <c r="E109" i="22"/>
  <c r="D109" i="22"/>
  <c r="C109" i="22"/>
  <c r="E108" i="22"/>
  <c r="D108" i="22"/>
  <c r="C108" i="22"/>
  <c r="E107" i="22"/>
  <c r="D107" i="22"/>
  <c r="C107" i="22"/>
  <c r="E106" i="22"/>
  <c r="D106" i="22"/>
  <c r="C106" i="22"/>
  <c r="E105" i="22"/>
  <c r="D105" i="22"/>
  <c r="C105" i="22"/>
  <c r="E104" i="22"/>
  <c r="D104" i="22"/>
  <c r="C104" i="22"/>
  <c r="E103" i="22"/>
  <c r="D103" i="22"/>
  <c r="C103" i="22"/>
  <c r="E102" i="22"/>
  <c r="D102" i="22"/>
  <c r="C102" i="22"/>
  <c r="E101" i="22"/>
  <c r="D101" i="22"/>
  <c r="C101" i="22"/>
  <c r="E100" i="22"/>
  <c r="D100" i="22"/>
  <c r="C100" i="22"/>
  <c r="E99" i="22"/>
  <c r="D99" i="22"/>
  <c r="C99" i="22"/>
  <c r="E98" i="22"/>
  <c r="D98" i="22"/>
  <c r="C98" i="22"/>
  <c r="E97" i="22"/>
  <c r="D97" i="22"/>
  <c r="C97" i="22"/>
  <c r="B97" i="22"/>
  <c r="B96" i="22"/>
  <c r="G118" i="22"/>
  <c r="G117" i="22"/>
  <c r="G96" i="22"/>
  <c r="K95" i="23"/>
  <c r="I95" i="23"/>
  <c r="F110" i="22" s="1"/>
  <c r="K94" i="23"/>
  <c r="I94" i="23"/>
  <c r="F109" i="22" s="1"/>
  <c r="K93" i="23"/>
  <c r="I93" i="23"/>
  <c r="F108" i="22" s="1"/>
  <c r="K92" i="23"/>
  <c r="I92" i="23"/>
  <c r="F107" i="22" s="1"/>
  <c r="K91" i="23"/>
  <c r="I91" i="23"/>
  <c r="F106" i="22" s="1"/>
  <c r="I90" i="23"/>
  <c r="F105" i="22" s="1"/>
  <c r="I89" i="23"/>
  <c r="F104" i="22" s="1"/>
  <c r="N88" i="23"/>
  <c r="N96" i="23" s="1"/>
  <c r="K88" i="23"/>
  <c r="I88" i="23"/>
  <c r="F103" i="22" s="1"/>
  <c r="I87" i="23"/>
  <c r="F102" i="22" s="1"/>
  <c r="F87" i="23"/>
  <c r="K86" i="23"/>
  <c r="I86" i="23"/>
  <c r="F101" i="22" s="1"/>
  <c r="F86" i="23"/>
  <c r="K85" i="23"/>
  <c r="I85" i="23"/>
  <c r="F100" i="22" s="1"/>
  <c r="F85" i="23"/>
  <c r="K84" i="23"/>
  <c r="I84" i="23"/>
  <c r="F99" i="22" s="1"/>
  <c r="K83" i="23"/>
  <c r="I83" i="23"/>
  <c r="F98" i="22" s="1"/>
  <c r="B83" i="23"/>
  <c r="B84" i="23" s="1"/>
  <c r="K82" i="23"/>
  <c r="I82" i="23"/>
  <c r="F97" i="22" s="1"/>
  <c r="E67" i="22"/>
  <c r="D67" i="22"/>
  <c r="C67" i="22"/>
  <c r="E66" i="22"/>
  <c r="D66" i="22"/>
  <c r="C66" i="22"/>
  <c r="E65" i="22"/>
  <c r="D65" i="22"/>
  <c r="C65" i="22"/>
  <c r="E64" i="22"/>
  <c r="D64" i="22"/>
  <c r="C64" i="22"/>
  <c r="E63" i="22"/>
  <c r="D63" i="22"/>
  <c r="C63" i="22"/>
  <c r="E62" i="22"/>
  <c r="D62" i="22"/>
  <c r="C62" i="22"/>
  <c r="E61" i="22"/>
  <c r="D61" i="22"/>
  <c r="C61" i="22"/>
  <c r="E60" i="22"/>
  <c r="D60" i="22"/>
  <c r="C60" i="22"/>
  <c r="E59" i="22"/>
  <c r="D59" i="22"/>
  <c r="C59" i="22"/>
  <c r="E58" i="22"/>
  <c r="D58" i="22"/>
  <c r="C58" i="22"/>
  <c r="E57" i="22"/>
  <c r="D57" i="22"/>
  <c r="C57" i="22"/>
  <c r="E56" i="22"/>
  <c r="D56" i="22"/>
  <c r="C56" i="22"/>
  <c r="E55" i="22"/>
  <c r="D55" i="22"/>
  <c r="C55" i="22"/>
  <c r="E54" i="22"/>
  <c r="D54" i="22"/>
  <c r="C54" i="22"/>
  <c r="E53" i="22"/>
  <c r="D53" i="22"/>
  <c r="C53" i="22"/>
  <c r="E52" i="22"/>
  <c r="D52" i="22"/>
  <c r="C52" i="22"/>
  <c r="E51" i="22"/>
  <c r="D51" i="22"/>
  <c r="C51" i="22"/>
  <c r="B51" i="22"/>
  <c r="B50" i="22"/>
  <c r="G72" i="22"/>
  <c r="G71" i="22"/>
  <c r="G50" i="22"/>
  <c r="K43" i="23"/>
  <c r="I43" i="23"/>
  <c r="F64" i="22" s="1"/>
  <c r="K42" i="23"/>
  <c r="I42" i="23"/>
  <c r="F63" i="22" s="1"/>
  <c r="K41" i="23"/>
  <c r="I41" i="23"/>
  <c r="F62" i="22" s="1"/>
  <c r="K40" i="23"/>
  <c r="I40" i="23"/>
  <c r="F61" i="22" s="1"/>
  <c r="K39" i="23"/>
  <c r="I39" i="23"/>
  <c r="F60" i="22" s="1"/>
  <c r="I38" i="23"/>
  <c r="F59" i="22" s="1"/>
  <c r="I37" i="23"/>
  <c r="F58" i="22" s="1"/>
  <c r="N36" i="23"/>
  <c r="N44" i="23" s="1"/>
  <c r="G44" i="23" s="1"/>
  <c r="K36" i="23"/>
  <c r="I36" i="23"/>
  <c r="F57" i="22" s="1"/>
  <c r="I35" i="23"/>
  <c r="F56" i="22" s="1"/>
  <c r="F35" i="23"/>
  <c r="K34" i="23"/>
  <c r="I34" i="23"/>
  <c r="F55" i="22" s="1"/>
  <c r="F34" i="23"/>
  <c r="K33" i="23"/>
  <c r="I33" i="23"/>
  <c r="F54" i="22" s="1"/>
  <c r="F33" i="23"/>
  <c r="K32" i="23"/>
  <c r="I32" i="23"/>
  <c r="F53" i="22" s="1"/>
  <c r="K31" i="23"/>
  <c r="I31" i="23"/>
  <c r="F52" i="22" s="1"/>
  <c r="B31" i="23"/>
  <c r="B32" i="23" s="1"/>
  <c r="B33" i="23" s="1"/>
  <c r="B34" i="23" s="1"/>
  <c r="B35" i="23" s="1"/>
  <c r="B36" i="23" s="1"/>
  <c r="B37" i="23" s="1"/>
  <c r="B38" i="23" s="1"/>
  <c r="B39" i="23" s="1"/>
  <c r="B40" i="23" s="1"/>
  <c r="B41" i="23" s="1"/>
  <c r="B42" i="23" s="1"/>
  <c r="B43" i="23" s="1"/>
  <c r="B44" i="23" s="1"/>
  <c r="B45" i="23" s="1"/>
  <c r="B46" i="23" s="1"/>
  <c r="B67" i="22" s="1"/>
  <c r="K30" i="23"/>
  <c r="I30" i="23"/>
  <c r="F51" i="22" s="1"/>
  <c r="B89" i="3" l="1"/>
  <c r="B84" i="3"/>
  <c r="G53" i="3"/>
  <c r="G80" i="3"/>
  <c r="G110" i="22"/>
  <c r="G57" i="3"/>
  <c r="G61" i="3"/>
  <c r="G65" i="3"/>
  <c r="G85" i="3"/>
  <c r="G84" i="3"/>
  <c r="G111" i="22"/>
  <c r="G54" i="22"/>
  <c r="G101" i="22"/>
  <c r="G106" i="22"/>
  <c r="G99" i="22"/>
  <c r="G112" i="22"/>
  <c r="G62" i="22"/>
  <c r="G55" i="22"/>
  <c r="G59" i="22"/>
  <c r="G53" i="22"/>
  <c r="G61" i="22"/>
  <c r="G65" i="22"/>
  <c r="G102" i="22"/>
  <c r="G63" i="22"/>
  <c r="G103" i="22"/>
  <c r="G52" i="22"/>
  <c r="G64" i="22"/>
  <c r="G109" i="22"/>
  <c r="G78" i="3"/>
  <c r="G76" i="3"/>
  <c r="G54" i="3"/>
  <c r="G66" i="3"/>
  <c r="G90" i="3"/>
  <c r="G82" i="3"/>
  <c r="G75" i="3"/>
  <c r="G79" i="3"/>
  <c r="G83" i="3"/>
  <c r="G52" i="3"/>
  <c r="G56" i="3"/>
  <c r="G104" i="22"/>
  <c r="G108" i="22"/>
  <c r="G57" i="22"/>
  <c r="G97" i="22"/>
  <c r="G105" i="22"/>
  <c r="G66" i="22"/>
  <c r="G67" i="22"/>
  <c r="G100" i="22"/>
  <c r="B85" i="23"/>
  <c r="B99" i="22"/>
  <c r="B56" i="22"/>
  <c r="G107" i="22"/>
  <c r="B98" i="22"/>
  <c r="K98" i="23"/>
  <c r="G98" i="23" s="1"/>
  <c r="I98" i="23" s="1"/>
  <c r="F113" i="22" s="1"/>
  <c r="G98" i="22"/>
  <c r="G113" i="22"/>
  <c r="B54" i="22"/>
  <c r="B58" i="22"/>
  <c r="G67" i="3"/>
  <c r="G89" i="3"/>
  <c r="G86" i="3"/>
  <c r="G88" i="3"/>
  <c r="G64" i="3"/>
  <c r="B77" i="3"/>
  <c r="B82" i="3"/>
  <c r="B87" i="3"/>
  <c r="B75" i="3"/>
  <c r="G77" i="3"/>
  <c r="B80" i="3"/>
  <c r="B85" i="3"/>
  <c r="B78" i="3"/>
  <c r="B83" i="3"/>
  <c r="B88" i="3"/>
  <c r="G55" i="3"/>
  <c r="G62" i="3"/>
  <c r="B76" i="3"/>
  <c r="B81" i="3"/>
  <c r="G59" i="3"/>
  <c r="G81" i="3"/>
  <c r="K72" i="4"/>
  <c r="G72" i="4" s="1"/>
  <c r="I72" i="4" s="1"/>
  <c r="F90" i="3" s="1"/>
  <c r="G74" i="3"/>
  <c r="G60" i="3"/>
  <c r="G58" i="3"/>
  <c r="G63" i="3"/>
  <c r="G71" i="4"/>
  <c r="G70" i="4"/>
  <c r="B58" i="3"/>
  <c r="K46" i="4"/>
  <c r="G46" i="4" s="1"/>
  <c r="I46" i="4" s="1"/>
  <c r="F67" i="3" s="1"/>
  <c r="B63" i="3"/>
  <c r="B61" i="3"/>
  <c r="B54" i="3"/>
  <c r="B59" i="3"/>
  <c r="B66" i="3"/>
  <c r="B52" i="3"/>
  <c r="B64" i="3"/>
  <c r="B57" i="3"/>
  <c r="B56" i="3"/>
  <c r="B62" i="3"/>
  <c r="B55" i="3"/>
  <c r="B60" i="3"/>
  <c r="B53" i="3"/>
  <c r="B65" i="3"/>
  <c r="G51" i="3"/>
  <c r="G44" i="4"/>
  <c r="G45" i="4"/>
  <c r="G58" i="22"/>
  <c r="G56" i="22"/>
  <c r="G60" i="22"/>
  <c r="G97" i="23"/>
  <c r="G96" i="23"/>
  <c r="B63" i="22"/>
  <c r="G51" i="22"/>
  <c r="B61" i="22"/>
  <c r="B59" i="22"/>
  <c r="B66" i="22"/>
  <c r="B52" i="22"/>
  <c r="B64" i="22"/>
  <c r="K46" i="23"/>
  <c r="G46" i="23" s="1"/>
  <c r="I46" i="23" s="1"/>
  <c r="F67" i="22" s="1"/>
  <c r="B57" i="22"/>
  <c r="B62" i="22"/>
  <c r="B55" i="22"/>
  <c r="B60" i="22"/>
  <c r="B53" i="22"/>
  <c r="B65" i="22"/>
  <c r="F44" i="23"/>
  <c r="I44" i="23"/>
  <c r="F65" i="22" s="1"/>
  <c r="G45" i="23"/>
  <c r="F72" i="4" l="1"/>
  <c r="F46" i="23"/>
  <c r="F98" i="23"/>
  <c r="B86" i="23"/>
  <c r="B100" i="22"/>
  <c r="F46" i="4"/>
  <c r="F70" i="4"/>
  <c r="I70" i="4"/>
  <c r="F88" i="3" s="1"/>
  <c r="I71" i="4"/>
  <c r="F89" i="3" s="1"/>
  <c r="F71" i="4"/>
  <c r="I45" i="4"/>
  <c r="F66" i="3" s="1"/>
  <c r="F45" i="4"/>
  <c r="F44" i="4"/>
  <c r="I44" i="4"/>
  <c r="F65" i="3" s="1"/>
  <c r="F96" i="23"/>
  <c r="I96" i="23"/>
  <c r="F111" i="22" s="1"/>
  <c r="F97" i="23"/>
  <c r="I97" i="23"/>
  <c r="F112" i="22" s="1"/>
  <c r="I45" i="23"/>
  <c r="F66" i="22" s="1"/>
  <c r="F45" i="23"/>
  <c r="B87" i="23" l="1"/>
  <c r="B101" i="22"/>
  <c r="D155" i="22"/>
  <c r="K146" i="23"/>
  <c r="I146" i="23"/>
  <c r="D132" i="3"/>
  <c r="D110" i="3"/>
  <c r="K120" i="4"/>
  <c r="I120" i="4"/>
  <c r="K95" i="4"/>
  <c r="I95" i="4"/>
  <c r="D40" i="22"/>
  <c r="D40" i="3"/>
  <c r="B88" i="23" l="1"/>
  <c r="B102" i="22"/>
  <c r="Q56" i="24"/>
  <c r="P56" i="24"/>
  <c r="N56" i="24"/>
  <c r="M56" i="24"/>
  <c r="R83" i="24"/>
  <c r="Q83" i="24"/>
  <c r="P83" i="24"/>
  <c r="O83" i="24"/>
  <c r="N83" i="24"/>
  <c r="M83" i="24"/>
  <c r="K16" i="23"/>
  <c r="I16" i="23"/>
  <c r="R83" i="5"/>
  <c r="Q83" i="5"/>
  <c r="P83" i="5"/>
  <c r="O83" i="5"/>
  <c r="N83" i="5"/>
  <c r="M83" i="5"/>
  <c r="B89" i="23" l="1"/>
  <c r="B103" i="22"/>
  <c r="K16" i="4"/>
  <c r="I16" i="4"/>
  <c r="Y28" i="8"/>
  <c r="B90" i="23" l="1"/>
  <c r="B104" i="22"/>
  <c r="B91" i="23" l="1"/>
  <c r="B105" i="22"/>
  <c r="Y62" i="8"/>
  <c r="Y9" i="8"/>
  <c r="B92" i="23" l="1"/>
  <c r="B106" i="22"/>
  <c r="B93" i="23" l="1"/>
  <c r="B107" i="22"/>
  <c r="B94" i="23" l="1"/>
  <c r="B108" i="22"/>
  <c r="U13" i="8"/>
  <c r="B95" i="23" l="1"/>
  <c r="B109" i="22"/>
  <c r="B96" i="23" l="1"/>
  <c r="B110" i="22"/>
  <c r="B97" i="23" l="1"/>
  <c r="B111" i="22"/>
  <c r="B98" i="23" l="1"/>
  <c r="B113" i="22" s="1"/>
  <c r="B112" i="22"/>
  <c r="T31" i="6" l="1"/>
  <c r="P31" i="6"/>
  <c r="O31" i="6"/>
  <c r="S31" i="6" s="1"/>
  <c r="T30" i="6"/>
  <c r="P30" i="6"/>
  <c r="O30" i="6"/>
  <c r="S30" i="6" s="1"/>
  <c r="T29" i="6"/>
  <c r="P29" i="6"/>
  <c r="O29" i="6"/>
  <c r="S29" i="6" s="1"/>
  <c r="T28" i="6"/>
  <c r="P28" i="6"/>
  <c r="O28" i="6"/>
  <c r="S28" i="6" s="1"/>
  <c r="T27" i="6"/>
  <c r="P27" i="6"/>
  <c r="O27" i="6"/>
  <c r="Q27" i="6" s="1"/>
  <c r="T26" i="6"/>
  <c r="P26" i="6"/>
  <c r="O26" i="6"/>
  <c r="S26" i="6" s="1"/>
  <c r="T25" i="6"/>
  <c r="P25" i="6"/>
  <c r="O25" i="6"/>
  <c r="S25" i="6" s="1"/>
  <c r="T24" i="6"/>
  <c r="P24" i="6"/>
  <c r="O24" i="6"/>
  <c r="Q24" i="6" s="1"/>
  <c r="T23" i="6"/>
  <c r="P23" i="6"/>
  <c r="O23" i="6"/>
  <c r="S23" i="6" s="1"/>
  <c r="T22" i="6"/>
  <c r="P22" i="6"/>
  <c r="O22" i="6"/>
  <c r="S22" i="6" s="1"/>
  <c r="T21" i="6"/>
  <c r="P21" i="6"/>
  <c r="O21" i="6"/>
  <c r="S21" i="6" s="1"/>
  <c r="T20" i="6"/>
  <c r="P20" i="6"/>
  <c r="O20" i="6"/>
  <c r="S20" i="6" s="1"/>
  <c r="T19" i="6"/>
  <c r="P19" i="6"/>
  <c r="O19" i="6"/>
  <c r="S19" i="6" s="1"/>
  <c r="T18" i="6"/>
  <c r="P18" i="6"/>
  <c r="O18" i="6"/>
  <c r="S18" i="6" s="1"/>
  <c r="T17" i="6"/>
  <c r="S17" i="6"/>
  <c r="P17" i="6"/>
  <c r="O17" i="6"/>
  <c r="Q17" i="6" s="1"/>
  <c r="T16" i="6"/>
  <c r="P16" i="6"/>
  <c r="O16" i="6"/>
  <c r="S16" i="6" s="1"/>
  <c r="T15" i="6"/>
  <c r="Q15" i="6"/>
  <c r="P15" i="6"/>
  <c r="O15" i="6"/>
  <c r="S15" i="6" s="1"/>
  <c r="T14" i="6"/>
  <c r="P14" i="6"/>
  <c r="O14" i="6"/>
  <c r="S14" i="6" s="1"/>
  <c r="T13" i="6"/>
  <c r="P13" i="6"/>
  <c r="O13" i="6"/>
  <c r="Q13" i="6" s="1"/>
  <c r="T12" i="6"/>
  <c r="S12" i="6"/>
  <c r="P12" i="6"/>
  <c r="O12" i="6"/>
  <c r="Q12" i="6" s="1"/>
  <c r="T11" i="6"/>
  <c r="P11" i="6"/>
  <c r="O11" i="6"/>
  <c r="Q11" i="6" s="1"/>
  <c r="T10" i="6"/>
  <c r="P10" i="6"/>
  <c r="O10" i="6"/>
  <c r="S10" i="6" s="1"/>
  <c r="T9" i="6"/>
  <c r="P9" i="6"/>
  <c r="O9" i="6"/>
  <c r="S9" i="6" s="1"/>
  <c r="T8" i="6"/>
  <c r="P8" i="6"/>
  <c r="O8" i="6"/>
  <c r="Q8" i="6" s="1"/>
  <c r="T7" i="6"/>
  <c r="P7" i="6"/>
  <c r="O7" i="6"/>
  <c r="S7" i="6" s="1"/>
  <c r="T6" i="6"/>
  <c r="P6" i="6"/>
  <c r="O6" i="6"/>
  <c r="Q6" i="6" s="1"/>
  <c r="T5" i="6"/>
  <c r="P5" i="6"/>
  <c r="O5" i="6"/>
  <c r="S5" i="6" s="1"/>
  <c r="T4" i="6"/>
  <c r="P4" i="6"/>
  <c r="O4" i="6"/>
  <c r="S4" i="6" s="1"/>
  <c r="Q10" i="6" l="1"/>
  <c r="Q5" i="6"/>
  <c r="S27" i="6"/>
  <c r="Q29" i="6"/>
  <c r="Q7" i="6"/>
  <c r="Q22" i="6"/>
  <c r="S24" i="6"/>
  <c r="Q20" i="6"/>
  <c r="S8" i="6"/>
  <c r="Q25" i="6"/>
  <c r="Q18" i="6"/>
  <c r="Q30" i="6"/>
  <c r="S6" i="6"/>
  <c r="Q23" i="6"/>
  <c r="Q4" i="6"/>
  <c r="S11" i="6"/>
  <c r="Q16" i="6"/>
  <c r="Q28" i="6"/>
  <c r="Q9" i="6"/>
  <c r="Q21" i="6"/>
  <c r="S13" i="6"/>
  <c r="Q14" i="6"/>
  <c r="Q26" i="6"/>
  <c r="Q19" i="6"/>
  <c r="Q31" i="6"/>
  <c r="U29" i="8" l="1"/>
  <c r="U30" i="8"/>
  <c r="U31" i="8"/>
  <c r="U32" i="8"/>
  <c r="U33" i="8"/>
  <c r="U34" i="8"/>
  <c r="U35" i="8"/>
  <c r="U36" i="8"/>
  <c r="U37" i="8"/>
  <c r="U38" i="8"/>
  <c r="U39" i="8"/>
  <c r="U42" i="8"/>
  <c r="U43" i="8"/>
  <c r="U44" i="8"/>
  <c r="U45" i="8"/>
  <c r="U48" i="8"/>
  <c r="U49" i="8"/>
  <c r="U50" i="8"/>
  <c r="U51" i="8"/>
  <c r="U52" i="8"/>
  <c r="U53" i="8"/>
  <c r="U54" i="8"/>
  <c r="U55" i="8"/>
  <c r="U56" i="8"/>
  <c r="U57" i="8"/>
  <c r="U58" i="8"/>
  <c r="U59" i="8"/>
  <c r="U60" i="8"/>
  <c r="U61" i="8"/>
  <c r="U63" i="8"/>
  <c r="U64" i="8"/>
  <c r="U65" i="8"/>
  <c r="U66" i="8"/>
  <c r="U67" i="8"/>
  <c r="U68" i="8"/>
  <c r="U69" i="8"/>
  <c r="U70" i="8"/>
  <c r="U71" i="8"/>
  <c r="U72" i="8"/>
  <c r="U73" i="8"/>
  <c r="U74" i="8"/>
  <c r="U75" i="8"/>
  <c r="U76" i="8"/>
  <c r="U77" i="8"/>
  <c r="U78" i="8"/>
  <c r="U79" i="8"/>
  <c r="U80" i="8"/>
  <c r="U81" i="8"/>
  <c r="U82" i="8"/>
  <c r="U83" i="8"/>
  <c r="U84" i="8"/>
  <c r="U85" i="8"/>
  <c r="U86" i="8"/>
  <c r="U89" i="8"/>
  <c r="U90" i="8"/>
  <c r="U91" i="8"/>
  <c r="U92" i="8"/>
  <c r="U96" i="8"/>
  <c r="U97" i="8"/>
  <c r="U98" i="8"/>
  <c r="U99" i="8"/>
  <c r="U101" i="8"/>
  <c r="U102" i="8"/>
  <c r="U105" i="8"/>
  <c r="C194" i="22"/>
  <c r="D194" i="22"/>
  <c r="E194" i="22"/>
  <c r="C144" i="22"/>
  <c r="D144" i="22"/>
  <c r="E144" i="22"/>
  <c r="C145" i="22"/>
  <c r="D145" i="22"/>
  <c r="E145" i="22"/>
  <c r="C146" i="22"/>
  <c r="D146" i="22"/>
  <c r="E146" i="22"/>
  <c r="C147" i="22"/>
  <c r="D147" i="22"/>
  <c r="E147" i="22"/>
  <c r="C148" i="22"/>
  <c r="D148" i="22"/>
  <c r="E148" i="22"/>
  <c r="C149" i="22"/>
  <c r="D149" i="22"/>
  <c r="E149" i="22"/>
  <c r="C150" i="22"/>
  <c r="D150" i="22"/>
  <c r="E150" i="22"/>
  <c r="C151" i="22"/>
  <c r="D151" i="22"/>
  <c r="E151" i="22"/>
  <c r="C152" i="22"/>
  <c r="D152" i="22"/>
  <c r="E152" i="22"/>
  <c r="C153" i="22"/>
  <c r="D153" i="22"/>
  <c r="E153" i="22"/>
  <c r="C154" i="22"/>
  <c r="D154" i="22"/>
  <c r="E154" i="22"/>
  <c r="C155" i="22"/>
  <c r="G155" i="22" s="1"/>
  <c r="E155" i="22"/>
  <c r="C156" i="22"/>
  <c r="D156" i="22"/>
  <c r="E156" i="22"/>
  <c r="C157" i="22"/>
  <c r="D157" i="22"/>
  <c r="E157" i="22"/>
  <c r="C158" i="22"/>
  <c r="D158" i="22"/>
  <c r="E158" i="22"/>
  <c r="C159" i="22"/>
  <c r="D159" i="22"/>
  <c r="E159" i="22"/>
  <c r="C121" i="22"/>
  <c r="D121" i="22"/>
  <c r="E121" i="22"/>
  <c r="C122" i="22"/>
  <c r="D122" i="22"/>
  <c r="E122" i="22"/>
  <c r="C123" i="22"/>
  <c r="D123" i="22"/>
  <c r="E123" i="22"/>
  <c r="C124" i="22"/>
  <c r="D124" i="22"/>
  <c r="E124" i="22"/>
  <c r="C125" i="22"/>
  <c r="E125" i="22"/>
  <c r="C126" i="22"/>
  <c r="D126" i="22"/>
  <c r="E126" i="22"/>
  <c r="C127" i="22"/>
  <c r="D127" i="22"/>
  <c r="E127" i="22"/>
  <c r="C128" i="22"/>
  <c r="D128" i="22"/>
  <c r="E128" i="22"/>
  <c r="C129" i="22"/>
  <c r="D129" i="22"/>
  <c r="E129" i="22"/>
  <c r="C42" i="22"/>
  <c r="D42" i="22"/>
  <c r="E42" i="22"/>
  <c r="C43" i="22"/>
  <c r="D43" i="22"/>
  <c r="E43" i="22"/>
  <c r="C44" i="22"/>
  <c r="D44" i="22"/>
  <c r="E44" i="22"/>
  <c r="C30" i="22"/>
  <c r="D30" i="22"/>
  <c r="E30" i="22"/>
  <c r="C31" i="22"/>
  <c r="D31" i="22"/>
  <c r="E31" i="22"/>
  <c r="C32" i="22"/>
  <c r="D32" i="22"/>
  <c r="E32" i="22"/>
  <c r="C33" i="22"/>
  <c r="D33" i="22"/>
  <c r="E33" i="22"/>
  <c r="C34" i="22"/>
  <c r="D34" i="22"/>
  <c r="E34" i="22"/>
  <c r="C35" i="22"/>
  <c r="D35" i="22"/>
  <c r="E35" i="22"/>
  <c r="C36" i="22"/>
  <c r="D36" i="22"/>
  <c r="E36" i="22"/>
  <c r="C37" i="22"/>
  <c r="D37" i="22"/>
  <c r="E37" i="22"/>
  <c r="C38" i="22"/>
  <c r="D38" i="22"/>
  <c r="E38" i="22"/>
  <c r="C39" i="22"/>
  <c r="D39" i="22"/>
  <c r="E39" i="22"/>
  <c r="C40" i="22"/>
  <c r="G40" i="22" s="1"/>
  <c r="E40" i="22"/>
  <c r="C41" i="22"/>
  <c r="D41" i="22"/>
  <c r="E41" i="22"/>
  <c r="N74" i="22" l="1"/>
  <c r="N264" i="3"/>
  <c r="N310" i="22"/>
  <c r="H264" i="3"/>
  <c r="I264" i="3" s="1"/>
  <c r="L264" i="3" s="1"/>
  <c r="H310" i="22"/>
  <c r="I310" i="22" s="1"/>
  <c r="L310" i="22" s="1"/>
  <c r="H74" i="22"/>
  <c r="I74" i="22" s="1"/>
  <c r="M74" i="22"/>
  <c r="M264" i="3"/>
  <c r="M310" i="22"/>
  <c r="N237" i="3"/>
  <c r="N283" i="22"/>
  <c r="N241" i="3"/>
  <c r="N288" i="22"/>
  <c r="N238" i="3"/>
  <c r="N242" i="3"/>
  <c r="N284" i="22"/>
  <c r="N285" i="22"/>
  <c r="N287" i="22"/>
  <c r="N240" i="3"/>
  <c r="N239" i="3"/>
  <c r="N286" i="22"/>
  <c r="H283" i="22"/>
  <c r="I283" i="22" s="1"/>
  <c r="L283" i="22" s="1"/>
  <c r="H241" i="3"/>
  <c r="I241" i="3" s="1"/>
  <c r="L241" i="3" s="1"/>
  <c r="H288" i="22"/>
  <c r="I288" i="22" s="1"/>
  <c r="L288" i="22" s="1"/>
  <c r="H286" i="22"/>
  <c r="I286" i="22" s="1"/>
  <c r="L286" i="22" s="1"/>
  <c r="H285" i="22"/>
  <c r="I285" i="22" s="1"/>
  <c r="L285" i="22" s="1"/>
  <c r="H242" i="3"/>
  <c r="I242" i="3" s="1"/>
  <c r="L242" i="3" s="1"/>
  <c r="H238" i="3"/>
  <c r="I238" i="3" s="1"/>
  <c r="L238" i="3" s="1"/>
  <c r="H239" i="3"/>
  <c r="I239" i="3" s="1"/>
  <c r="L239" i="3" s="1"/>
  <c r="H284" i="22"/>
  <c r="I284" i="22" s="1"/>
  <c r="L284" i="22" s="1"/>
  <c r="H237" i="3"/>
  <c r="I237" i="3" s="1"/>
  <c r="L237" i="3" s="1"/>
  <c r="H240" i="3"/>
  <c r="I240" i="3" s="1"/>
  <c r="L240" i="3" s="1"/>
  <c r="H287" i="22"/>
  <c r="I287" i="22" s="1"/>
  <c r="L287" i="22" s="1"/>
  <c r="M283" i="22"/>
  <c r="M240" i="3"/>
  <c r="M288" i="22"/>
  <c r="M285" i="22"/>
  <c r="M286" i="22"/>
  <c r="M242" i="3"/>
  <c r="M237" i="3"/>
  <c r="M287" i="22"/>
  <c r="M238" i="3"/>
  <c r="M284" i="22"/>
  <c r="M239" i="3"/>
  <c r="M241" i="3"/>
  <c r="H280" i="3"/>
  <c r="I280" i="3" s="1"/>
  <c r="L280" i="3" s="1"/>
  <c r="H283" i="3"/>
  <c r="I283" i="3" s="1"/>
  <c r="L283" i="3" s="1"/>
  <c r="H282" i="3"/>
  <c r="I282" i="3" s="1"/>
  <c r="L282" i="3" s="1"/>
  <c r="H331" i="22"/>
  <c r="I331" i="22" s="1"/>
  <c r="L331" i="22" s="1"/>
  <c r="H332" i="22"/>
  <c r="I332" i="22" s="1"/>
  <c r="L332" i="22" s="1"/>
  <c r="H324" i="22"/>
  <c r="I324" i="22" s="1"/>
  <c r="L324" i="22" s="1"/>
  <c r="H328" i="22"/>
  <c r="I328" i="22" s="1"/>
  <c r="L328" i="22" s="1"/>
  <c r="H285" i="3"/>
  <c r="I285" i="3" s="1"/>
  <c r="L285" i="3" s="1"/>
  <c r="H279" i="3"/>
  <c r="I279" i="3" s="1"/>
  <c r="L279" i="3" s="1"/>
  <c r="H277" i="3"/>
  <c r="I277" i="3" s="1"/>
  <c r="L277" i="3" s="1"/>
  <c r="H291" i="3"/>
  <c r="I291" i="3" s="1"/>
  <c r="L291" i="3" s="1"/>
  <c r="H326" i="22"/>
  <c r="I326" i="22" s="1"/>
  <c r="L326" i="22" s="1"/>
  <c r="H286" i="3"/>
  <c r="I286" i="3" s="1"/>
  <c r="L286" i="3" s="1"/>
  <c r="H334" i="22"/>
  <c r="I334" i="22" s="1"/>
  <c r="L334" i="22" s="1"/>
  <c r="H290" i="3"/>
  <c r="I290" i="3" s="1"/>
  <c r="L290" i="3" s="1"/>
  <c r="H281" i="3"/>
  <c r="I281" i="3" s="1"/>
  <c r="L281" i="3" s="1"/>
  <c r="H325" i="22"/>
  <c r="I325" i="22" s="1"/>
  <c r="L325" i="22" s="1"/>
  <c r="H287" i="3"/>
  <c r="I287" i="3" s="1"/>
  <c r="L287" i="3" s="1"/>
  <c r="H327" i="22"/>
  <c r="I327" i="22" s="1"/>
  <c r="L327" i="22" s="1"/>
  <c r="H335" i="22"/>
  <c r="I335" i="22" s="1"/>
  <c r="L335" i="22" s="1"/>
  <c r="H289" i="3"/>
  <c r="I289" i="3" s="1"/>
  <c r="L289" i="3" s="1"/>
  <c r="H338" i="22"/>
  <c r="I338" i="22" s="1"/>
  <c r="L338" i="22" s="1"/>
  <c r="H284" i="3"/>
  <c r="I284" i="3" s="1"/>
  <c r="L284" i="3" s="1"/>
  <c r="H337" i="22"/>
  <c r="I337" i="22" s="1"/>
  <c r="L337" i="22" s="1"/>
  <c r="H336" i="22"/>
  <c r="I336" i="22" s="1"/>
  <c r="L336" i="22" s="1"/>
  <c r="H278" i="3"/>
  <c r="I278" i="3" s="1"/>
  <c r="L278" i="3" s="1"/>
  <c r="H288" i="3"/>
  <c r="I288" i="3" s="1"/>
  <c r="L288" i="3" s="1"/>
  <c r="H330" i="22"/>
  <c r="I330" i="22" s="1"/>
  <c r="L330" i="22" s="1"/>
  <c r="H329" i="22"/>
  <c r="I329" i="22" s="1"/>
  <c r="L329" i="22" s="1"/>
  <c r="H333" i="22"/>
  <c r="I333" i="22" s="1"/>
  <c r="L333" i="22" s="1"/>
  <c r="M330" i="22"/>
  <c r="M282" i="3"/>
  <c r="M277" i="3"/>
  <c r="M328" i="22"/>
  <c r="M280" i="3"/>
  <c r="M290" i="3"/>
  <c r="M287" i="3"/>
  <c r="M332" i="22"/>
  <c r="M337" i="22"/>
  <c r="M288" i="3"/>
  <c r="M324" i="22"/>
  <c r="M286" i="3"/>
  <c r="M283" i="3"/>
  <c r="M335" i="22"/>
  <c r="M325" i="22"/>
  <c r="M333" i="22"/>
  <c r="M285" i="3"/>
  <c r="M338" i="22"/>
  <c r="M284" i="3"/>
  <c r="M289" i="3"/>
  <c r="M281" i="3"/>
  <c r="M326" i="22"/>
  <c r="M278" i="3"/>
  <c r="M329" i="22"/>
  <c r="M331" i="22"/>
  <c r="M327" i="22"/>
  <c r="M291" i="3"/>
  <c r="M279" i="3"/>
  <c r="M336" i="22"/>
  <c r="M334" i="22"/>
  <c r="N282" i="3"/>
  <c r="N281" i="3"/>
  <c r="N325" i="22"/>
  <c r="N326" i="22"/>
  <c r="N336" i="22"/>
  <c r="N283" i="3"/>
  <c r="N333" i="22"/>
  <c r="N331" i="22"/>
  <c r="N284" i="3"/>
  <c r="N285" i="3"/>
  <c r="N279" i="3"/>
  <c r="N287" i="3"/>
  <c r="N289" i="3"/>
  <c r="N286" i="3"/>
  <c r="N278" i="3"/>
  <c r="N337" i="22"/>
  <c r="N324" i="22"/>
  <c r="N277" i="3"/>
  <c r="N332" i="22"/>
  <c r="N327" i="22"/>
  <c r="N338" i="22"/>
  <c r="N330" i="22"/>
  <c r="N328" i="22"/>
  <c r="N280" i="3"/>
  <c r="N291" i="3"/>
  <c r="N290" i="3"/>
  <c r="N288" i="3"/>
  <c r="N335" i="22"/>
  <c r="N329" i="22"/>
  <c r="N334" i="22"/>
  <c r="N55" i="22"/>
  <c r="N52" i="3"/>
  <c r="N56" i="3"/>
  <c r="N63" i="22"/>
  <c r="N100" i="22"/>
  <c r="N81" i="3"/>
  <c r="N108" i="22"/>
  <c r="N61" i="22"/>
  <c r="N103" i="22"/>
  <c r="N60" i="3"/>
  <c r="N105" i="22"/>
  <c r="N109" i="22"/>
  <c r="N102" i="22"/>
  <c r="N82" i="3"/>
  <c r="N54" i="3"/>
  <c r="N87" i="3"/>
  <c r="N64" i="3"/>
  <c r="N85" i="3"/>
  <c r="N54" i="22"/>
  <c r="N62" i="22"/>
  <c r="N61" i="3"/>
  <c r="N83" i="3"/>
  <c r="N59" i="3"/>
  <c r="N76" i="3"/>
  <c r="N53" i="3"/>
  <c r="N53" i="22"/>
  <c r="N107" i="22"/>
  <c r="N63" i="3"/>
  <c r="N106" i="22"/>
  <c r="N58" i="22"/>
  <c r="N86" i="3"/>
  <c r="N57" i="3"/>
  <c r="N97" i="22"/>
  <c r="N59" i="22"/>
  <c r="N99" i="22"/>
  <c r="N52" i="22"/>
  <c r="N80" i="3"/>
  <c r="N56" i="22"/>
  <c r="N60" i="22"/>
  <c r="N51" i="3"/>
  <c r="N110" i="22"/>
  <c r="N78" i="3"/>
  <c r="N75" i="3"/>
  <c r="N77" i="3"/>
  <c r="N101" i="22"/>
  <c r="N98" i="22"/>
  <c r="N58" i="3"/>
  <c r="N55" i="3"/>
  <c r="N64" i="22"/>
  <c r="N62" i="3"/>
  <c r="N79" i="3"/>
  <c r="N84" i="3"/>
  <c r="N104" i="22"/>
  <c r="N51" i="22"/>
  <c r="N57" i="22"/>
  <c r="N74" i="3"/>
  <c r="H59" i="22"/>
  <c r="I59" i="22" s="1"/>
  <c r="L59" i="22" s="1"/>
  <c r="H55" i="3"/>
  <c r="I55" i="3" s="1"/>
  <c r="L55" i="3" s="1"/>
  <c r="H56" i="22"/>
  <c r="I56" i="22" s="1"/>
  <c r="L56" i="22" s="1"/>
  <c r="H56" i="3"/>
  <c r="I56" i="3" s="1"/>
  <c r="L56" i="3" s="1"/>
  <c r="H60" i="22"/>
  <c r="I60" i="22" s="1"/>
  <c r="L60" i="22" s="1"/>
  <c r="H57" i="3"/>
  <c r="I57" i="3" s="1"/>
  <c r="L57" i="3" s="1"/>
  <c r="H59" i="3"/>
  <c r="I59" i="3" s="1"/>
  <c r="L59" i="3" s="1"/>
  <c r="H101" i="22"/>
  <c r="I101" i="22" s="1"/>
  <c r="L101" i="22" s="1"/>
  <c r="H58" i="22"/>
  <c r="I58" i="22" s="1"/>
  <c r="L58" i="22" s="1"/>
  <c r="H87" i="3"/>
  <c r="I87" i="3" s="1"/>
  <c r="L87" i="3" s="1"/>
  <c r="H63" i="22"/>
  <c r="I63" i="22" s="1"/>
  <c r="L63" i="22" s="1"/>
  <c r="H84" i="3"/>
  <c r="I84" i="3" s="1"/>
  <c r="L84" i="3" s="1"/>
  <c r="H55" i="22"/>
  <c r="I55" i="22" s="1"/>
  <c r="L55" i="22" s="1"/>
  <c r="H109" i="22"/>
  <c r="I109" i="22" s="1"/>
  <c r="L109" i="22" s="1"/>
  <c r="H80" i="3"/>
  <c r="I80" i="3" s="1"/>
  <c r="L80" i="3" s="1"/>
  <c r="H108" i="22"/>
  <c r="I108" i="22" s="1"/>
  <c r="L108" i="22" s="1"/>
  <c r="H81" i="3"/>
  <c r="I81" i="3" s="1"/>
  <c r="L81" i="3" s="1"/>
  <c r="H85" i="3"/>
  <c r="I85" i="3" s="1"/>
  <c r="L85" i="3" s="1"/>
  <c r="H54" i="22"/>
  <c r="I54" i="22" s="1"/>
  <c r="L54" i="22" s="1"/>
  <c r="H78" i="3"/>
  <c r="I78" i="3" s="1"/>
  <c r="L78" i="3" s="1"/>
  <c r="H57" i="22"/>
  <c r="I57" i="22" s="1"/>
  <c r="L57" i="22" s="1"/>
  <c r="H98" i="22"/>
  <c r="I98" i="22" s="1"/>
  <c r="L98" i="22" s="1"/>
  <c r="H76" i="3"/>
  <c r="I76" i="3" s="1"/>
  <c r="L76" i="3" s="1"/>
  <c r="H103" i="22"/>
  <c r="I103" i="22" s="1"/>
  <c r="L103" i="22" s="1"/>
  <c r="H77" i="3"/>
  <c r="I77" i="3" s="1"/>
  <c r="L77" i="3" s="1"/>
  <c r="H79" i="3"/>
  <c r="I79" i="3" s="1"/>
  <c r="L79" i="3" s="1"/>
  <c r="H107" i="22"/>
  <c r="I107" i="22" s="1"/>
  <c r="L107" i="22" s="1"/>
  <c r="H61" i="3"/>
  <c r="I61" i="3" s="1"/>
  <c r="L61" i="3" s="1"/>
  <c r="H62" i="22"/>
  <c r="I62" i="22" s="1"/>
  <c r="L62" i="22" s="1"/>
  <c r="H102" i="22"/>
  <c r="I102" i="22" s="1"/>
  <c r="L102" i="22" s="1"/>
  <c r="H110" i="22"/>
  <c r="I110" i="22" s="1"/>
  <c r="L110" i="22" s="1"/>
  <c r="H97" i="22"/>
  <c r="I97" i="22" s="1"/>
  <c r="H54" i="3"/>
  <c r="I54" i="3" s="1"/>
  <c r="L54" i="3" s="1"/>
  <c r="H64" i="22"/>
  <c r="I64" i="22" s="1"/>
  <c r="L64" i="22" s="1"/>
  <c r="H99" i="22"/>
  <c r="I99" i="22" s="1"/>
  <c r="L99" i="22" s="1"/>
  <c r="H53" i="3"/>
  <c r="I53" i="3" s="1"/>
  <c r="L53" i="3" s="1"/>
  <c r="H86" i="3"/>
  <c r="I86" i="3" s="1"/>
  <c r="L86" i="3" s="1"/>
  <c r="H63" i="3"/>
  <c r="I63" i="3" s="1"/>
  <c r="L63" i="3" s="1"/>
  <c r="H100" i="22"/>
  <c r="I100" i="22" s="1"/>
  <c r="L100" i="22" s="1"/>
  <c r="H82" i="3"/>
  <c r="I82" i="3" s="1"/>
  <c r="L82" i="3" s="1"/>
  <c r="H52" i="22"/>
  <c r="I52" i="22" s="1"/>
  <c r="L52" i="22" s="1"/>
  <c r="H105" i="22"/>
  <c r="I105" i="22" s="1"/>
  <c r="L105" i="22" s="1"/>
  <c r="H52" i="3"/>
  <c r="I52" i="3" s="1"/>
  <c r="L52" i="3" s="1"/>
  <c r="H64" i="3"/>
  <c r="I64" i="3" s="1"/>
  <c r="L64" i="3" s="1"/>
  <c r="H83" i="3"/>
  <c r="I83" i="3" s="1"/>
  <c r="L83" i="3" s="1"/>
  <c r="H106" i="22"/>
  <c r="I106" i="22" s="1"/>
  <c r="L106" i="22" s="1"/>
  <c r="H62" i="3"/>
  <c r="I62" i="3" s="1"/>
  <c r="L62" i="3" s="1"/>
  <c r="H60" i="3"/>
  <c r="I60" i="3" s="1"/>
  <c r="L60" i="3" s="1"/>
  <c r="H61" i="22"/>
  <c r="I61" i="22" s="1"/>
  <c r="L61" i="22" s="1"/>
  <c r="H51" i="3"/>
  <c r="I51" i="3" s="1"/>
  <c r="L51" i="3" s="1"/>
  <c r="H75" i="3"/>
  <c r="I75" i="3" s="1"/>
  <c r="L75" i="3" s="1"/>
  <c r="H74" i="3"/>
  <c r="I74" i="3" s="1"/>
  <c r="H51" i="22"/>
  <c r="I51" i="22" s="1"/>
  <c r="L51" i="22" s="1"/>
  <c r="H58" i="3"/>
  <c r="I58" i="3" s="1"/>
  <c r="L58" i="3" s="1"/>
  <c r="H53" i="22"/>
  <c r="I53" i="22" s="1"/>
  <c r="L53" i="22" s="1"/>
  <c r="H104" i="22"/>
  <c r="I104" i="22" s="1"/>
  <c r="L104" i="22" s="1"/>
  <c r="M99" i="22"/>
  <c r="M61" i="3"/>
  <c r="M81" i="3"/>
  <c r="M104" i="22"/>
  <c r="M103" i="22"/>
  <c r="M62" i="3"/>
  <c r="M58" i="22"/>
  <c r="M56" i="3"/>
  <c r="M107" i="22"/>
  <c r="M87" i="3"/>
  <c r="M106" i="22"/>
  <c r="M110" i="22"/>
  <c r="M76" i="3"/>
  <c r="M101" i="22"/>
  <c r="M80" i="3"/>
  <c r="M102" i="22"/>
  <c r="M52" i="22"/>
  <c r="M78" i="3"/>
  <c r="M59" i="3"/>
  <c r="M100" i="22"/>
  <c r="M53" i="22"/>
  <c r="M79" i="3"/>
  <c r="M51" i="3"/>
  <c r="M55" i="22"/>
  <c r="M54" i="22"/>
  <c r="M55" i="3"/>
  <c r="M62" i="22"/>
  <c r="M56" i="22"/>
  <c r="M61" i="22"/>
  <c r="M52" i="3"/>
  <c r="M84" i="3"/>
  <c r="M74" i="3"/>
  <c r="M83" i="3"/>
  <c r="M64" i="22"/>
  <c r="M53" i="3"/>
  <c r="M58" i="3"/>
  <c r="M63" i="22"/>
  <c r="M75" i="3"/>
  <c r="M57" i="22"/>
  <c r="M108" i="22"/>
  <c r="M57" i="3"/>
  <c r="M54" i="3"/>
  <c r="M77" i="3"/>
  <c r="M97" i="22"/>
  <c r="M51" i="22"/>
  <c r="M64" i="3"/>
  <c r="M98" i="22"/>
  <c r="M86" i="3"/>
  <c r="M60" i="22"/>
  <c r="M59" i="22"/>
  <c r="M82" i="3"/>
  <c r="M63" i="3"/>
  <c r="M109" i="22"/>
  <c r="M60" i="3"/>
  <c r="M85" i="3"/>
  <c r="M105" i="22"/>
  <c r="G151" i="22"/>
  <c r="G149" i="22"/>
  <c r="G159" i="22"/>
  <c r="G144" i="22"/>
  <c r="G147" i="22"/>
  <c r="G146" i="22"/>
  <c r="G154" i="22"/>
  <c r="G153" i="22"/>
  <c r="G145" i="22"/>
  <c r="G152" i="22"/>
  <c r="G158" i="22"/>
  <c r="G156" i="22"/>
  <c r="G148" i="22"/>
  <c r="G150" i="22"/>
  <c r="G157" i="22"/>
  <c r="G39" i="22"/>
  <c r="G41" i="22"/>
  <c r="G31" i="22"/>
  <c r="G37" i="22"/>
  <c r="G32" i="22"/>
  <c r="G38" i="22"/>
  <c r="G36" i="22"/>
  <c r="G33" i="22"/>
  <c r="G35" i="22"/>
  <c r="G30" i="22"/>
  <c r="G34" i="22"/>
  <c r="L74" i="22" l="1"/>
  <c r="I95" i="22"/>
  <c r="H7" i="22" s="1"/>
  <c r="I7" i="22" s="1"/>
  <c r="G342" i="22"/>
  <c r="L97" i="22"/>
  <c r="L74" i="3"/>
  <c r="F110" i="23"/>
  <c r="B109" i="23"/>
  <c r="B110" i="23" l="1"/>
  <c r="B121" i="22"/>
  <c r="I112" i="23"/>
  <c r="F124" i="22" s="1"/>
  <c r="I113" i="23"/>
  <c r="F125" i="22" s="1"/>
  <c r="B111" i="23" l="1"/>
  <c r="B122" i="22"/>
  <c r="K114" i="23"/>
  <c r="I114" i="23"/>
  <c r="F126" i="22" s="1"/>
  <c r="K111" i="23"/>
  <c r="I111" i="23"/>
  <c r="F123" i="22" s="1"/>
  <c r="K109" i="23"/>
  <c r="I109" i="23"/>
  <c r="F121" i="22" s="1"/>
  <c r="K108" i="23"/>
  <c r="I108" i="23"/>
  <c r="N110" i="23"/>
  <c r="N115" i="23" s="1"/>
  <c r="K110" i="23"/>
  <c r="I110" i="23"/>
  <c r="F122" i="22" s="1"/>
  <c r="K117" i="23" l="1"/>
  <c r="G117" i="23" s="1"/>
  <c r="I117" i="23" s="1"/>
  <c r="F129" i="22" s="1"/>
  <c r="B112" i="23"/>
  <c r="B123" i="22"/>
  <c r="G116" i="23"/>
  <c r="G115" i="23"/>
  <c r="B113" i="23" l="1"/>
  <c r="B124" i="22"/>
  <c r="F117" i="23"/>
  <c r="F115" i="23"/>
  <c r="I115" i="23"/>
  <c r="F127" i="22" s="1"/>
  <c r="I116" i="23"/>
  <c r="F128" i="22" s="1"/>
  <c r="F116" i="23"/>
  <c r="B114" i="23" l="1"/>
  <c r="B125" i="22"/>
  <c r="F139" i="23"/>
  <c r="F138" i="23"/>
  <c r="F137" i="23"/>
  <c r="B135" i="23"/>
  <c r="F9" i="23"/>
  <c r="F8" i="23"/>
  <c r="F7" i="23"/>
  <c r="B5" i="23"/>
  <c r="B6" i="23" s="1"/>
  <c r="B136" i="23" l="1"/>
  <c r="B144" i="22"/>
  <c r="B7" i="23"/>
  <c r="B30" i="22"/>
  <c r="B115" i="23"/>
  <c r="B126" i="22"/>
  <c r="I9" i="23"/>
  <c r="F33" i="22" s="1"/>
  <c r="I139" i="23"/>
  <c r="F148" i="22" s="1"/>
  <c r="I141" i="23"/>
  <c r="F150" i="22" s="1"/>
  <c r="F155" i="22"/>
  <c r="I142" i="23"/>
  <c r="F151" i="22" s="1"/>
  <c r="I11" i="23"/>
  <c r="F35" i="22" s="1"/>
  <c r="F40" i="22"/>
  <c r="I12" i="23"/>
  <c r="F36" i="22" s="1"/>
  <c r="B8" i="23" l="1"/>
  <c r="B31" i="22"/>
  <c r="B137" i="23"/>
  <c r="B145" i="22"/>
  <c r="B116" i="23"/>
  <c r="B127" i="22"/>
  <c r="K147" i="23"/>
  <c r="I147" i="23"/>
  <c r="F156" i="22" s="1"/>
  <c r="K135" i="23"/>
  <c r="I135" i="23"/>
  <c r="F144" i="22" s="1"/>
  <c r="I137" i="23"/>
  <c r="F146" i="22" s="1"/>
  <c r="K137" i="23"/>
  <c r="K144" i="23"/>
  <c r="I144" i="23"/>
  <c r="F153" i="22" s="1"/>
  <c r="I138" i="23"/>
  <c r="F147" i="22" s="1"/>
  <c r="K138" i="23"/>
  <c r="K134" i="23"/>
  <c r="I134" i="23"/>
  <c r="I143" i="23"/>
  <c r="F152" i="22" s="1"/>
  <c r="K143" i="23"/>
  <c r="K140" i="23"/>
  <c r="I140" i="23"/>
  <c r="F149" i="22" s="1"/>
  <c r="N140" i="23"/>
  <c r="N148" i="23" s="1"/>
  <c r="K136" i="23"/>
  <c r="I136" i="23"/>
  <c r="F145" i="22" s="1"/>
  <c r="K145" i="23"/>
  <c r="I145" i="23"/>
  <c r="F154" i="22" s="1"/>
  <c r="K17" i="23"/>
  <c r="I17" i="23"/>
  <c r="F41" i="22" s="1"/>
  <c r="I7" i="23"/>
  <c r="F31" i="22" s="1"/>
  <c r="K7" i="23"/>
  <c r="N10" i="23"/>
  <c r="N18" i="23" s="1"/>
  <c r="I10" i="23"/>
  <c r="F34" i="22" s="1"/>
  <c r="K10" i="23"/>
  <c r="K14" i="23"/>
  <c r="I14" i="23"/>
  <c r="F38" i="22" s="1"/>
  <c r="K8" i="23"/>
  <c r="I8" i="23"/>
  <c r="F32" i="22" s="1"/>
  <c r="K13" i="23"/>
  <c r="I13" i="23"/>
  <c r="F37" i="22" s="1"/>
  <c r="K4" i="23"/>
  <c r="I4" i="23"/>
  <c r="K6" i="23"/>
  <c r="I6" i="23"/>
  <c r="F30" i="22" s="1"/>
  <c r="K5" i="23"/>
  <c r="I5" i="23"/>
  <c r="K15" i="23"/>
  <c r="I15" i="23"/>
  <c r="F39" i="22" s="1"/>
  <c r="K150" i="23" l="1"/>
  <c r="G150" i="23" s="1"/>
  <c r="I150" i="23" s="1"/>
  <c r="F159" i="22" s="1"/>
  <c r="K20" i="23"/>
  <c r="G20" i="23" s="1"/>
  <c r="B117" i="23"/>
  <c r="B129" i="22" s="1"/>
  <c r="B128" i="22"/>
  <c r="B138" i="23"/>
  <c r="B146" i="22"/>
  <c r="B9" i="23"/>
  <c r="B32" i="22"/>
  <c r="G149" i="23"/>
  <c r="G148" i="23"/>
  <c r="G19" i="23"/>
  <c r="G18" i="23"/>
  <c r="B10" i="23" l="1"/>
  <c r="B33" i="22"/>
  <c r="B139" i="23"/>
  <c r="B147" i="22"/>
  <c r="F150" i="23"/>
  <c r="F148" i="23"/>
  <c r="I148" i="23"/>
  <c r="F157" i="22" s="1"/>
  <c r="F149" i="23"/>
  <c r="I149" i="23"/>
  <c r="F158" i="22" s="1"/>
  <c r="I20" i="23"/>
  <c r="F44" i="22" s="1"/>
  <c r="F20" i="23"/>
  <c r="F18" i="23"/>
  <c r="I18" i="23"/>
  <c r="F42" i="22" s="1"/>
  <c r="I19" i="23"/>
  <c r="F43" i="22" s="1"/>
  <c r="F19" i="23"/>
  <c r="B140" i="23" l="1"/>
  <c r="B148" i="22"/>
  <c r="B11" i="23"/>
  <c r="B34" i="22"/>
  <c r="C121" i="3"/>
  <c r="D121" i="3"/>
  <c r="E121" i="3"/>
  <c r="C122" i="3"/>
  <c r="D122" i="3"/>
  <c r="E122" i="3"/>
  <c r="C123" i="3"/>
  <c r="D123" i="3"/>
  <c r="E123" i="3"/>
  <c r="C124" i="3"/>
  <c r="D124" i="3"/>
  <c r="E124" i="3"/>
  <c r="C125" i="3"/>
  <c r="D125" i="3"/>
  <c r="E125" i="3"/>
  <c r="C126" i="3"/>
  <c r="D126" i="3"/>
  <c r="E126" i="3"/>
  <c r="C127" i="3"/>
  <c r="D127" i="3"/>
  <c r="E127" i="3"/>
  <c r="C128" i="3"/>
  <c r="D128" i="3"/>
  <c r="E128" i="3"/>
  <c r="C129" i="3"/>
  <c r="D129" i="3"/>
  <c r="E129" i="3"/>
  <c r="C130" i="3"/>
  <c r="D130" i="3"/>
  <c r="E130" i="3"/>
  <c r="C131" i="3"/>
  <c r="D131" i="3"/>
  <c r="E131" i="3"/>
  <c r="C132" i="3"/>
  <c r="G132" i="3" s="1"/>
  <c r="E132" i="3"/>
  <c r="C133" i="3"/>
  <c r="D133" i="3"/>
  <c r="E133" i="3"/>
  <c r="C134" i="3"/>
  <c r="D134" i="3"/>
  <c r="E134" i="3"/>
  <c r="C135" i="3"/>
  <c r="D135" i="3"/>
  <c r="E135" i="3"/>
  <c r="C136" i="3"/>
  <c r="D136" i="3"/>
  <c r="E136" i="3"/>
  <c r="C98" i="3"/>
  <c r="D98" i="3"/>
  <c r="E98" i="3"/>
  <c r="C99" i="3"/>
  <c r="D99" i="3"/>
  <c r="E99" i="3"/>
  <c r="C100" i="3"/>
  <c r="D100" i="3"/>
  <c r="E100" i="3"/>
  <c r="C101" i="3"/>
  <c r="D101" i="3"/>
  <c r="E101" i="3"/>
  <c r="C102" i="3"/>
  <c r="D102" i="3"/>
  <c r="E102" i="3"/>
  <c r="C103" i="3"/>
  <c r="D103" i="3"/>
  <c r="E103" i="3"/>
  <c r="C104" i="3"/>
  <c r="D104" i="3"/>
  <c r="E104" i="3"/>
  <c r="C105" i="3"/>
  <c r="D105" i="3"/>
  <c r="E105" i="3"/>
  <c r="C106" i="3"/>
  <c r="D106" i="3"/>
  <c r="E106" i="3"/>
  <c r="C107" i="3"/>
  <c r="D107" i="3"/>
  <c r="E107" i="3"/>
  <c r="C108" i="3"/>
  <c r="D108" i="3"/>
  <c r="E108" i="3"/>
  <c r="C109" i="3"/>
  <c r="D109" i="3"/>
  <c r="E109" i="3"/>
  <c r="C110" i="3"/>
  <c r="E110" i="3"/>
  <c r="C111" i="3"/>
  <c r="D111" i="3"/>
  <c r="E111" i="3"/>
  <c r="C112" i="3"/>
  <c r="D112" i="3"/>
  <c r="E112" i="3"/>
  <c r="C113" i="3"/>
  <c r="D113" i="3"/>
  <c r="E113" i="3"/>
  <c r="C114" i="3"/>
  <c r="D114" i="3"/>
  <c r="E114" i="3"/>
  <c r="F113" i="4"/>
  <c r="F112" i="4"/>
  <c r="F111" i="4"/>
  <c r="B109" i="4"/>
  <c r="B121" i="3" s="1"/>
  <c r="B12" i="23" l="1"/>
  <c r="B35" i="22"/>
  <c r="B141" i="23"/>
  <c r="B149" i="22"/>
  <c r="G131" i="3"/>
  <c r="G129" i="3"/>
  <c r="B110" i="4"/>
  <c r="G130" i="3"/>
  <c r="I113" i="4"/>
  <c r="F125" i="3" s="1"/>
  <c r="F132" i="3"/>
  <c r="I115" i="4"/>
  <c r="F127" i="3" s="1"/>
  <c r="I116" i="4"/>
  <c r="F128" i="3" s="1"/>
  <c r="B142" i="23" l="1"/>
  <c r="B150" i="22"/>
  <c r="B13" i="23"/>
  <c r="B36" i="22"/>
  <c r="B111" i="4"/>
  <c r="B122" i="3"/>
  <c r="I121" i="4"/>
  <c r="F133" i="3" s="1"/>
  <c r="K121" i="4"/>
  <c r="K117" i="4"/>
  <c r="I117" i="4"/>
  <c r="F129" i="3" s="1"/>
  <c r="K108" i="4"/>
  <c r="I108" i="4"/>
  <c r="K110" i="4"/>
  <c r="I110" i="4"/>
  <c r="F122" i="3" s="1"/>
  <c r="K119" i="4"/>
  <c r="I119" i="4"/>
  <c r="F131" i="3" s="1"/>
  <c r="N114" i="4"/>
  <c r="N122" i="4" s="1"/>
  <c r="K114" i="4"/>
  <c r="I114" i="4"/>
  <c r="F126" i="3" s="1"/>
  <c r="K118" i="4"/>
  <c r="I118" i="4"/>
  <c r="F130" i="3" s="1"/>
  <c r="K112" i="4"/>
  <c r="I112" i="4"/>
  <c r="F124" i="3" s="1"/>
  <c r="K109" i="4"/>
  <c r="I109" i="4"/>
  <c r="F121" i="3" s="1"/>
  <c r="I111" i="4"/>
  <c r="F123" i="3" s="1"/>
  <c r="K111" i="4"/>
  <c r="B14" i="23" l="1"/>
  <c r="B37" i="22"/>
  <c r="B143" i="23"/>
  <c r="B151" i="22"/>
  <c r="B123" i="3"/>
  <c r="B112" i="4"/>
  <c r="G123" i="4"/>
  <c r="G122" i="4"/>
  <c r="K124" i="4"/>
  <c r="G124" i="4" s="1"/>
  <c r="B144" i="23" l="1"/>
  <c r="B152" i="22"/>
  <c r="B15" i="23"/>
  <c r="B16" i="23" s="1"/>
  <c r="B38" i="22"/>
  <c r="B113" i="4"/>
  <c r="B124" i="3"/>
  <c r="I124" i="4"/>
  <c r="F136" i="3" s="1"/>
  <c r="F124" i="4"/>
  <c r="F122" i="4"/>
  <c r="I122" i="4"/>
  <c r="F134" i="3" s="1"/>
  <c r="I123" i="4"/>
  <c r="F135" i="3" s="1"/>
  <c r="F123" i="4"/>
  <c r="B39" i="22" l="1"/>
  <c r="B145" i="23"/>
  <c r="B146" i="23" s="1"/>
  <c r="B153" i="22"/>
  <c r="B114" i="4"/>
  <c r="B125" i="3"/>
  <c r="B154" i="22" l="1"/>
  <c r="B115" i="4"/>
  <c r="B126" i="3"/>
  <c r="B116" i="4" l="1"/>
  <c r="B127" i="3"/>
  <c r="B17" i="23" l="1"/>
  <c r="B40" i="22"/>
  <c r="B117" i="4"/>
  <c r="B128" i="3"/>
  <c r="B18" i="23" l="1"/>
  <c r="B41" i="22"/>
  <c r="B147" i="23"/>
  <c r="B155" i="22"/>
  <c r="B118" i="4"/>
  <c r="B129" i="3"/>
  <c r="B148" i="23" l="1"/>
  <c r="B156" i="22"/>
  <c r="B19" i="23"/>
  <c r="B42" i="22"/>
  <c r="B119" i="4"/>
  <c r="B120" i="4" s="1"/>
  <c r="B130" i="3"/>
  <c r="B20" i="23" l="1"/>
  <c r="B44" i="22" s="1"/>
  <c r="B43" i="22"/>
  <c r="B149" i="23"/>
  <c r="B157" i="22"/>
  <c r="B131" i="3"/>
  <c r="B150" i="23" l="1"/>
  <c r="B159" i="22" s="1"/>
  <c r="B158" i="22"/>
  <c r="B121" i="4" l="1"/>
  <c r="B132" i="3"/>
  <c r="B122" i="4" l="1"/>
  <c r="B133" i="3"/>
  <c r="B123" i="4" l="1"/>
  <c r="B134" i="3"/>
  <c r="B124" i="4" l="1"/>
  <c r="B136" i="3" s="1"/>
  <c r="B135" i="3"/>
  <c r="F87" i="4" l="1"/>
  <c r="F86" i="4"/>
  <c r="F85" i="4"/>
  <c r="C339" i="22"/>
  <c r="D339" i="22"/>
  <c r="C340" i="22"/>
  <c r="D340" i="22"/>
  <c r="C305" i="22"/>
  <c r="D305" i="22"/>
  <c r="C306" i="22"/>
  <c r="D306" i="22"/>
  <c r="C307" i="22"/>
  <c r="D307" i="22"/>
  <c r="C308" i="22"/>
  <c r="D308" i="22"/>
  <c r="C309" i="22"/>
  <c r="D309" i="22"/>
  <c r="C311" i="22"/>
  <c r="D311" i="22"/>
  <c r="C312" i="22"/>
  <c r="D312" i="22"/>
  <c r="C313" i="22"/>
  <c r="D313" i="22"/>
  <c r="C314" i="22"/>
  <c r="G314" i="22" s="1"/>
  <c r="C315" i="22"/>
  <c r="D315" i="22"/>
  <c r="C316" i="22"/>
  <c r="D316" i="22"/>
  <c r="C317" i="22"/>
  <c r="D317" i="22"/>
  <c r="C318" i="22"/>
  <c r="D318" i="22"/>
  <c r="C319" i="22"/>
  <c r="D319" i="22"/>
  <c r="C320" i="22"/>
  <c r="D320" i="22"/>
  <c r="C321" i="22"/>
  <c r="D321" i="22"/>
  <c r="C322" i="22"/>
  <c r="D322" i="22"/>
  <c r="C323" i="22"/>
  <c r="D323" i="22"/>
  <c r="C259" i="22"/>
  <c r="D259" i="22"/>
  <c r="C260" i="22"/>
  <c r="C261" i="22"/>
  <c r="D261" i="22"/>
  <c r="C262" i="22"/>
  <c r="D262" i="22"/>
  <c r="C263" i="22"/>
  <c r="D263" i="22"/>
  <c r="C264" i="22"/>
  <c r="D264" i="22"/>
  <c r="C265" i="22"/>
  <c r="D265" i="22"/>
  <c r="C266" i="22"/>
  <c r="D266" i="22"/>
  <c r="C267" i="22"/>
  <c r="D267" i="22"/>
  <c r="C268" i="22"/>
  <c r="D268" i="22"/>
  <c r="C269" i="22"/>
  <c r="D269" i="22"/>
  <c r="C270" i="22"/>
  <c r="D270" i="22"/>
  <c r="C271" i="22"/>
  <c r="D271" i="22"/>
  <c r="C213" i="22"/>
  <c r="D213" i="22"/>
  <c r="C214" i="22"/>
  <c r="D214" i="22"/>
  <c r="C215" i="22"/>
  <c r="D215" i="22"/>
  <c r="C216" i="22"/>
  <c r="D216" i="22"/>
  <c r="C217" i="22"/>
  <c r="D217" i="22"/>
  <c r="C218" i="22"/>
  <c r="D218" i="22"/>
  <c r="C219" i="22"/>
  <c r="D219" i="22"/>
  <c r="C220" i="22"/>
  <c r="D220" i="22"/>
  <c r="C221" i="22"/>
  <c r="D221" i="22"/>
  <c r="C222" i="22"/>
  <c r="D222" i="22"/>
  <c r="C223" i="22"/>
  <c r="D223" i="22"/>
  <c r="C224" i="22"/>
  <c r="D224" i="22"/>
  <c r="C225" i="22"/>
  <c r="D225" i="22"/>
  <c r="C226" i="22"/>
  <c r="D226" i="22"/>
  <c r="C227" i="22"/>
  <c r="D227" i="22"/>
  <c r="C228" i="22"/>
  <c r="D228" i="22"/>
  <c r="C229" i="22"/>
  <c r="D229" i="22"/>
  <c r="C230" i="22"/>
  <c r="D230" i="22"/>
  <c r="C231" i="22"/>
  <c r="D231" i="22"/>
  <c r="C232" i="22"/>
  <c r="D232" i="22"/>
  <c r="C233" i="22"/>
  <c r="D233" i="22"/>
  <c r="C234" i="22"/>
  <c r="D234" i="22"/>
  <c r="C235" i="22"/>
  <c r="D235" i="22"/>
  <c r="C236" i="22"/>
  <c r="D236" i="22"/>
  <c r="C237" i="22"/>
  <c r="D237" i="22"/>
  <c r="C238" i="22"/>
  <c r="D238" i="22"/>
  <c r="C239" i="22"/>
  <c r="D239" i="22"/>
  <c r="C240" i="22"/>
  <c r="D240" i="22"/>
  <c r="C241" i="22"/>
  <c r="D241" i="22"/>
  <c r="C242" i="22"/>
  <c r="D242" i="22"/>
  <c r="C243" i="22"/>
  <c r="D243" i="22"/>
  <c r="C244" i="22"/>
  <c r="D244" i="22"/>
  <c r="C245" i="22"/>
  <c r="D245" i="22"/>
  <c r="C246" i="22"/>
  <c r="D246" i="22"/>
  <c r="C247" i="22"/>
  <c r="D247" i="22"/>
  <c r="C248" i="22"/>
  <c r="D248" i="22"/>
  <c r="C249" i="22"/>
  <c r="D249" i="22"/>
  <c r="C250" i="22"/>
  <c r="D250" i="22"/>
  <c r="C251" i="22"/>
  <c r="D251" i="22"/>
  <c r="B113" i="24"/>
  <c r="B59" i="24"/>
  <c r="B5" i="24"/>
  <c r="B6" i="24" s="1"/>
  <c r="B7" i="24" s="1"/>
  <c r="B8" i="24" s="1"/>
  <c r="B9" i="24" s="1"/>
  <c r="B10" i="24" s="1"/>
  <c r="B11" i="24" s="1"/>
  <c r="B12" i="24" s="1"/>
  <c r="B13" i="24" s="1"/>
  <c r="B14" i="24" s="1"/>
  <c r="B15" i="24" s="1"/>
  <c r="B16" i="24" s="1"/>
  <c r="B17" i="24" s="1"/>
  <c r="B18" i="24" s="1"/>
  <c r="B19" i="24" s="1"/>
  <c r="B20" i="24" s="1"/>
  <c r="B21" i="24" s="1"/>
  <c r="B22" i="24" s="1"/>
  <c r="B23" i="24" s="1"/>
  <c r="B24" i="24" s="1"/>
  <c r="B25" i="24" s="1"/>
  <c r="B26" i="24" s="1"/>
  <c r="B27" i="24" s="1"/>
  <c r="E143" i="22"/>
  <c r="D143" i="22"/>
  <c r="C143" i="22"/>
  <c r="B143" i="22"/>
  <c r="B142" i="22"/>
  <c r="G164" i="22"/>
  <c r="G163" i="22"/>
  <c r="G142" i="22"/>
  <c r="E120" i="22"/>
  <c r="D120" i="22"/>
  <c r="C120" i="22"/>
  <c r="B120" i="22"/>
  <c r="B119" i="22"/>
  <c r="G141" i="22"/>
  <c r="G140" i="22"/>
  <c r="G139" i="22"/>
  <c r="G119" i="22"/>
  <c r="C192" i="22"/>
  <c r="D192" i="22"/>
  <c r="E192" i="22"/>
  <c r="C193" i="22"/>
  <c r="D193" i="22"/>
  <c r="E193" i="22"/>
  <c r="C195" i="22"/>
  <c r="D195" i="22"/>
  <c r="E195" i="22"/>
  <c r="C196" i="22"/>
  <c r="D196" i="22"/>
  <c r="E196" i="22"/>
  <c r="C29" i="22"/>
  <c r="D29" i="22"/>
  <c r="E29" i="22"/>
  <c r="B192" i="23"/>
  <c r="B193" i="23" s="1"/>
  <c r="B28" i="24" l="1"/>
  <c r="B60" i="24"/>
  <c r="B194" i="23"/>
  <c r="G318" i="22"/>
  <c r="B305" i="22"/>
  <c r="B114" i="24"/>
  <c r="B115" i="24" s="1"/>
  <c r="B260" i="22"/>
  <c r="B193" i="22"/>
  <c r="B192" i="22"/>
  <c r="F110" i="3"/>
  <c r="G143" i="22"/>
  <c r="G270" i="22"/>
  <c r="G340" i="22"/>
  <c r="G271" i="22"/>
  <c r="G339" i="22"/>
  <c r="B235" i="22"/>
  <c r="B232" i="22"/>
  <c r="B229" i="22"/>
  <c r="B226" i="22"/>
  <c r="B223" i="22"/>
  <c r="B220" i="22"/>
  <c r="B217" i="22"/>
  <c r="B214" i="22"/>
  <c r="B236" i="22"/>
  <c r="B234" i="22"/>
  <c r="B231" i="22"/>
  <c r="B228" i="22"/>
  <c r="B225" i="22"/>
  <c r="B222" i="22"/>
  <c r="B219" i="22"/>
  <c r="B216" i="22"/>
  <c r="B213" i="22"/>
  <c r="B233" i="22"/>
  <c r="B230" i="22"/>
  <c r="B227" i="22"/>
  <c r="B224" i="22"/>
  <c r="B221" i="22"/>
  <c r="B218" i="22"/>
  <c r="B215" i="22"/>
  <c r="G269" i="22"/>
  <c r="B259" i="22"/>
  <c r="H125" i="24"/>
  <c r="F317" i="22" s="1"/>
  <c r="H124" i="24"/>
  <c r="F316" i="22" s="1"/>
  <c r="H123" i="24"/>
  <c r="F315" i="22" s="1"/>
  <c r="H116" i="24"/>
  <c r="F308" i="22" s="1"/>
  <c r="H115" i="24"/>
  <c r="F307" i="22" s="1"/>
  <c r="H114" i="24"/>
  <c r="F306" i="22" s="1"/>
  <c r="H59" i="24"/>
  <c r="F259" i="22" s="1"/>
  <c r="H65" i="24"/>
  <c r="F265" i="22" s="1"/>
  <c r="H67" i="24"/>
  <c r="F267" i="22" s="1"/>
  <c r="H22" i="24"/>
  <c r="F230" i="22" s="1"/>
  <c r="H33" i="24"/>
  <c r="F241" i="22" s="1"/>
  <c r="H24" i="24"/>
  <c r="F232" i="22" s="1"/>
  <c r="H25" i="24"/>
  <c r="F233" i="22" s="1"/>
  <c r="H30" i="24"/>
  <c r="F238" i="22" s="1"/>
  <c r="H14" i="24"/>
  <c r="F222" i="22" s="1"/>
  <c r="H26" i="24"/>
  <c r="F234" i="22" s="1"/>
  <c r="H31" i="24"/>
  <c r="F239" i="22" s="1"/>
  <c r="H27" i="24"/>
  <c r="F235" i="22" s="1"/>
  <c r="H32" i="24"/>
  <c r="F240" i="22" s="1"/>
  <c r="G126" i="22"/>
  <c r="G122" i="22"/>
  <c r="G124" i="22"/>
  <c r="G121" i="22"/>
  <c r="G127" i="22"/>
  <c r="G125" i="22"/>
  <c r="G128" i="22"/>
  <c r="G123" i="22"/>
  <c r="G129" i="22"/>
  <c r="G120" i="22"/>
  <c r="G192" i="22"/>
  <c r="B61" i="24" l="1"/>
  <c r="B29" i="24"/>
  <c r="B195" i="23"/>
  <c r="B194" i="22"/>
  <c r="B306" i="22"/>
  <c r="K96" i="4"/>
  <c r="I96" i="4"/>
  <c r="F111" i="3" s="1"/>
  <c r="K94" i="4"/>
  <c r="I94" i="4"/>
  <c r="F109" i="3" s="1"/>
  <c r="K93" i="4"/>
  <c r="I93" i="4"/>
  <c r="F108" i="3" s="1"/>
  <c r="K92" i="4"/>
  <c r="I92" i="4"/>
  <c r="F107" i="3" s="1"/>
  <c r="J120" i="24"/>
  <c r="H120" i="24"/>
  <c r="F312" i="22" s="1"/>
  <c r="L129" i="24"/>
  <c r="H129" i="24"/>
  <c r="F321" i="22" s="1"/>
  <c r="J117" i="24"/>
  <c r="H117" i="24"/>
  <c r="F309" i="22" s="1"/>
  <c r="J126" i="24"/>
  <c r="H126" i="24"/>
  <c r="F318" i="22" s="1"/>
  <c r="L127" i="24"/>
  <c r="H127" i="24"/>
  <c r="F319" i="22" s="1"/>
  <c r="J112" i="24"/>
  <c r="H112" i="24"/>
  <c r="H121" i="24"/>
  <c r="F313" i="22" s="1"/>
  <c r="J121" i="24"/>
  <c r="J119" i="24"/>
  <c r="H119" i="24"/>
  <c r="F311" i="22" s="1"/>
  <c r="J113" i="24"/>
  <c r="H113" i="24"/>
  <c r="F305" i="22" s="1"/>
  <c r="L132" i="24"/>
  <c r="H132" i="24"/>
  <c r="F323" i="22" s="1"/>
  <c r="L128" i="24"/>
  <c r="H128" i="24"/>
  <c r="F320" i="22" s="1"/>
  <c r="H130" i="24"/>
  <c r="F322" i="22" s="1"/>
  <c r="L130" i="24"/>
  <c r="J60" i="24"/>
  <c r="H60" i="24"/>
  <c r="F260" i="22" s="1"/>
  <c r="H66" i="24"/>
  <c r="F266" i="22" s="1"/>
  <c r="L66" i="24"/>
  <c r="L83" i="24" s="1"/>
  <c r="H61" i="24"/>
  <c r="F261" i="22" s="1"/>
  <c r="K61" i="24"/>
  <c r="J64" i="24"/>
  <c r="H64" i="24"/>
  <c r="F264" i="22" s="1"/>
  <c r="J63" i="24"/>
  <c r="H63" i="24"/>
  <c r="F263" i="22" s="1"/>
  <c r="J58" i="24"/>
  <c r="H58" i="24"/>
  <c r="K62" i="24"/>
  <c r="H62" i="24"/>
  <c r="F262" i="22" s="1"/>
  <c r="J28" i="24"/>
  <c r="H28" i="24"/>
  <c r="F236" i="22" s="1"/>
  <c r="H10" i="24"/>
  <c r="F218" i="22" s="1"/>
  <c r="J10" i="24"/>
  <c r="R16" i="24"/>
  <c r="H16" i="24"/>
  <c r="F224" i="22" s="1"/>
  <c r="H9" i="24"/>
  <c r="F217" i="22" s="1"/>
  <c r="J9" i="24"/>
  <c r="J6" i="24"/>
  <c r="H6" i="24"/>
  <c r="F214" i="22" s="1"/>
  <c r="J12" i="24"/>
  <c r="H12" i="24"/>
  <c r="F220" i="22" s="1"/>
  <c r="O56" i="24"/>
  <c r="H34" i="24"/>
  <c r="F242" i="22" s="1"/>
  <c r="J23" i="24"/>
  <c r="H23" i="24"/>
  <c r="F231" i="22" s="1"/>
  <c r="H5" i="24"/>
  <c r="F213" i="22" s="1"/>
  <c r="J5" i="24"/>
  <c r="R18" i="24"/>
  <c r="H18" i="24"/>
  <c r="F226" i="22" s="1"/>
  <c r="L37" i="24"/>
  <c r="H37" i="24"/>
  <c r="F245" i="22" s="1"/>
  <c r="J29" i="24"/>
  <c r="H29" i="24"/>
  <c r="F237" i="22" s="1"/>
  <c r="J4" i="24"/>
  <c r="H4" i="24"/>
  <c r="J8" i="24"/>
  <c r="H8" i="24"/>
  <c r="F216" i="22" s="1"/>
  <c r="J7" i="24"/>
  <c r="H7" i="24"/>
  <c r="F215" i="22" s="1"/>
  <c r="L36" i="24"/>
  <c r="H36" i="24"/>
  <c r="F244" i="22" s="1"/>
  <c r="H35" i="24"/>
  <c r="F243" i="22" s="1"/>
  <c r="J35" i="24"/>
  <c r="J11" i="24"/>
  <c r="H11" i="24"/>
  <c r="F219" i="22" s="1"/>
  <c r="H19" i="24"/>
  <c r="F227" i="22" s="1"/>
  <c r="R19" i="24"/>
  <c r="J20" i="24"/>
  <c r="H20" i="24"/>
  <c r="F228" i="22" s="1"/>
  <c r="H15" i="24"/>
  <c r="F223" i="22" s="1"/>
  <c r="K15" i="24"/>
  <c r="L38" i="24"/>
  <c r="H38" i="24"/>
  <c r="F246" i="22" s="1"/>
  <c r="R21" i="24"/>
  <c r="H21" i="24"/>
  <c r="F229" i="22" s="1"/>
  <c r="K13" i="24"/>
  <c r="H13" i="24"/>
  <c r="F221" i="22" s="1"/>
  <c r="R17" i="24"/>
  <c r="H17" i="24"/>
  <c r="F225" i="22" s="1"/>
  <c r="G188" i="23"/>
  <c r="N187" i="23"/>
  <c r="N191" i="23"/>
  <c r="L191" i="23"/>
  <c r="I191" i="23"/>
  <c r="L193" i="23"/>
  <c r="I193" i="23"/>
  <c r="F193" i="22" s="1"/>
  <c r="N192" i="23"/>
  <c r="L192" i="23"/>
  <c r="I192" i="23"/>
  <c r="F192" i="22" s="1"/>
  <c r="F143" i="22"/>
  <c r="L164" i="24" l="1"/>
  <c r="K56" i="24"/>
  <c r="L56" i="24"/>
  <c r="B30" i="24"/>
  <c r="B237" i="22"/>
  <c r="R56" i="24"/>
  <c r="K83" i="24"/>
  <c r="B62" i="24"/>
  <c r="B261" i="22"/>
  <c r="N194" i="23"/>
  <c r="B196" i="23"/>
  <c r="B196" i="22" s="1"/>
  <c r="B195" i="22"/>
  <c r="L187" i="23"/>
  <c r="I187" i="23"/>
  <c r="B63" i="24" l="1"/>
  <c r="B262" i="22"/>
  <c r="B31" i="24"/>
  <c r="B238" i="22"/>
  <c r="L196" i="23"/>
  <c r="G196" i="23" s="1"/>
  <c r="B116" i="24"/>
  <c r="B307" i="22"/>
  <c r="G194" i="23"/>
  <c r="G195" i="23"/>
  <c r="B32" i="24" l="1"/>
  <c r="B239" i="22"/>
  <c r="B64" i="24"/>
  <c r="B263" i="22"/>
  <c r="I196" i="23"/>
  <c r="F196" i="22" s="1"/>
  <c r="F196" i="23"/>
  <c r="B117" i="24"/>
  <c r="B118" i="24" s="1"/>
  <c r="B308" i="22"/>
  <c r="F195" i="23"/>
  <c r="I195" i="23"/>
  <c r="F195" i="22" s="1"/>
  <c r="F194" i="23"/>
  <c r="I194" i="23"/>
  <c r="F194" i="22" s="1"/>
  <c r="B119" i="24" l="1"/>
  <c r="B310" i="22"/>
  <c r="B65" i="24"/>
  <c r="B264" i="22"/>
  <c r="B33" i="24"/>
  <c r="B240" i="22"/>
  <c r="B309" i="22"/>
  <c r="B34" i="24" l="1"/>
  <c r="B241" i="22"/>
  <c r="B66" i="24"/>
  <c r="B265" i="22"/>
  <c r="B120" i="24"/>
  <c r="B311" i="22"/>
  <c r="B67" i="24" l="1"/>
  <c r="B266" i="22"/>
  <c r="B35" i="24"/>
  <c r="B242" i="22"/>
  <c r="B121" i="24"/>
  <c r="B312" i="22"/>
  <c r="F120" i="22"/>
  <c r="B36" i="24" l="1"/>
  <c r="B243" i="22"/>
  <c r="B68" i="24"/>
  <c r="B267" i="22"/>
  <c r="B122" i="24"/>
  <c r="B313" i="22"/>
  <c r="B69" i="24" l="1"/>
  <c r="B268" i="22"/>
  <c r="B37" i="24"/>
  <c r="B244" i="22"/>
  <c r="B123" i="24"/>
  <c r="B314" i="22"/>
  <c r="B38" i="24" l="1"/>
  <c r="B245" i="22"/>
  <c r="B70" i="24"/>
  <c r="B269" i="22"/>
  <c r="B124" i="24"/>
  <c r="B315" i="22"/>
  <c r="B71" i="24" l="1"/>
  <c r="B271" i="22" s="1"/>
  <c r="B270" i="22"/>
  <c r="B39" i="24"/>
  <c r="B246" i="22"/>
  <c r="B125" i="24"/>
  <c r="B316" i="22"/>
  <c r="B29" i="22"/>
  <c r="B40" i="24" l="1"/>
  <c r="B247" i="22"/>
  <c r="B126" i="24"/>
  <c r="B317" i="22"/>
  <c r="F29" i="22"/>
  <c r="B41" i="24" l="1"/>
  <c r="B248" i="22"/>
  <c r="B127" i="24"/>
  <c r="B318" i="22"/>
  <c r="B42" i="24" l="1"/>
  <c r="B249" i="22"/>
  <c r="B128" i="24"/>
  <c r="B319" i="22"/>
  <c r="B43" i="24" l="1"/>
  <c r="B251" i="22" s="1"/>
  <c r="B250" i="22"/>
  <c r="B129" i="24"/>
  <c r="B320" i="22"/>
  <c r="G125" i="3"/>
  <c r="U10" i="8"/>
  <c r="U12" i="8"/>
  <c r="U14" i="8"/>
  <c r="U15" i="8"/>
  <c r="U17" i="8"/>
  <c r="U19" i="8"/>
  <c r="U20" i="8"/>
  <c r="U21" i="8"/>
  <c r="U22" i="8"/>
  <c r="U23" i="8"/>
  <c r="U24" i="8"/>
  <c r="U25" i="8"/>
  <c r="U26" i="8"/>
  <c r="U27" i="8"/>
  <c r="N151" i="22" l="1"/>
  <c r="N40" i="22"/>
  <c r="N144" i="22"/>
  <c r="N154" i="22"/>
  <c r="N155" i="22"/>
  <c r="N36" i="22"/>
  <c r="N30" i="22"/>
  <c r="N146" i="22"/>
  <c r="N39" i="22"/>
  <c r="N31" i="22"/>
  <c r="N145" i="22"/>
  <c r="N150" i="22"/>
  <c r="N35" i="22"/>
  <c r="N132" i="3"/>
  <c r="N131" i="3"/>
  <c r="H155" i="22"/>
  <c r="I155" i="22" s="1"/>
  <c r="L155" i="22" s="1"/>
  <c r="H145" i="22"/>
  <c r="I145" i="22" s="1"/>
  <c r="L145" i="22" s="1"/>
  <c r="H149" i="22"/>
  <c r="I149" i="22" s="1"/>
  <c r="L149" i="22" s="1"/>
  <c r="H151" i="22"/>
  <c r="I151" i="22" s="1"/>
  <c r="L151" i="22" s="1"/>
  <c r="H144" i="22"/>
  <c r="I144" i="22" s="1"/>
  <c r="L144" i="22" s="1"/>
  <c r="H40" i="22"/>
  <c r="I40" i="22" s="1"/>
  <c r="L40" i="22" s="1"/>
  <c r="H154" i="22"/>
  <c r="I154" i="22" s="1"/>
  <c r="L154" i="22" s="1"/>
  <c r="H147" i="22"/>
  <c r="I147" i="22" s="1"/>
  <c r="L147" i="22" s="1"/>
  <c r="H39" i="22"/>
  <c r="I39" i="22" s="1"/>
  <c r="L39" i="22" s="1"/>
  <c r="H36" i="22"/>
  <c r="I36" i="22" s="1"/>
  <c r="L36" i="22" s="1"/>
  <c r="H34" i="22"/>
  <c r="I34" i="22" s="1"/>
  <c r="L34" i="22" s="1"/>
  <c r="H31" i="22"/>
  <c r="I31" i="22" s="1"/>
  <c r="L31" i="22" s="1"/>
  <c r="H32" i="22"/>
  <c r="I32" i="22" s="1"/>
  <c r="L32" i="22" s="1"/>
  <c r="H146" i="22"/>
  <c r="I146" i="22" s="1"/>
  <c r="L146" i="22" s="1"/>
  <c r="H30" i="22"/>
  <c r="I30" i="22" s="1"/>
  <c r="L30" i="22" s="1"/>
  <c r="H35" i="22"/>
  <c r="I35" i="22" s="1"/>
  <c r="L35" i="22" s="1"/>
  <c r="H150" i="22"/>
  <c r="I150" i="22" s="1"/>
  <c r="L150" i="22" s="1"/>
  <c r="H132" i="3"/>
  <c r="I132" i="3" s="1"/>
  <c r="L132" i="3" s="1"/>
  <c r="H131" i="3"/>
  <c r="I131" i="3" s="1"/>
  <c r="L131" i="3" s="1"/>
  <c r="M145" i="22"/>
  <c r="M151" i="22"/>
  <c r="M144" i="22"/>
  <c r="M40" i="22"/>
  <c r="M149" i="22"/>
  <c r="M155" i="22"/>
  <c r="M36" i="22"/>
  <c r="M147" i="22"/>
  <c r="M150" i="22"/>
  <c r="M32" i="22"/>
  <c r="M35" i="22"/>
  <c r="M30" i="22"/>
  <c r="M39" i="22"/>
  <c r="M154" i="22"/>
  <c r="M34" i="22"/>
  <c r="M132" i="3"/>
  <c r="M131" i="3"/>
  <c r="B130" i="24"/>
  <c r="B131" i="24" s="1"/>
  <c r="B132" i="24" s="1"/>
  <c r="B133" i="24" s="1"/>
  <c r="B321" i="22"/>
  <c r="H143" i="22"/>
  <c r="I143" i="22" s="1"/>
  <c r="H122" i="22"/>
  <c r="I122" i="22" s="1"/>
  <c r="L122" i="22" s="1"/>
  <c r="H121" i="22"/>
  <c r="I121" i="22" s="1"/>
  <c r="L121" i="22" s="1"/>
  <c r="N121" i="22"/>
  <c r="N122" i="22"/>
  <c r="M121" i="22"/>
  <c r="N143" i="22"/>
  <c r="M122" i="22"/>
  <c r="M146" i="22" l="1"/>
  <c r="N32" i="22"/>
  <c r="N147" i="22"/>
  <c r="M31" i="22"/>
  <c r="N34" i="22"/>
  <c r="N149" i="22"/>
  <c r="M143" i="22"/>
  <c r="B322" i="22"/>
  <c r="L143" i="22"/>
  <c r="B324" i="22" l="1"/>
  <c r="B323" i="22"/>
  <c r="C268" i="3"/>
  <c r="G268" i="3" s="1"/>
  <c r="C259" i="3"/>
  <c r="D259" i="3"/>
  <c r="C260" i="3"/>
  <c r="D260" i="3"/>
  <c r="C261" i="3"/>
  <c r="D261" i="3"/>
  <c r="C262" i="3"/>
  <c r="D262" i="3"/>
  <c r="C263" i="3"/>
  <c r="D263" i="3"/>
  <c r="C265" i="3"/>
  <c r="D265" i="3"/>
  <c r="C266" i="3"/>
  <c r="D266" i="3"/>
  <c r="C267" i="3"/>
  <c r="D267" i="3"/>
  <c r="C269" i="3"/>
  <c r="D269" i="3"/>
  <c r="C270" i="3"/>
  <c r="D270" i="3"/>
  <c r="C271" i="3"/>
  <c r="D271" i="3"/>
  <c r="C272" i="3"/>
  <c r="D272" i="3"/>
  <c r="C273" i="3"/>
  <c r="D273" i="3"/>
  <c r="C274" i="3"/>
  <c r="D274" i="3"/>
  <c r="C275" i="3"/>
  <c r="D275" i="3"/>
  <c r="C276" i="3"/>
  <c r="D276" i="3"/>
  <c r="C292" i="3"/>
  <c r="D292" i="3"/>
  <c r="C293" i="3"/>
  <c r="D293" i="3"/>
  <c r="C225" i="3"/>
  <c r="D225" i="3"/>
  <c r="C213" i="3"/>
  <c r="D213" i="3"/>
  <c r="C214" i="3"/>
  <c r="C215" i="3"/>
  <c r="D215" i="3"/>
  <c r="C216" i="3"/>
  <c r="D216" i="3"/>
  <c r="C217" i="3"/>
  <c r="D217" i="3"/>
  <c r="C218" i="3"/>
  <c r="D218" i="3"/>
  <c r="C219" i="3"/>
  <c r="D219" i="3"/>
  <c r="C220" i="3"/>
  <c r="D220" i="3"/>
  <c r="C221" i="3"/>
  <c r="D221" i="3"/>
  <c r="C222" i="3"/>
  <c r="D222" i="3"/>
  <c r="C223" i="3"/>
  <c r="D223" i="3"/>
  <c r="C224" i="3"/>
  <c r="D224" i="3"/>
  <c r="C167" i="3"/>
  <c r="D167" i="3"/>
  <c r="C168" i="3"/>
  <c r="D168" i="3"/>
  <c r="C169" i="3"/>
  <c r="D169" i="3"/>
  <c r="C170" i="3"/>
  <c r="D170" i="3"/>
  <c r="C171" i="3"/>
  <c r="D171" i="3"/>
  <c r="C172" i="3"/>
  <c r="D172" i="3"/>
  <c r="C173" i="3"/>
  <c r="D173" i="3"/>
  <c r="C174" i="3"/>
  <c r="D174" i="3"/>
  <c r="C175" i="3"/>
  <c r="D175" i="3"/>
  <c r="C176" i="3"/>
  <c r="D176" i="3"/>
  <c r="C177" i="3"/>
  <c r="D177" i="3"/>
  <c r="C178" i="3"/>
  <c r="D178" i="3"/>
  <c r="C179" i="3"/>
  <c r="D179" i="3"/>
  <c r="C180" i="3"/>
  <c r="D180" i="3"/>
  <c r="C181" i="3"/>
  <c r="D181" i="3"/>
  <c r="C182" i="3"/>
  <c r="D182" i="3"/>
  <c r="C183" i="3"/>
  <c r="D183" i="3"/>
  <c r="C184" i="3"/>
  <c r="D184" i="3"/>
  <c r="C185" i="3"/>
  <c r="D185" i="3"/>
  <c r="C186" i="3"/>
  <c r="D186" i="3"/>
  <c r="C187" i="3"/>
  <c r="D187" i="3"/>
  <c r="C188" i="3"/>
  <c r="D188" i="3"/>
  <c r="C189" i="3"/>
  <c r="D189" i="3"/>
  <c r="C190" i="3"/>
  <c r="D190" i="3"/>
  <c r="C191" i="3"/>
  <c r="D191" i="3"/>
  <c r="C192" i="3"/>
  <c r="D192" i="3"/>
  <c r="C193" i="3"/>
  <c r="D193" i="3"/>
  <c r="C194" i="3"/>
  <c r="D194" i="3"/>
  <c r="C195" i="3"/>
  <c r="D195" i="3"/>
  <c r="C196" i="3"/>
  <c r="D196" i="3"/>
  <c r="C197" i="3"/>
  <c r="D197" i="3"/>
  <c r="C198" i="3"/>
  <c r="D198" i="3"/>
  <c r="C199" i="3"/>
  <c r="D199" i="3"/>
  <c r="C200" i="3"/>
  <c r="D200" i="3"/>
  <c r="C201" i="3"/>
  <c r="D201" i="3"/>
  <c r="C202" i="3"/>
  <c r="D202" i="3"/>
  <c r="C203" i="3"/>
  <c r="D203" i="3"/>
  <c r="B113" i="5"/>
  <c r="B114" i="5" s="1"/>
  <c r="B115" i="5" s="1"/>
  <c r="B116" i="5" s="1"/>
  <c r="B117" i="5" s="1"/>
  <c r="B59" i="5"/>
  <c r="B5" i="5"/>
  <c r="B6" i="5" s="1"/>
  <c r="B7" i="5" s="1"/>
  <c r="C147" i="3"/>
  <c r="D147" i="3"/>
  <c r="E147" i="3"/>
  <c r="C148" i="3"/>
  <c r="D148" i="3"/>
  <c r="E148" i="3"/>
  <c r="C149" i="3"/>
  <c r="D149" i="3"/>
  <c r="E149" i="3"/>
  <c r="C150" i="3"/>
  <c r="D150" i="3"/>
  <c r="E150" i="3"/>
  <c r="C146" i="3"/>
  <c r="D146" i="3"/>
  <c r="E146" i="3"/>
  <c r="E97" i="3"/>
  <c r="D97" i="3"/>
  <c r="C97" i="3"/>
  <c r="B97" i="3"/>
  <c r="B96" i="3"/>
  <c r="G118" i="3"/>
  <c r="G96" i="3"/>
  <c r="C42" i="3"/>
  <c r="D42" i="3"/>
  <c r="E42" i="3"/>
  <c r="C43" i="3"/>
  <c r="D43" i="3"/>
  <c r="E43" i="3"/>
  <c r="C44" i="3"/>
  <c r="D44" i="3"/>
  <c r="E44" i="3"/>
  <c r="C29" i="3"/>
  <c r="D29" i="3"/>
  <c r="E29" i="3"/>
  <c r="C30" i="3"/>
  <c r="D30" i="3"/>
  <c r="E30" i="3"/>
  <c r="C31" i="3"/>
  <c r="D31" i="3"/>
  <c r="E31" i="3"/>
  <c r="C32" i="3"/>
  <c r="D32" i="3"/>
  <c r="E32" i="3"/>
  <c r="C33" i="3"/>
  <c r="D33" i="3"/>
  <c r="E33" i="3"/>
  <c r="C34" i="3"/>
  <c r="D34" i="3"/>
  <c r="E34" i="3"/>
  <c r="C35" i="3"/>
  <c r="D35" i="3"/>
  <c r="E35" i="3"/>
  <c r="C36" i="3"/>
  <c r="D36" i="3"/>
  <c r="E36" i="3"/>
  <c r="C37" i="3"/>
  <c r="D37" i="3"/>
  <c r="E37" i="3"/>
  <c r="C38" i="3"/>
  <c r="D38" i="3"/>
  <c r="E38" i="3"/>
  <c r="C39" i="3"/>
  <c r="D39" i="3"/>
  <c r="E39" i="3"/>
  <c r="C40" i="3"/>
  <c r="G40" i="3" s="1"/>
  <c r="E40" i="3"/>
  <c r="C41" i="3"/>
  <c r="D41" i="3"/>
  <c r="E41" i="3"/>
  <c r="B139" i="4"/>
  <c r="B140" i="4" s="1"/>
  <c r="B83" i="4"/>
  <c r="B118" i="5" l="1"/>
  <c r="B134" i="24"/>
  <c r="B325" i="22"/>
  <c r="B60" i="5"/>
  <c r="B61" i="5" s="1"/>
  <c r="B141" i="4"/>
  <c r="B142" i="4" s="1"/>
  <c r="B143" i="4" s="1"/>
  <c r="B150" i="3" s="1"/>
  <c r="B8" i="5"/>
  <c r="B9" i="5" s="1"/>
  <c r="B10" i="5" s="1"/>
  <c r="G259" i="3"/>
  <c r="B169" i="3"/>
  <c r="G219" i="3"/>
  <c r="B98" i="3"/>
  <c r="B84" i="4"/>
  <c r="G225" i="3"/>
  <c r="G220" i="3"/>
  <c r="G261" i="3"/>
  <c r="B168" i="3"/>
  <c r="B167" i="3"/>
  <c r="B213" i="3"/>
  <c r="B259" i="3"/>
  <c r="G262" i="3"/>
  <c r="G265" i="3"/>
  <c r="G276" i="3"/>
  <c r="G274" i="3"/>
  <c r="B146" i="3"/>
  <c r="B147" i="3"/>
  <c r="G272" i="3"/>
  <c r="G263" i="3"/>
  <c r="G266" i="3"/>
  <c r="G275" i="3"/>
  <c r="G270" i="3"/>
  <c r="G273" i="3"/>
  <c r="G267" i="3"/>
  <c r="G269" i="3"/>
  <c r="G260" i="3"/>
  <c r="G271" i="3"/>
  <c r="G112" i="3"/>
  <c r="G106" i="3"/>
  <c r="G146" i="3"/>
  <c r="G108" i="3"/>
  <c r="G102" i="3"/>
  <c r="G104" i="3"/>
  <c r="H114" i="5"/>
  <c r="F260" i="3" s="1"/>
  <c r="H115" i="5"/>
  <c r="F261" i="3" s="1"/>
  <c r="H125" i="5"/>
  <c r="F271" i="3" s="1"/>
  <c r="H124" i="5"/>
  <c r="F270" i="3" s="1"/>
  <c r="H123" i="5"/>
  <c r="F269" i="3" s="1"/>
  <c r="H116" i="5"/>
  <c r="F262" i="3" s="1"/>
  <c r="H65" i="5"/>
  <c r="F219" i="3" s="1"/>
  <c r="H67" i="5"/>
  <c r="F221" i="3" s="1"/>
  <c r="H59" i="5"/>
  <c r="F213" i="3" s="1"/>
  <c r="H30" i="5"/>
  <c r="F192" i="3" s="1"/>
  <c r="H28" i="5"/>
  <c r="F190" i="3" s="1"/>
  <c r="H31" i="5"/>
  <c r="F193" i="3" s="1"/>
  <c r="H20" i="5"/>
  <c r="F182" i="3" s="1"/>
  <c r="H23" i="5"/>
  <c r="F185" i="3" s="1"/>
  <c r="H24" i="5"/>
  <c r="F186" i="3" s="1"/>
  <c r="H29" i="5"/>
  <c r="F191" i="3" s="1"/>
  <c r="H13" i="5"/>
  <c r="F175" i="3" s="1"/>
  <c r="H22" i="5"/>
  <c r="F184" i="3" s="1"/>
  <c r="H25" i="5"/>
  <c r="F187" i="3" s="1"/>
  <c r="G105" i="3"/>
  <c r="G114" i="3"/>
  <c r="G107" i="3"/>
  <c r="G101" i="3"/>
  <c r="G98" i="3"/>
  <c r="G110" i="3"/>
  <c r="G109" i="3"/>
  <c r="G100" i="3"/>
  <c r="G97" i="3"/>
  <c r="G111" i="3"/>
  <c r="G113" i="3"/>
  <c r="G103" i="3"/>
  <c r="G99" i="3"/>
  <c r="G36" i="3"/>
  <c r="G31" i="3"/>
  <c r="G38" i="3"/>
  <c r="G39" i="3"/>
  <c r="G35" i="3"/>
  <c r="G37" i="3"/>
  <c r="G41" i="3"/>
  <c r="G32" i="3"/>
  <c r="G34" i="3"/>
  <c r="G29" i="3"/>
  <c r="G30" i="3"/>
  <c r="G33" i="3"/>
  <c r="I89" i="4"/>
  <c r="F104" i="3" s="1"/>
  <c r="I90" i="4"/>
  <c r="F105" i="3" s="1"/>
  <c r="B119" i="5" l="1"/>
  <c r="B120" i="5" s="1"/>
  <c r="B121" i="5" s="1"/>
  <c r="B122" i="5" s="1"/>
  <c r="B123" i="5" s="1"/>
  <c r="B124" i="5" s="1"/>
  <c r="B125" i="5" s="1"/>
  <c r="B126" i="5" s="1"/>
  <c r="B127" i="5" s="1"/>
  <c r="B128" i="5" s="1"/>
  <c r="B129" i="5" s="1"/>
  <c r="B264" i="3"/>
  <c r="B214" i="3"/>
  <c r="B130" i="5"/>
  <c r="B131" i="5" s="1"/>
  <c r="B132" i="5" s="1"/>
  <c r="B135" i="24"/>
  <c r="B326" i="22"/>
  <c r="B171" i="3"/>
  <c r="B170" i="3"/>
  <c r="B62" i="5"/>
  <c r="B215" i="3"/>
  <c r="B149" i="3"/>
  <c r="B148" i="3"/>
  <c r="B11" i="5"/>
  <c r="B172" i="3"/>
  <c r="B85" i="4"/>
  <c r="B99" i="3"/>
  <c r="B260" i="3"/>
  <c r="J121" i="5"/>
  <c r="H121" i="5"/>
  <c r="F267" i="3" s="1"/>
  <c r="H128" i="5"/>
  <c r="F274" i="3" s="1"/>
  <c r="L128" i="5"/>
  <c r="J126" i="5"/>
  <c r="H126" i="5"/>
  <c r="F272" i="3" s="1"/>
  <c r="H127" i="5"/>
  <c r="F273" i="3" s="1"/>
  <c r="L127" i="5"/>
  <c r="H113" i="5"/>
  <c r="F259" i="3" s="1"/>
  <c r="J113" i="5"/>
  <c r="J120" i="5"/>
  <c r="H120" i="5"/>
  <c r="F266" i="3" s="1"/>
  <c r="J112" i="5"/>
  <c r="H112" i="5"/>
  <c r="H119" i="5"/>
  <c r="F265" i="3" s="1"/>
  <c r="J119" i="5"/>
  <c r="L131" i="5"/>
  <c r="H131" i="5"/>
  <c r="F276" i="3" s="1"/>
  <c r="J117" i="5"/>
  <c r="H117" i="5"/>
  <c r="F263" i="3" s="1"/>
  <c r="L129" i="5"/>
  <c r="H129" i="5"/>
  <c r="F275" i="3" s="1"/>
  <c r="H66" i="5"/>
  <c r="F220" i="3" s="1"/>
  <c r="L66" i="5"/>
  <c r="L83" i="5" s="1"/>
  <c r="J63" i="5"/>
  <c r="H63" i="5"/>
  <c r="F217" i="3" s="1"/>
  <c r="J60" i="5"/>
  <c r="H60" i="5"/>
  <c r="F214" i="3" s="1"/>
  <c r="H61" i="5"/>
  <c r="F215" i="3" s="1"/>
  <c r="K61" i="5"/>
  <c r="K62" i="5"/>
  <c r="H62" i="5"/>
  <c r="F216" i="3" s="1"/>
  <c r="H64" i="5"/>
  <c r="F218" i="3" s="1"/>
  <c r="J64" i="5"/>
  <c r="J58" i="5"/>
  <c r="H58" i="5"/>
  <c r="J27" i="5"/>
  <c r="H27" i="5"/>
  <c r="F189" i="3" s="1"/>
  <c r="L34" i="5"/>
  <c r="H34" i="5"/>
  <c r="F196" i="3" s="1"/>
  <c r="J26" i="5"/>
  <c r="H26" i="5"/>
  <c r="F188" i="3" s="1"/>
  <c r="J5" i="5"/>
  <c r="H5" i="5"/>
  <c r="F167" i="3" s="1"/>
  <c r="H18" i="5"/>
  <c r="F180" i="3" s="1"/>
  <c r="J33" i="5"/>
  <c r="H33" i="5"/>
  <c r="F195" i="3" s="1"/>
  <c r="J8" i="5"/>
  <c r="H8" i="5"/>
  <c r="F170" i="3" s="1"/>
  <c r="J6" i="5"/>
  <c r="H6" i="5"/>
  <c r="F168" i="3" s="1"/>
  <c r="O56" i="5"/>
  <c r="H32" i="5"/>
  <c r="F194" i="3" s="1"/>
  <c r="L36" i="5"/>
  <c r="H36" i="5"/>
  <c r="F198" i="3" s="1"/>
  <c r="H35" i="5"/>
  <c r="F197" i="3" s="1"/>
  <c r="L35" i="5"/>
  <c r="J21" i="5"/>
  <c r="H21" i="5"/>
  <c r="F183" i="3" s="1"/>
  <c r="R14" i="5"/>
  <c r="H14" i="5"/>
  <c r="F176" i="3" s="1"/>
  <c r="J9" i="5"/>
  <c r="H9" i="5"/>
  <c r="F171" i="3" s="1"/>
  <c r="R19" i="5"/>
  <c r="H19" i="5"/>
  <c r="F181" i="3" s="1"/>
  <c r="R16" i="5"/>
  <c r="H16" i="5"/>
  <c r="F178" i="3" s="1"/>
  <c r="R15" i="5"/>
  <c r="H15" i="5"/>
  <c r="F177" i="3" s="1"/>
  <c r="H17" i="5"/>
  <c r="F179" i="3" s="1"/>
  <c r="R17" i="5"/>
  <c r="H4" i="5"/>
  <c r="J4" i="5"/>
  <c r="K12" i="5"/>
  <c r="K56" i="5" s="1"/>
  <c r="H12" i="5"/>
  <c r="F174" i="3" s="1"/>
  <c r="H11" i="5"/>
  <c r="F173" i="3" s="1"/>
  <c r="J11" i="5"/>
  <c r="J10" i="5"/>
  <c r="H10" i="5"/>
  <c r="F172" i="3" s="1"/>
  <c r="H7" i="5"/>
  <c r="F169" i="3" s="1"/>
  <c r="J7" i="5"/>
  <c r="G135" i="4"/>
  <c r="N134" i="4"/>
  <c r="L140" i="4"/>
  <c r="I140" i="4"/>
  <c r="F147" i="3" s="1"/>
  <c r="N139" i="4"/>
  <c r="L139" i="4"/>
  <c r="I139" i="4"/>
  <c r="F146" i="3" s="1"/>
  <c r="N138" i="4"/>
  <c r="L138" i="4"/>
  <c r="I138" i="4"/>
  <c r="F145" i="3" s="1"/>
  <c r="I87" i="4"/>
  <c r="F102" i="3" s="1"/>
  <c r="K84" i="4"/>
  <c r="I84" i="4"/>
  <c r="F99" i="3" s="1"/>
  <c r="K82" i="4"/>
  <c r="I82" i="4"/>
  <c r="F97" i="3" s="1"/>
  <c r="K88" i="4"/>
  <c r="N88" i="4"/>
  <c r="N97" i="4" s="1"/>
  <c r="I88" i="4"/>
  <c r="F103" i="3" s="1"/>
  <c r="K91" i="4"/>
  <c r="I91" i="4"/>
  <c r="F106" i="3" s="1"/>
  <c r="I83" i="4"/>
  <c r="F98" i="3" s="1"/>
  <c r="K83" i="4"/>
  <c r="I85" i="4"/>
  <c r="F100" i="3" s="1"/>
  <c r="K85" i="4"/>
  <c r="B277" i="3" l="1"/>
  <c r="B136" i="24"/>
  <c r="B327" i="22"/>
  <c r="L164" i="5"/>
  <c r="R56" i="5"/>
  <c r="L56" i="5"/>
  <c r="K83" i="5"/>
  <c r="B63" i="5"/>
  <c r="B216" i="3"/>
  <c r="B12" i="5"/>
  <c r="B173" i="3"/>
  <c r="G98" i="4"/>
  <c r="G97" i="4"/>
  <c r="B86" i="4"/>
  <c r="B100" i="3"/>
  <c r="B261" i="3"/>
  <c r="N141" i="4"/>
  <c r="L134" i="4"/>
  <c r="L143" i="4" s="1"/>
  <c r="G143" i="4" s="1"/>
  <c r="I134" i="4"/>
  <c r="F143" i="3" s="1"/>
  <c r="K86" i="4"/>
  <c r="K99" i="4" s="1"/>
  <c r="G99" i="4" s="1"/>
  <c r="I86" i="4"/>
  <c r="F101" i="3" s="1"/>
  <c r="B137" i="24" l="1"/>
  <c r="B328" i="22"/>
  <c r="B64" i="5"/>
  <c r="B217" i="3"/>
  <c r="B13" i="5"/>
  <c r="B14" i="5" s="1"/>
  <c r="B174" i="3"/>
  <c r="I99" i="4"/>
  <c r="F114" i="3" s="1"/>
  <c r="F99" i="4"/>
  <c r="B87" i="4"/>
  <c r="B101" i="3"/>
  <c r="F97" i="4"/>
  <c r="I97" i="4"/>
  <c r="F112" i="3" s="1"/>
  <c r="F98" i="4"/>
  <c r="I98" i="4"/>
  <c r="F113" i="3" s="1"/>
  <c r="B262" i="3"/>
  <c r="I143" i="4"/>
  <c r="F150" i="3" s="1"/>
  <c r="F143" i="4"/>
  <c r="G141" i="4"/>
  <c r="G142" i="4"/>
  <c r="B138" i="24" l="1"/>
  <c r="B329" i="22"/>
  <c r="B65" i="5"/>
  <c r="B218" i="3"/>
  <c r="B175" i="3"/>
  <c r="B88" i="4"/>
  <c r="B102" i="3"/>
  <c r="B263" i="3"/>
  <c r="I142" i="4"/>
  <c r="F149" i="3" s="1"/>
  <c r="F142" i="4"/>
  <c r="F141" i="4"/>
  <c r="I141" i="4"/>
  <c r="F148" i="3" s="1"/>
  <c r="B139" i="24" l="1"/>
  <c r="B330" i="22"/>
  <c r="B66" i="5"/>
  <c r="B219" i="3"/>
  <c r="B15" i="5"/>
  <c r="B176" i="3"/>
  <c r="B89" i="4"/>
  <c r="B103" i="3"/>
  <c r="B265" i="3"/>
  <c r="B140" i="24" l="1"/>
  <c r="B331" i="22"/>
  <c r="B67" i="5"/>
  <c r="B220" i="3"/>
  <c r="B16" i="5"/>
  <c r="B177" i="3"/>
  <c r="B90" i="4"/>
  <c r="B104" i="3"/>
  <c r="B266" i="3"/>
  <c r="B141" i="24" l="1"/>
  <c r="B332" i="22"/>
  <c r="B221" i="3"/>
  <c r="B68" i="5"/>
  <c r="B17" i="5"/>
  <c r="B178" i="3"/>
  <c r="B91" i="4"/>
  <c r="B105" i="3"/>
  <c r="B267" i="3"/>
  <c r="B142" i="24" l="1"/>
  <c r="B333" i="22"/>
  <c r="B69" i="5"/>
  <c r="B222" i="3"/>
  <c r="B18" i="5"/>
  <c r="B179" i="3"/>
  <c r="B92" i="4"/>
  <c r="B106" i="3"/>
  <c r="B268" i="3"/>
  <c r="B143" i="24" l="1"/>
  <c r="B334" i="22"/>
  <c r="B70" i="5"/>
  <c r="B223" i="3"/>
  <c r="B19" i="5"/>
  <c r="B180" i="3"/>
  <c r="B93" i="4"/>
  <c r="B107" i="3"/>
  <c r="B269" i="3"/>
  <c r="B144" i="24" l="1"/>
  <c r="B335" i="22"/>
  <c r="B71" i="5"/>
  <c r="B225" i="3" s="1"/>
  <c r="B224" i="3"/>
  <c r="B20" i="5"/>
  <c r="B181" i="3"/>
  <c r="B94" i="4"/>
  <c r="B95" i="4" s="1"/>
  <c r="B108" i="3"/>
  <c r="B270" i="3"/>
  <c r="B145" i="24" l="1"/>
  <c r="B336" i="22"/>
  <c r="B21" i="5"/>
  <c r="B182" i="3"/>
  <c r="B109" i="3"/>
  <c r="B271" i="3"/>
  <c r="B146" i="24" l="1"/>
  <c r="B337" i="22"/>
  <c r="B22" i="5"/>
  <c r="B183" i="3"/>
  <c r="B272" i="3"/>
  <c r="B338" i="22" l="1"/>
  <c r="B147" i="24"/>
  <c r="B23" i="5"/>
  <c r="B184" i="3"/>
  <c r="B273" i="3"/>
  <c r="B148" i="24" l="1"/>
  <c r="B340" i="22" s="1"/>
  <c r="B339" i="22"/>
  <c r="B24" i="5"/>
  <c r="B185" i="3"/>
  <c r="B96" i="4"/>
  <c r="B110" i="3"/>
  <c r="B274" i="3"/>
  <c r="B25" i="5" l="1"/>
  <c r="B26" i="5" s="1"/>
  <c r="B186" i="3"/>
  <c r="B97" i="4"/>
  <c r="B111" i="3"/>
  <c r="B187" i="3" l="1"/>
  <c r="B98" i="4"/>
  <c r="B112" i="3"/>
  <c r="B275" i="3"/>
  <c r="B99" i="4" l="1"/>
  <c r="B114" i="3" s="1"/>
  <c r="B113" i="3"/>
  <c r="B276" i="3"/>
  <c r="B27" i="5" l="1"/>
  <c r="B188" i="3"/>
  <c r="B28" i="5" l="1"/>
  <c r="B189" i="3"/>
  <c r="B29" i="5" l="1"/>
  <c r="B190" i="3"/>
  <c r="B30" i="5" l="1"/>
  <c r="B191" i="3"/>
  <c r="B31" i="5" l="1"/>
  <c r="B192" i="3"/>
  <c r="B32" i="5" l="1"/>
  <c r="B193" i="3"/>
  <c r="B33" i="5" l="1"/>
  <c r="B194" i="3"/>
  <c r="B34" i="5" l="1"/>
  <c r="B195" i="3"/>
  <c r="B35" i="5" l="1"/>
  <c r="B196" i="3"/>
  <c r="B36" i="5" l="1"/>
  <c r="B197" i="3"/>
  <c r="B37" i="5" l="1"/>
  <c r="B198" i="3"/>
  <c r="B38" i="5" l="1"/>
  <c r="B199" i="3"/>
  <c r="B39" i="5" l="1"/>
  <c r="B200" i="3"/>
  <c r="B40" i="5" l="1"/>
  <c r="B201" i="3"/>
  <c r="B41" i="5" l="1"/>
  <c r="B203" i="3" s="1"/>
  <c r="B202" i="3"/>
  <c r="F9" i="4" l="1"/>
  <c r="F8" i="4"/>
  <c r="F7" i="4"/>
  <c r="B5" i="4"/>
  <c r="B6" i="4" l="1"/>
  <c r="B29" i="3"/>
  <c r="I9" i="4"/>
  <c r="F33" i="3" s="1"/>
  <c r="I11" i="4"/>
  <c r="F35" i="3" s="1"/>
  <c r="F40" i="3"/>
  <c r="I12" i="4"/>
  <c r="F36" i="3" s="1"/>
  <c r="B7" i="4" l="1"/>
  <c r="B30" i="3"/>
  <c r="K5" i="4"/>
  <c r="I5" i="4"/>
  <c r="F29" i="3" s="1"/>
  <c r="K6" i="4"/>
  <c r="I6" i="4"/>
  <c r="F30" i="3" s="1"/>
  <c r="K14" i="4"/>
  <c r="I14" i="4"/>
  <c r="F38" i="3" s="1"/>
  <c r="I10" i="4"/>
  <c r="F34" i="3" s="1"/>
  <c r="K10" i="4"/>
  <c r="N10" i="4"/>
  <c r="N18" i="4" s="1"/>
  <c r="K17" i="4"/>
  <c r="I17" i="4"/>
  <c r="F41" i="3" s="1"/>
  <c r="I4" i="4"/>
  <c r="K4" i="4"/>
  <c r="K13" i="4"/>
  <c r="I13" i="4"/>
  <c r="F37" i="3" s="1"/>
  <c r="K15" i="4"/>
  <c r="I15" i="4"/>
  <c r="F39" i="3" s="1"/>
  <c r="K8" i="4"/>
  <c r="I8" i="4"/>
  <c r="F32" i="3" s="1"/>
  <c r="I7" i="4"/>
  <c r="F31" i="3" s="1"/>
  <c r="K7" i="4"/>
  <c r="B8" i="4" l="1"/>
  <c r="B31" i="3"/>
  <c r="G19" i="4"/>
  <c r="G18" i="4"/>
  <c r="K20" i="4"/>
  <c r="G20" i="4" s="1"/>
  <c r="B9" i="4" l="1"/>
  <c r="B32" i="3"/>
  <c r="I20" i="4"/>
  <c r="F44" i="3" s="1"/>
  <c r="F20" i="4"/>
  <c r="F18" i="4"/>
  <c r="I18" i="4"/>
  <c r="F42" i="3" s="1"/>
  <c r="I19" i="4"/>
  <c r="F43" i="3" s="1"/>
  <c r="F19" i="4"/>
  <c r="B10" i="4" l="1"/>
  <c r="B33" i="3"/>
  <c r="B11" i="4" l="1"/>
  <c r="B34" i="3"/>
  <c r="B12" i="4" l="1"/>
  <c r="B35" i="3"/>
  <c r="B13" i="4" l="1"/>
  <c r="B36" i="3"/>
  <c r="B14" i="4" l="1"/>
  <c r="B37" i="3"/>
  <c r="B15" i="4" l="1"/>
  <c r="B16" i="4" s="1"/>
  <c r="B38" i="3"/>
  <c r="B39" i="3" l="1"/>
  <c r="B17" i="4" l="1"/>
  <c r="B40" i="3"/>
  <c r="B18" i="4" l="1"/>
  <c r="B41" i="3"/>
  <c r="B19" i="4" l="1"/>
  <c r="B42" i="3"/>
  <c r="B20" i="4" l="1"/>
  <c r="B44" i="3" s="1"/>
  <c r="B43" i="3"/>
  <c r="G194" i="3" l="1"/>
  <c r="G244" i="22"/>
  <c r="G306" i="22"/>
  <c r="G195" i="3" l="1"/>
  <c r="G170" i="3"/>
  <c r="G171" i="3"/>
  <c r="G167" i="3"/>
  <c r="C191" i="22" l="1"/>
  <c r="D191" i="22"/>
  <c r="E191" i="22"/>
  <c r="B191" i="22" l="1"/>
  <c r="M262" i="3"/>
  <c r="M261" i="3"/>
  <c r="M272" i="3"/>
  <c r="M274" i="3"/>
  <c r="M267" i="3"/>
  <c r="M104" i="3"/>
  <c r="M265" i="3"/>
  <c r="M275" i="3"/>
  <c r="M266" i="3"/>
  <c r="M100" i="3"/>
  <c r="M31" i="3"/>
  <c r="M103" i="3"/>
  <c r="M99" i="3"/>
  <c r="M271" i="3"/>
  <c r="M98" i="3"/>
  <c r="M97" i="3"/>
  <c r="M29" i="3"/>
  <c r="M35" i="3"/>
  <c r="M30" i="3"/>
  <c r="M270" i="3"/>
  <c r="M101" i="3"/>
  <c r="M39" i="3"/>
  <c r="M32" i="3"/>
  <c r="M36" i="3"/>
  <c r="M269" i="3"/>
  <c r="M34" i="3"/>
  <c r="M105" i="3"/>
  <c r="H272" i="3"/>
  <c r="I272" i="3" s="1"/>
  <c r="L272" i="3" s="1"/>
  <c r="H261" i="3"/>
  <c r="I261" i="3" s="1"/>
  <c r="L261" i="3" s="1"/>
  <c r="H267" i="3"/>
  <c r="I267" i="3" s="1"/>
  <c r="L267" i="3" s="1"/>
  <c r="H274" i="3"/>
  <c r="I274" i="3" s="1"/>
  <c r="L274" i="3" s="1"/>
  <c r="H262" i="3"/>
  <c r="I262" i="3" s="1"/>
  <c r="L262" i="3" s="1"/>
  <c r="H265" i="3"/>
  <c r="I265" i="3" s="1"/>
  <c r="L265" i="3" s="1"/>
  <c r="H275" i="3"/>
  <c r="I275" i="3" s="1"/>
  <c r="L275" i="3" s="1"/>
  <c r="H266" i="3"/>
  <c r="I266" i="3" s="1"/>
  <c r="L266" i="3" s="1"/>
  <c r="H100" i="3"/>
  <c r="I100" i="3" s="1"/>
  <c r="L100" i="3" s="1"/>
  <c r="H32" i="3"/>
  <c r="I32" i="3" s="1"/>
  <c r="L32" i="3" s="1"/>
  <c r="H99" i="3"/>
  <c r="I99" i="3" s="1"/>
  <c r="L99" i="3" s="1"/>
  <c r="H34" i="3"/>
  <c r="I34" i="3" s="1"/>
  <c r="L34" i="3" s="1"/>
  <c r="H97" i="3"/>
  <c r="I97" i="3" s="1"/>
  <c r="H39" i="3"/>
  <c r="I39" i="3" s="1"/>
  <c r="L39" i="3" s="1"/>
  <c r="H35" i="3"/>
  <c r="I35" i="3" s="1"/>
  <c r="L35" i="3" s="1"/>
  <c r="H271" i="3"/>
  <c r="I271" i="3" s="1"/>
  <c r="L271" i="3" s="1"/>
  <c r="H31" i="3"/>
  <c r="I31" i="3" s="1"/>
  <c r="L31" i="3" s="1"/>
  <c r="H103" i="3"/>
  <c r="I103" i="3" s="1"/>
  <c r="L103" i="3" s="1"/>
  <c r="H98" i="3"/>
  <c r="I98" i="3" s="1"/>
  <c r="H101" i="3"/>
  <c r="I101" i="3" s="1"/>
  <c r="L101" i="3" s="1"/>
  <c r="H36" i="3"/>
  <c r="I36" i="3" s="1"/>
  <c r="L36" i="3" s="1"/>
  <c r="H105" i="3"/>
  <c r="I105" i="3" s="1"/>
  <c r="L105" i="3" s="1"/>
  <c r="H104" i="3"/>
  <c r="I104" i="3" s="1"/>
  <c r="L104" i="3" s="1"/>
  <c r="H260" i="3"/>
  <c r="I260" i="3" s="1"/>
  <c r="L260" i="3" s="1"/>
  <c r="H269" i="3"/>
  <c r="I269" i="3" s="1"/>
  <c r="L269" i="3" s="1"/>
  <c r="H29" i="3"/>
  <c r="I29" i="3" s="1"/>
  <c r="L29" i="3" s="1"/>
  <c r="H270" i="3"/>
  <c r="I270" i="3" s="1"/>
  <c r="L270" i="3" s="1"/>
  <c r="H30" i="3"/>
  <c r="I30" i="3" s="1"/>
  <c r="L30" i="3" s="1"/>
  <c r="N262" i="3"/>
  <c r="N272" i="3"/>
  <c r="N267" i="3"/>
  <c r="N274" i="3"/>
  <c r="N265" i="3"/>
  <c r="N261" i="3"/>
  <c r="N275" i="3"/>
  <c r="N266" i="3"/>
  <c r="N39" i="3"/>
  <c r="N271" i="3"/>
  <c r="N30" i="3"/>
  <c r="N269" i="3"/>
  <c r="N29" i="3"/>
  <c r="N99" i="3"/>
  <c r="N270" i="3"/>
  <c r="N260" i="3"/>
  <c r="N36" i="3"/>
  <c r="N31" i="3"/>
  <c r="N35" i="3"/>
  <c r="N98" i="3"/>
  <c r="N104" i="3"/>
  <c r="N105" i="3"/>
  <c r="N34" i="3"/>
  <c r="M244" i="22"/>
  <c r="N244" i="22"/>
  <c r="H244" i="22"/>
  <c r="I244" i="22" s="1"/>
  <c r="L244" i="22" s="1"/>
  <c r="M167" i="3"/>
  <c r="H195" i="3"/>
  <c r="I195" i="3" s="1"/>
  <c r="L195" i="3" s="1"/>
  <c r="M195" i="3"/>
  <c r="N167" i="3"/>
  <c r="H167" i="3"/>
  <c r="G193" i="22"/>
  <c r="H193" i="22" s="1"/>
  <c r="N32" i="3"/>
  <c r="M260" i="3"/>
  <c r="N97" i="3"/>
  <c r="L98" i="3" l="1"/>
  <c r="L97" i="3"/>
  <c r="N103" i="3"/>
  <c r="N100" i="3"/>
  <c r="N101" i="3"/>
  <c r="N193" i="22"/>
  <c r="M193" i="22"/>
  <c r="I167" i="3"/>
  <c r="L167" i="3" s="1"/>
  <c r="I193" i="22"/>
  <c r="L193" i="22" s="1"/>
  <c r="F191" i="22" l="1"/>
  <c r="N195" i="3" l="1"/>
  <c r="E143" i="3" l="1"/>
  <c r="D143" i="3"/>
  <c r="C143" i="3"/>
  <c r="G143" i="3" l="1"/>
  <c r="B143" i="3" l="1"/>
  <c r="F71" i="24" l="1"/>
  <c r="H71" i="24" s="1"/>
  <c r="F271" i="22" s="1"/>
  <c r="G436" i="22"/>
  <c r="G435" i="22"/>
  <c r="G434" i="22"/>
  <c r="G433" i="22"/>
  <c r="G432" i="22"/>
  <c r="G431" i="22"/>
  <c r="G430" i="22"/>
  <c r="G429" i="22"/>
  <c r="G428" i="22"/>
  <c r="G427" i="22"/>
  <c r="G426" i="22"/>
  <c r="G425" i="22"/>
  <c r="G424" i="22"/>
  <c r="G423" i="22"/>
  <c r="G422" i="22"/>
  <c r="G421" i="22"/>
  <c r="G420" i="22"/>
  <c r="G419" i="22"/>
  <c r="G418" i="22"/>
  <c r="G417" i="22"/>
  <c r="G416" i="22"/>
  <c r="G415" i="22"/>
  <c r="G414" i="22"/>
  <c r="G413" i="22"/>
  <c r="G412" i="22"/>
  <c r="G411" i="22"/>
  <c r="G410" i="22"/>
  <c r="G409" i="22"/>
  <c r="G408" i="22"/>
  <c r="G407" i="22"/>
  <c r="G406" i="22"/>
  <c r="G405" i="22"/>
  <c r="G404" i="22"/>
  <c r="G403" i="22"/>
  <c r="G402" i="22"/>
  <c r="G401" i="22"/>
  <c r="G400" i="22"/>
  <c r="G399" i="22"/>
  <c r="G398" i="22"/>
  <c r="G397" i="22"/>
  <c r="G396" i="22"/>
  <c r="G395" i="22"/>
  <c r="G394" i="22"/>
  <c r="G393" i="22"/>
  <c r="G392" i="22"/>
  <c r="G391" i="22"/>
  <c r="G390" i="22"/>
  <c r="G389" i="22"/>
  <c r="G388" i="22"/>
  <c r="G387" i="22"/>
  <c r="G386" i="22"/>
  <c r="G385" i="22"/>
  <c r="G384" i="22"/>
  <c r="G383" i="22"/>
  <c r="G382" i="22"/>
  <c r="G381" i="22"/>
  <c r="G380" i="22"/>
  <c r="G379" i="22"/>
  <c r="G378" i="22"/>
  <c r="G377" i="22"/>
  <c r="G376" i="22"/>
  <c r="G375" i="22"/>
  <c r="G374" i="22"/>
  <c r="G373" i="22"/>
  <c r="G372" i="22"/>
  <c r="G371" i="22"/>
  <c r="G370" i="22"/>
  <c r="G369" i="22"/>
  <c r="G368" i="22"/>
  <c r="G367" i="22"/>
  <c r="G366" i="22"/>
  <c r="G365" i="22"/>
  <c r="G364" i="22"/>
  <c r="G363" i="22"/>
  <c r="G362" i="22"/>
  <c r="G361" i="22"/>
  <c r="G360" i="22"/>
  <c r="G359" i="22"/>
  <c r="G358" i="22"/>
  <c r="G357" i="22"/>
  <c r="G356" i="22"/>
  <c r="G355" i="22"/>
  <c r="G354" i="22"/>
  <c r="G353" i="22"/>
  <c r="G352" i="22"/>
  <c r="G351" i="22"/>
  <c r="G350" i="22"/>
  <c r="G349" i="22"/>
  <c r="G348" i="22"/>
  <c r="D304" i="22"/>
  <c r="C304" i="22"/>
  <c r="B304" i="22"/>
  <c r="G303" i="22"/>
  <c r="B303" i="22"/>
  <c r="G279" i="22"/>
  <c r="G278" i="22"/>
  <c r="G277" i="22"/>
  <c r="G260" i="22"/>
  <c r="D258" i="22"/>
  <c r="C258" i="22"/>
  <c r="B258" i="22"/>
  <c r="G257" i="22"/>
  <c r="B257" i="22"/>
  <c r="G256" i="22"/>
  <c r="D212" i="22"/>
  <c r="C212" i="22"/>
  <c r="B212" i="22"/>
  <c r="G211" i="22"/>
  <c r="B211" i="22"/>
  <c r="G210" i="22"/>
  <c r="G209" i="22"/>
  <c r="G208" i="22"/>
  <c r="G207" i="22"/>
  <c r="G206" i="22"/>
  <c r="G203" i="22"/>
  <c r="G202" i="22"/>
  <c r="G201" i="22"/>
  <c r="G198" i="22"/>
  <c r="E189" i="22"/>
  <c r="D189" i="22"/>
  <c r="C189" i="22"/>
  <c r="B189" i="22"/>
  <c r="G188" i="22"/>
  <c r="B188" i="22"/>
  <c r="G49" i="22"/>
  <c r="G48" i="22"/>
  <c r="G45" i="22"/>
  <c r="E28" i="22"/>
  <c r="D28" i="22"/>
  <c r="C28" i="22"/>
  <c r="B28" i="22"/>
  <c r="G27" i="22"/>
  <c r="B27" i="22"/>
  <c r="G26" i="22"/>
  <c r="G17" i="22"/>
  <c r="G15" i="22"/>
  <c r="G14" i="22"/>
  <c r="G12" i="22"/>
  <c r="G6" i="22"/>
  <c r="G5" i="22"/>
  <c r="G8" i="22"/>
  <c r="G4" i="22"/>
  <c r="B126" i="8"/>
  <c r="G126" i="8" s="1"/>
  <c r="Q126" i="8" s="1"/>
  <c r="B127" i="8"/>
  <c r="P127" i="8" s="1"/>
  <c r="B128" i="8"/>
  <c r="G128" i="8" s="1"/>
  <c r="Q128" i="8" s="1"/>
  <c r="B129" i="8"/>
  <c r="R129" i="8" s="1"/>
  <c r="B130" i="8"/>
  <c r="P130" i="8" s="1"/>
  <c r="B131" i="8"/>
  <c r="R131" i="8" s="1"/>
  <c r="B132" i="8"/>
  <c r="N132" i="8" s="1"/>
  <c r="B133" i="8"/>
  <c r="P133" i="8" s="1"/>
  <c r="B134" i="8"/>
  <c r="G134" i="8" s="1"/>
  <c r="Q134" i="8" s="1"/>
  <c r="B135" i="8"/>
  <c r="P135" i="8" s="1"/>
  <c r="B136" i="8"/>
  <c r="P136" i="8" s="1"/>
  <c r="B137" i="8"/>
  <c r="P137" i="8" s="1"/>
  <c r="B138" i="8"/>
  <c r="G138" i="8" s="1"/>
  <c r="Q138" i="8" s="1"/>
  <c r="B139" i="8"/>
  <c r="P139" i="8" s="1"/>
  <c r="B140" i="8"/>
  <c r="G140" i="8" s="1"/>
  <c r="Q140" i="8" s="1"/>
  <c r="B141" i="8"/>
  <c r="G141" i="8" s="1"/>
  <c r="Q141" i="8" s="1"/>
  <c r="B142" i="8"/>
  <c r="P142" i="8" s="1"/>
  <c r="B143" i="8"/>
  <c r="P143" i="8" s="1"/>
  <c r="B144" i="8"/>
  <c r="R144" i="8" s="1"/>
  <c r="B145" i="8"/>
  <c r="P145" i="8" s="1"/>
  <c r="B146" i="8"/>
  <c r="G146" i="8" s="1"/>
  <c r="Q146" i="8" s="1"/>
  <c r="B147" i="8"/>
  <c r="G147" i="8" s="1"/>
  <c r="Q147" i="8" s="1"/>
  <c r="B148" i="8"/>
  <c r="P148" i="8" s="1"/>
  <c r="B149" i="8"/>
  <c r="P149" i="8" s="1"/>
  <c r="B150" i="8"/>
  <c r="G150" i="8" s="1"/>
  <c r="Q150" i="8" s="1"/>
  <c r="B151" i="8"/>
  <c r="P151" i="8" s="1"/>
  <c r="B152" i="8"/>
  <c r="G152" i="8" s="1"/>
  <c r="Q152" i="8" s="1"/>
  <c r="G39" i="7"/>
  <c r="G38" i="7"/>
  <c r="G37" i="7"/>
  <c r="G36" i="7"/>
  <c r="G35" i="7"/>
  <c r="G309" i="22" l="1"/>
  <c r="G213" i="22"/>
  <c r="G223" i="22"/>
  <c r="N223" i="22" s="1"/>
  <c r="G308" i="22"/>
  <c r="G222" i="22"/>
  <c r="G313" i="22"/>
  <c r="M313" i="22" s="1"/>
  <c r="G319" i="22"/>
  <c r="M319" i="22" s="1"/>
  <c r="G261" i="22"/>
  <c r="H261" i="22" s="1"/>
  <c r="G215" i="22"/>
  <c r="M215" i="22" s="1"/>
  <c r="G305" i="22"/>
  <c r="G311" i="22"/>
  <c r="M311" i="22" s="1"/>
  <c r="G262" i="22"/>
  <c r="M262" i="22" s="1"/>
  <c r="G317" i="22"/>
  <c r="M317" i="22" s="1"/>
  <c r="G247" i="22"/>
  <c r="G219" i="22"/>
  <c r="H219" i="22" s="1"/>
  <c r="G225" i="22"/>
  <c r="G231" i="22"/>
  <c r="M231" i="22" s="1"/>
  <c r="G236" i="22"/>
  <c r="M236" i="22" s="1"/>
  <c r="G242" i="22"/>
  <c r="G263" i="22"/>
  <c r="H263" i="22" s="1"/>
  <c r="G246" i="22"/>
  <c r="H246" i="22" s="1"/>
  <c r="G240" i="22"/>
  <c r="N240" i="22" s="1"/>
  <c r="G304" i="22"/>
  <c r="G307" i="22"/>
  <c r="G249" i="22"/>
  <c r="G264" i="22"/>
  <c r="M264" i="22" s="1"/>
  <c r="G214" i="22"/>
  <c r="G42" i="22"/>
  <c r="G216" i="22"/>
  <c r="H216" i="22" s="1"/>
  <c r="G227" i="22"/>
  <c r="G238" i="22"/>
  <c r="N238" i="22" s="1"/>
  <c r="G245" i="22"/>
  <c r="G316" i="22"/>
  <c r="H316" i="22" s="1"/>
  <c r="G217" i="22"/>
  <c r="G228" i="22"/>
  <c r="G218" i="22"/>
  <c r="G229" i="22"/>
  <c r="N229" i="22" s="1"/>
  <c r="G268" i="22"/>
  <c r="G312" i="22"/>
  <c r="N312" i="22" s="1"/>
  <c r="G189" i="22"/>
  <c r="G191" i="22"/>
  <c r="N191" i="22" s="1"/>
  <c r="G43" i="22"/>
  <c r="G29" i="22"/>
  <c r="M29" i="22" s="1"/>
  <c r="G320" i="22"/>
  <c r="H320" i="22" s="1"/>
  <c r="G212" i="22"/>
  <c r="G195" i="22"/>
  <c r="G321" i="22"/>
  <c r="H321" i="22" s="1"/>
  <c r="G315" i="22"/>
  <c r="N315" i="22" s="1"/>
  <c r="G233" i="22"/>
  <c r="M233" i="22" s="1"/>
  <c r="G248" i="22"/>
  <c r="G258" i="22"/>
  <c r="G322" i="22"/>
  <c r="N322" i="22" s="1"/>
  <c r="G234" i="22"/>
  <c r="N234" i="22" s="1"/>
  <c r="G28" i="22"/>
  <c r="M28" i="22" s="1"/>
  <c r="G239" i="22"/>
  <c r="H239" i="22" s="1"/>
  <c r="G266" i="22"/>
  <c r="H266" i="22" s="1"/>
  <c r="I266" i="22" s="1"/>
  <c r="G44" i="22"/>
  <c r="G235" i="22"/>
  <c r="H235" i="22" s="1"/>
  <c r="G267" i="22"/>
  <c r="H267" i="22" s="1"/>
  <c r="I267" i="22" s="1"/>
  <c r="G230" i="22"/>
  <c r="G251" i="22"/>
  <c r="G265" i="22"/>
  <c r="N265" i="22" s="1"/>
  <c r="N260" i="22"/>
  <c r="H260" i="22"/>
  <c r="M260" i="22"/>
  <c r="G226" i="22"/>
  <c r="G196" i="22"/>
  <c r="G232" i="22"/>
  <c r="G250" i="22"/>
  <c r="G194" i="22"/>
  <c r="G221" i="22"/>
  <c r="G224" i="22"/>
  <c r="G241" i="22"/>
  <c r="G243" i="22"/>
  <c r="G259" i="22"/>
  <c r="G220" i="22"/>
  <c r="G237" i="22"/>
  <c r="G323" i="22"/>
  <c r="P138" i="8"/>
  <c r="G132" i="8"/>
  <c r="Q132" i="8" s="1"/>
  <c r="N139" i="8"/>
  <c r="S139" i="8" s="1"/>
  <c r="N148" i="8"/>
  <c r="S148" i="8" s="1"/>
  <c r="G148" i="8"/>
  <c r="Q148" i="8" s="1"/>
  <c r="P132" i="8"/>
  <c r="N144" i="8"/>
  <c r="S144" i="8" s="1"/>
  <c r="R126" i="8"/>
  <c r="P126" i="8"/>
  <c r="R132" i="8"/>
  <c r="N126" i="8"/>
  <c r="O132" i="8"/>
  <c r="S132" i="8"/>
  <c r="N142" i="8"/>
  <c r="S142" i="8" s="1"/>
  <c r="P129" i="8"/>
  <c r="N129" i="8"/>
  <c r="G129" i="8"/>
  <c r="Q129" i="8" s="1"/>
  <c r="P144" i="8"/>
  <c r="G151" i="8"/>
  <c r="Q151" i="8" s="1"/>
  <c r="N136" i="8"/>
  <c r="S136" i="8" s="1"/>
  <c r="G143" i="8"/>
  <c r="Q143" i="8" s="1"/>
  <c r="G135" i="8"/>
  <c r="Q135" i="8" s="1"/>
  <c r="P152" i="8"/>
  <c r="P140" i="8"/>
  <c r="G137" i="8"/>
  <c r="Q137" i="8" s="1"/>
  <c r="G144" i="8"/>
  <c r="Q144" i="8" s="1"/>
  <c r="G139" i="8"/>
  <c r="Q139" i="8" s="1"/>
  <c r="G136" i="8"/>
  <c r="Q136" i="8" s="1"/>
  <c r="R150" i="8"/>
  <c r="R146" i="8"/>
  <c r="P150" i="8"/>
  <c r="P146" i="8"/>
  <c r="R138" i="8"/>
  <c r="N150" i="8"/>
  <c r="G145" i="8"/>
  <c r="Q145" i="8" s="1"/>
  <c r="G142" i="8"/>
  <c r="Q142" i="8" s="1"/>
  <c r="R134" i="8"/>
  <c r="P131" i="8"/>
  <c r="N127" i="8"/>
  <c r="S127" i="8" s="1"/>
  <c r="N138" i="8"/>
  <c r="N134" i="8"/>
  <c r="G127" i="8"/>
  <c r="Q127" i="8" s="1"/>
  <c r="N131" i="8"/>
  <c r="R152" i="8"/>
  <c r="G149" i="8"/>
  <c r="Q149" i="8" s="1"/>
  <c r="R140" i="8"/>
  <c r="N137" i="8"/>
  <c r="S137" i="8" s="1"/>
  <c r="G131" i="8"/>
  <c r="Q131" i="8" s="1"/>
  <c r="N149" i="8"/>
  <c r="N143" i="8"/>
  <c r="N135" i="8"/>
  <c r="G133" i="8"/>
  <c r="Q133" i="8" s="1"/>
  <c r="N152" i="8"/>
  <c r="N146" i="8"/>
  <c r="N140" i="8"/>
  <c r="P134" i="8"/>
  <c r="N130" i="8"/>
  <c r="S130" i="8" s="1"/>
  <c r="R128" i="8"/>
  <c r="R147" i="8"/>
  <c r="R141" i="8"/>
  <c r="G130" i="8"/>
  <c r="Q130" i="8" s="1"/>
  <c r="R149" i="8"/>
  <c r="P147" i="8"/>
  <c r="R143" i="8"/>
  <c r="P141" i="8"/>
  <c r="R135" i="8"/>
  <c r="P128" i="8"/>
  <c r="N151" i="8"/>
  <c r="S151" i="8" s="1"/>
  <c r="N145" i="8"/>
  <c r="S145" i="8" s="1"/>
  <c r="R137" i="8"/>
  <c r="N147" i="8"/>
  <c r="N141" i="8"/>
  <c r="N128" i="8"/>
  <c r="N133" i="8"/>
  <c r="S133" i="8" s="1"/>
  <c r="R151" i="8"/>
  <c r="R148" i="8"/>
  <c r="R145" i="8"/>
  <c r="R142" i="8"/>
  <c r="R139" i="8"/>
  <c r="R136" i="8"/>
  <c r="R133" i="8"/>
  <c r="R130" i="8"/>
  <c r="R127" i="8"/>
  <c r="W116" i="8" l="1"/>
  <c r="W114" i="8"/>
  <c r="W113" i="8"/>
  <c r="W111" i="8"/>
  <c r="W112" i="8"/>
  <c r="W115" i="8"/>
  <c r="W46" i="8"/>
  <c r="W40" i="8"/>
  <c r="W8" i="8"/>
  <c r="W4" i="8"/>
  <c r="W11" i="8"/>
  <c r="W16" i="8"/>
  <c r="W5" i="8"/>
  <c r="W6" i="8"/>
  <c r="W41" i="8"/>
  <c r="W7" i="8"/>
  <c r="W47" i="8"/>
  <c r="W104" i="8"/>
  <c r="W106" i="8"/>
  <c r="W88" i="8"/>
  <c r="W100" i="8"/>
  <c r="W109" i="8"/>
  <c r="W107" i="8"/>
  <c r="W103" i="8"/>
  <c r="W110" i="8"/>
  <c r="W18" i="8"/>
  <c r="W95" i="8"/>
  <c r="W108" i="8"/>
  <c r="W93" i="8"/>
  <c r="W94" i="8"/>
  <c r="W87" i="8"/>
  <c r="W13" i="8"/>
  <c r="M318" i="22"/>
  <c r="N318" i="22"/>
  <c r="W29" i="8"/>
  <c r="W30" i="8"/>
  <c r="W55" i="8"/>
  <c r="W85" i="8"/>
  <c r="W99" i="8"/>
  <c r="W96" i="8"/>
  <c r="W97" i="8"/>
  <c r="W78" i="8"/>
  <c r="W91" i="8"/>
  <c r="W71" i="8"/>
  <c r="W101" i="8"/>
  <c r="W52" i="8"/>
  <c r="W76" i="8"/>
  <c r="W82" i="8"/>
  <c r="W68" i="8"/>
  <c r="W105" i="8"/>
  <c r="W44" i="8"/>
  <c r="W37" i="8"/>
  <c r="W69" i="8"/>
  <c r="W83" i="8"/>
  <c r="W92" i="8"/>
  <c r="W34" i="8"/>
  <c r="W60" i="8"/>
  <c r="W90" i="8"/>
  <c r="W42" i="8"/>
  <c r="W66" i="8"/>
  <c r="W80" i="8"/>
  <c r="W67" i="8"/>
  <c r="W59" i="8"/>
  <c r="W33" i="8"/>
  <c r="W38" i="8"/>
  <c r="W45" i="8"/>
  <c r="W79" i="8"/>
  <c r="W32" i="8"/>
  <c r="W58" i="8"/>
  <c r="W36" i="8"/>
  <c r="W65" i="8"/>
  <c r="W73" i="8"/>
  <c r="W72" i="8"/>
  <c r="W53" i="8"/>
  <c r="W31" i="8"/>
  <c r="W81" i="8"/>
  <c r="W50" i="8"/>
  <c r="W57" i="8"/>
  <c r="W61" i="8"/>
  <c r="W51" i="8"/>
  <c r="W84" i="8"/>
  <c r="W86" i="8"/>
  <c r="W77" i="8"/>
  <c r="W70" i="8"/>
  <c r="W75" i="8"/>
  <c r="W43" i="8"/>
  <c r="W89" i="8"/>
  <c r="W98" i="8"/>
  <c r="W39" i="8"/>
  <c r="W64" i="8"/>
  <c r="W63" i="8"/>
  <c r="W54" i="8"/>
  <c r="W49" i="8"/>
  <c r="W56" i="8"/>
  <c r="W48" i="8"/>
  <c r="W102" i="8"/>
  <c r="W74" i="8"/>
  <c r="W35" i="8"/>
  <c r="O139" i="8"/>
  <c r="N311" i="22"/>
  <c r="W19" i="8"/>
  <c r="W23" i="8"/>
  <c r="W15" i="8"/>
  <c r="W26" i="8"/>
  <c r="W22" i="8"/>
  <c r="W10" i="8"/>
  <c r="W12" i="8"/>
  <c r="W21" i="8"/>
  <c r="W14" i="8"/>
  <c r="W20" i="8"/>
  <c r="W27" i="8"/>
  <c r="W25" i="8"/>
  <c r="W17" i="8"/>
  <c r="W24" i="8"/>
  <c r="H236" i="22"/>
  <c r="N235" i="22"/>
  <c r="H311" i="22"/>
  <c r="I311" i="22" s="1"/>
  <c r="L311" i="22" s="1"/>
  <c r="N309" i="22"/>
  <c r="H309" i="22"/>
  <c r="I309" i="22" s="1"/>
  <c r="M309" i="22"/>
  <c r="H215" i="22"/>
  <c r="M265" i="22"/>
  <c r="H231" i="22"/>
  <c r="M312" i="22"/>
  <c r="M223" i="22"/>
  <c r="H223" i="22"/>
  <c r="H240" i="22"/>
  <c r="I240" i="22" s="1"/>
  <c r="L240" i="22" s="1"/>
  <c r="N319" i="22"/>
  <c r="H319" i="22"/>
  <c r="N317" i="22"/>
  <c r="H317" i="22"/>
  <c r="M229" i="22"/>
  <c r="H313" i="22"/>
  <c r="I313" i="22" s="1"/>
  <c r="L313" i="22" s="1"/>
  <c r="N261" i="22"/>
  <c r="H229" i="22"/>
  <c r="M261" i="22"/>
  <c r="N313" i="22"/>
  <c r="N246" i="22"/>
  <c r="M246" i="22"/>
  <c r="H262" i="22"/>
  <c r="N262" i="22"/>
  <c r="N216" i="22"/>
  <c r="M216" i="22"/>
  <c r="H234" i="22"/>
  <c r="I234" i="22" s="1"/>
  <c r="L234" i="22" s="1"/>
  <c r="H265" i="22"/>
  <c r="I265" i="22" s="1"/>
  <c r="L265" i="22" s="1"/>
  <c r="M234" i="22"/>
  <c r="M320" i="22"/>
  <c r="H233" i="22"/>
  <c r="I233" i="22" s="1"/>
  <c r="L233" i="22" s="1"/>
  <c r="N320" i="22"/>
  <c r="M219" i="22"/>
  <c r="M235" i="22"/>
  <c r="H315" i="22"/>
  <c r="H28" i="22"/>
  <c r="N28" i="22"/>
  <c r="H312" i="22"/>
  <c r="I312" i="22" s="1"/>
  <c r="L312" i="22" s="1"/>
  <c r="M315" i="22"/>
  <c r="H322" i="22"/>
  <c r="M322" i="22"/>
  <c r="N239" i="22"/>
  <c r="M316" i="22"/>
  <c r="M239" i="22"/>
  <c r="N316" i="22"/>
  <c r="M263" i="22"/>
  <c r="H264" i="22"/>
  <c r="H238" i="22"/>
  <c r="I238" i="22" s="1"/>
  <c r="L238" i="22" s="1"/>
  <c r="M321" i="22"/>
  <c r="N321" i="22"/>
  <c r="I235" i="22"/>
  <c r="L235" i="22" s="1"/>
  <c r="H191" i="22"/>
  <c r="H29" i="22"/>
  <c r="N29" i="22"/>
  <c r="M191" i="22"/>
  <c r="I239" i="22"/>
  <c r="L239" i="22" s="1"/>
  <c r="O148" i="8"/>
  <c r="N219" i="22"/>
  <c r="N215" i="22"/>
  <c r="N264" i="22"/>
  <c r="M240" i="22"/>
  <c r="N231" i="22"/>
  <c r="N233" i="22"/>
  <c r="M238" i="22"/>
  <c r="N236" i="22"/>
  <c r="N263" i="22"/>
  <c r="I219" i="22"/>
  <c r="L219" i="22" s="1"/>
  <c r="H237" i="22"/>
  <c r="N237" i="22"/>
  <c r="M237" i="22"/>
  <c r="F258" i="22"/>
  <c r="F70" i="24"/>
  <c r="H70" i="24" s="1"/>
  <c r="F270" i="22" s="1"/>
  <c r="I263" i="22"/>
  <c r="L263" i="22" s="1"/>
  <c r="I246" i="22"/>
  <c r="L246" i="22" s="1"/>
  <c r="I261" i="22"/>
  <c r="L261" i="22" s="1"/>
  <c r="F212" i="22"/>
  <c r="N243" i="22"/>
  <c r="M243" i="22"/>
  <c r="H243" i="22"/>
  <c r="I260" i="22"/>
  <c r="L260" i="22" s="1"/>
  <c r="F42" i="24"/>
  <c r="H42" i="24" s="1"/>
  <c r="F250" i="22" s="1"/>
  <c r="N232" i="22"/>
  <c r="M232" i="22"/>
  <c r="H232" i="22"/>
  <c r="I232" i="22" s="1"/>
  <c r="L232" i="22" s="1"/>
  <c r="N241" i="22"/>
  <c r="H241" i="22"/>
  <c r="I241" i="22" s="1"/>
  <c r="L241" i="22" s="1"/>
  <c r="M241" i="22"/>
  <c r="F304" i="22"/>
  <c r="I216" i="22"/>
  <c r="L216" i="22" s="1"/>
  <c r="O136" i="8"/>
  <c r="O137" i="8"/>
  <c r="O144" i="8"/>
  <c r="S126" i="8"/>
  <c r="O126" i="8"/>
  <c r="O127" i="8"/>
  <c r="O142" i="8"/>
  <c r="S129" i="8"/>
  <c r="O129" i="8"/>
  <c r="S131" i="8"/>
  <c r="O131" i="8"/>
  <c r="O134" i="8"/>
  <c r="S134" i="8"/>
  <c r="O138" i="8"/>
  <c r="S138" i="8"/>
  <c r="O130" i="8"/>
  <c r="O150" i="8"/>
  <c r="S150" i="8"/>
  <c r="O133" i="8"/>
  <c r="O147" i="8"/>
  <c r="S147" i="8"/>
  <c r="O140" i="8"/>
  <c r="S140" i="8"/>
  <c r="S146" i="8"/>
  <c r="O146" i="8"/>
  <c r="O145" i="8"/>
  <c r="O152" i="8"/>
  <c r="S152" i="8"/>
  <c r="O151" i="8"/>
  <c r="O135" i="8"/>
  <c r="S135" i="8"/>
  <c r="O128" i="8"/>
  <c r="S128" i="8"/>
  <c r="O143" i="8"/>
  <c r="S143" i="8"/>
  <c r="O141" i="8"/>
  <c r="S141" i="8"/>
  <c r="O149" i="8"/>
  <c r="S149" i="8"/>
  <c r="L309" i="22" l="1"/>
  <c r="H314" i="22"/>
  <c r="I314" i="22" s="1"/>
  <c r="L314" i="22" s="1"/>
  <c r="I236" i="22"/>
  <c r="L236" i="22" s="1"/>
  <c r="I231" i="22"/>
  <c r="L231" i="22" s="1"/>
  <c r="I215" i="22"/>
  <c r="L215" i="22" s="1"/>
  <c r="I223" i="22"/>
  <c r="L223" i="22" s="1"/>
  <c r="I229" i="22"/>
  <c r="L229" i="22" s="1"/>
  <c r="I262" i="22"/>
  <c r="L262" i="22" s="1"/>
  <c r="F69" i="24"/>
  <c r="H69" i="24" s="1"/>
  <c r="F269" i="22" s="1"/>
  <c r="I264" i="22"/>
  <c r="L264" i="22" s="1"/>
  <c r="I322" i="22"/>
  <c r="L322" i="22" s="1"/>
  <c r="F43" i="24"/>
  <c r="H43" i="24" s="1"/>
  <c r="F251" i="22" s="1"/>
  <c r="J83" i="24"/>
  <c r="F68" i="24" s="1"/>
  <c r="H68" i="24" s="1"/>
  <c r="F268" i="22" s="1"/>
  <c r="F40" i="24"/>
  <c r="H40" i="24" s="1"/>
  <c r="F248" i="22" s="1"/>
  <c r="F189" i="22"/>
  <c r="J56" i="24"/>
  <c r="F39" i="24" s="1"/>
  <c r="H39" i="24" s="1"/>
  <c r="F247" i="22" s="1"/>
  <c r="F41" i="24"/>
  <c r="H41" i="24" s="1"/>
  <c r="F249" i="22" s="1"/>
  <c r="I237" i="22"/>
  <c r="L237" i="22" s="1"/>
  <c r="I243" i="22"/>
  <c r="L243" i="22" s="1"/>
  <c r="F28" i="22" l="1"/>
  <c r="I28" i="22" s="1"/>
  <c r="L28" i="22" s="1"/>
  <c r="I29" i="22"/>
  <c r="L29" i="22" s="1"/>
  <c r="W58" i="7" l="1"/>
  <c r="S58" i="7" s="1"/>
  <c r="W57" i="7"/>
  <c r="Q57" i="7" s="1"/>
  <c r="Q58" i="7" l="1"/>
  <c r="B122" i="8"/>
  <c r="S57" i="7"/>
  <c r="X57" i="7" l="1"/>
  <c r="I315" i="22" l="1"/>
  <c r="L315" i="22" s="1"/>
  <c r="I316" i="22"/>
  <c r="L316" i="22" s="1"/>
  <c r="I320" i="22"/>
  <c r="L320" i="22" s="1"/>
  <c r="I321" i="22"/>
  <c r="L321" i="22" s="1"/>
  <c r="I319" i="22"/>
  <c r="L319" i="22" s="1"/>
  <c r="J164" i="24" l="1"/>
  <c r="F147" i="24" s="1"/>
  <c r="H147" i="24" s="1"/>
  <c r="F339" i="22" s="1"/>
  <c r="I317" i="22"/>
  <c r="L317" i="22" s="1"/>
  <c r="R282" i="8" l="1"/>
  <c r="P282" i="8"/>
  <c r="N282" i="8"/>
  <c r="R281" i="8"/>
  <c r="P281" i="8"/>
  <c r="N281" i="8"/>
  <c r="R280" i="8"/>
  <c r="P280" i="8"/>
  <c r="N280" i="8"/>
  <c r="R279" i="8"/>
  <c r="P279" i="8"/>
  <c r="N279" i="8"/>
  <c r="R278" i="8"/>
  <c r="P278" i="8"/>
  <c r="N278" i="8"/>
  <c r="R277" i="8"/>
  <c r="P277" i="8"/>
  <c r="N277" i="8"/>
  <c r="R276" i="8"/>
  <c r="P276" i="8"/>
  <c r="N276" i="8"/>
  <c r="R275" i="8"/>
  <c r="P275" i="8"/>
  <c r="N275" i="8"/>
  <c r="R274" i="8"/>
  <c r="P274" i="8"/>
  <c r="N274" i="8"/>
  <c r="R273" i="8"/>
  <c r="P273" i="8"/>
  <c r="N273" i="8"/>
  <c r="R272" i="8"/>
  <c r="P272" i="8"/>
  <c r="N272" i="8"/>
  <c r="R271" i="8"/>
  <c r="P271" i="8"/>
  <c r="N271" i="8"/>
  <c r="R270" i="8"/>
  <c r="P270" i="8"/>
  <c r="N270" i="8"/>
  <c r="R269" i="8"/>
  <c r="P269" i="8"/>
  <c r="N269" i="8"/>
  <c r="R268" i="8"/>
  <c r="P268" i="8"/>
  <c r="N268" i="8"/>
  <c r="R267" i="8"/>
  <c r="P267" i="8"/>
  <c r="N267" i="8"/>
  <c r="R266" i="8"/>
  <c r="P266" i="8"/>
  <c r="N266" i="8"/>
  <c r="R265" i="8"/>
  <c r="P265" i="8"/>
  <c r="N265" i="8"/>
  <c r="R264" i="8"/>
  <c r="P264" i="8"/>
  <c r="N264" i="8"/>
  <c r="R263" i="8"/>
  <c r="P263" i="8"/>
  <c r="N263" i="8"/>
  <c r="R262" i="8"/>
  <c r="P262" i="8"/>
  <c r="N262" i="8"/>
  <c r="R261" i="8"/>
  <c r="P261" i="8"/>
  <c r="N261" i="8"/>
  <c r="R260" i="8"/>
  <c r="P260" i="8"/>
  <c r="N260" i="8"/>
  <c r="R259" i="8"/>
  <c r="P259" i="8"/>
  <c r="N259" i="8"/>
  <c r="R258" i="8"/>
  <c r="P258" i="8"/>
  <c r="N258" i="8"/>
  <c r="R257" i="8"/>
  <c r="P257" i="8"/>
  <c r="N257" i="8"/>
  <c r="R256" i="8"/>
  <c r="P256" i="8"/>
  <c r="N256" i="8"/>
  <c r="R255" i="8"/>
  <c r="P255" i="8"/>
  <c r="N255" i="8"/>
  <c r="R254" i="8"/>
  <c r="P254" i="8"/>
  <c r="N254" i="8"/>
  <c r="R253" i="8"/>
  <c r="P253" i="8"/>
  <c r="N253" i="8"/>
  <c r="R252" i="8"/>
  <c r="P252" i="8"/>
  <c r="N252" i="8"/>
  <c r="R251" i="8"/>
  <c r="P251" i="8"/>
  <c r="N251" i="8"/>
  <c r="R250" i="8"/>
  <c r="P250" i="8"/>
  <c r="N250" i="8"/>
  <c r="R249" i="8"/>
  <c r="P249" i="8"/>
  <c r="N249" i="8"/>
  <c r="R248" i="8"/>
  <c r="P248" i="8"/>
  <c r="N248" i="8"/>
  <c r="R247" i="8"/>
  <c r="P247" i="8"/>
  <c r="N247" i="8"/>
  <c r="R246" i="8"/>
  <c r="P246" i="8"/>
  <c r="N246" i="8"/>
  <c r="R245" i="8"/>
  <c r="P245" i="8"/>
  <c r="N245" i="8"/>
  <c r="R244" i="8"/>
  <c r="P244" i="8"/>
  <c r="N244" i="8"/>
  <c r="R243" i="8"/>
  <c r="P243" i="8"/>
  <c r="N243" i="8"/>
  <c r="R242" i="8"/>
  <c r="P242" i="8"/>
  <c r="N242" i="8"/>
  <c r="R241" i="8"/>
  <c r="P241" i="8"/>
  <c r="N241" i="8"/>
  <c r="R240" i="8"/>
  <c r="P240" i="8"/>
  <c r="N240" i="8"/>
  <c r="R239" i="8"/>
  <c r="P239" i="8"/>
  <c r="N239" i="8"/>
  <c r="R238" i="8"/>
  <c r="P238" i="8"/>
  <c r="N238" i="8"/>
  <c r="R237" i="8"/>
  <c r="P237" i="8"/>
  <c r="N237" i="8"/>
  <c r="R236" i="8"/>
  <c r="P236" i="8"/>
  <c r="N236" i="8"/>
  <c r="R235" i="8"/>
  <c r="P235" i="8"/>
  <c r="N235" i="8"/>
  <c r="R234" i="8"/>
  <c r="P234" i="8"/>
  <c r="N234" i="8"/>
  <c r="R233" i="8"/>
  <c r="P233" i="8"/>
  <c r="N233" i="8"/>
  <c r="R232" i="8"/>
  <c r="P232" i="8"/>
  <c r="N232" i="8"/>
  <c r="R231" i="8"/>
  <c r="P231" i="8"/>
  <c r="N231" i="8"/>
  <c r="R230" i="8"/>
  <c r="P230" i="8"/>
  <c r="N230" i="8"/>
  <c r="R229" i="8"/>
  <c r="P229" i="8"/>
  <c r="N229" i="8"/>
  <c r="R228" i="8"/>
  <c r="P228" i="8"/>
  <c r="N228" i="8"/>
  <c r="R227" i="8"/>
  <c r="P227" i="8"/>
  <c r="N227" i="8"/>
  <c r="R226" i="8"/>
  <c r="P226" i="8"/>
  <c r="N226" i="8"/>
  <c r="R225" i="8"/>
  <c r="P225" i="8"/>
  <c r="N225" i="8"/>
  <c r="R224" i="8"/>
  <c r="P224" i="8"/>
  <c r="N224" i="8"/>
  <c r="R223" i="8"/>
  <c r="P223" i="8"/>
  <c r="N223" i="8"/>
  <c r="R222" i="8"/>
  <c r="P222" i="8"/>
  <c r="N222" i="8"/>
  <c r="R221" i="8"/>
  <c r="P221" i="8"/>
  <c r="N221" i="8"/>
  <c r="R220" i="8"/>
  <c r="P220" i="8"/>
  <c r="N220" i="8"/>
  <c r="R219" i="8"/>
  <c r="P219" i="8"/>
  <c r="N219" i="8"/>
  <c r="R218" i="8"/>
  <c r="P218" i="8"/>
  <c r="N218" i="8"/>
  <c r="R217" i="8"/>
  <c r="P217" i="8"/>
  <c r="N217" i="8"/>
  <c r="R216" i="8"/>
  <c r="P216" i="8"/>
  <c r="N216" i="8"/>
  <c r="R215" i="8"/>
  <c r="P215" i="8"/>
  <c r="N215" i="8"/>
  <c r="R214" i="8"/>
  <c r="P214" i="8"/>
  <c r="N214" i="8"/>
  <c r="R213" i="8"/>
  <c r="P213" i="8"/>
  <c r="N213" i="8"/>
  <c r="R212" i="8"/>
  <c r="P212" i="8"/>
  <c r="N212" i="8"/>
  <c r="R211" i="8"/>
  <c r="P211" i="8"/>
  <c r="N211" i="8"/>
  <c r="R210" i="8"/>
  <c r="P210" i="8"/>
  <c r="N210" i="8"/>
  <c r="R209" i="8"/>
  <c r="P209" i="8"/>
  <c r="N209" i="8"/>
  <c r="R208" i="8"/>
  <c r="P208" i="8"/>
  <c r="N208" i="8"/>
  <c r="R207" i="8"/>
  <c r="P207" i="8"/>
  <c r="N207" i="8"/>
  <c r="R206" i="8"/>
  <c r="P206" i="8"/>
  <c r="N206" i="8"/>
  <c r="R205" i="8"/>
  <c r="P205" i="8"/>
  <c r="N205" i="8"/>
  <c r="R204" i="8"/>
  <c r="P204" i="8"/>
  <c r="N204" i="8"/>
  <c r="R203" i="8"/>
  <c r="P203" i="8"/>
  <c r="N203" i="8"/>
  <c r="R202" i="8"/>
  <c r="P202" i="8"/>
  <c r="N202" i="8"/>
  <c r="R201" i="8"/>
  <c r="P201" i="8"/>
  <c r="N201" i="8"/>
  <c r="R200" i="8"/>
  <c r="P200" i="8"/>
  <c r="N200" i="8"/>
  <c r="R199" i="8"/>
  <c r="P199" i="8"/>
  <c r="N199" i="8"/>
  <c r="R198" i="8"/>
  <c r="P198" i="8"/>
  <c r="N198" i="8"/>
  <c r="R197" i="8"/>
  <c r="P197" i="8"/>
  <c r="N197" i="8"/>
  <c r="R196" i="8"/>
  <c r="P196" i="8"/>
  <c r="N196" i="8"/>
  <c r="R195" i="8"/>
  <c r="P195" i="8"/>
  <c r="N195" i="8"/>
  <c r="R194" i="8"/>
  <c r="P194" i="8"/>
  <c r="N194" i="8"/>
  <c r="R193" i="8"/>
  <c r="P193" i="8"/>
  <c r="N193" i="8"/>
  <c r="R192" i="8"/>
  <c r="P192" i="8"/>
  <c r="N192" i="8"/>
  <c r="R191" i="8"/>
  <c r="P191" i="8"/>
  <c r="N191" i="8"/>
  <c r="R190" i="8"/>
  <c r="P190" i="8"/>
  <c r="N190" i="8"/>
  <c r="R189" i="8"/>
  <c r="P189" i="8"/>
  <c r="N189" i="8"/>
  <c r="R188" i="8"/>
  <c r="P188" i="8"/>
  <c r="N188" i="8"/>
  <c r="R187" i="8"/>
  <c r="P187" i="8"/>
  <c r="N187" i="8"/>
  <c r="R186" i="8"/>
  <c r="P186" i="8"/>
  <c r="N186" i="8"/>
  <c r="R185" i="8"/>
  <c r="P185" i="8"/>
  <c r="N185" i="8"/>
  <c r="R184" i="8"/>
  <c r="P184" i="8"/>
  <c r="N184" i="8"/>
  <c r="R183" i="8"/>
  <c r="P183" i="8"/>
  <c r="N183" i="8"/>
  <c r="R182" i="8"/>
  <c r="P182" i="8"/>
  <c r="N182" i="8"/>
  <c r="R181" i="8"/>
  <c r="P181" i="8"/>
  <c r="N181" i="8"/>
  <c r="R180" i="8"/>
  <c r="P180" i="8"/>
  <c r="N180" i="8"/>
  <c r="R179" i="8"/>
  <c r="P179" i="8"/>
  <c r="N179" i="8"/>
  <c r="R178" i="8"/>
  <c r="P178" i="8"/>
  <c r="N178" i="8"/>
  <c r="R177" i="8"/>
  <c r="P177" i="8"/>
  <c r="N177" i="8"/>
  <c r="R176" i="8"/>
  <c r="P176" i="8"/>
  <c r="N176" i="8"/>
  <c r="R175" i="8"/>
  <c r="P175" i="8"/>
  <c r="N175" i="8"/>
  <c r="R174" i="8"/>
  <c r="P174" i="8"/>
  <c r="N174" i="8"/>
  <c r="R173" i="8"/>
  <c r="P173" i="8"/>
  <c r="N173" i="8"/>
  <c r="R172" i="8"/>
  <c r="P172" i="8"/>
  <c r="N172" i="8"/>
  <c r="R171" i="8"/>
  <c r="P171" i="8"/>
  <c r="N171" i="8"/>
  <c r="R170" i="8"/>
  <c r="P170" i="8"/>
  <c r="N170" i="8"/>
  <c r="R169" i="8"/>
  <c r="P169" i="8"/>
  <c r="N169" i="8"/>
  <c r="R168" i="8"/>
  <c r="P168" i="8"/>
  <c r="N168" i="8"/>
  <c r="R167" i="8"/>
  <c r="P167" i="8"/>
  <c r="N167" i="8"/>
  <c r="R166" i="8"/>
  <c r="P166" i="8"/>
  <c r="N166" i="8"/>
  <c r="R165" i="8"/>
  <c r="P165" i="8"/>
  <c r="N165" i="8"/>
  <c r="R164" i="8"/>
  <c r="P164" i="8"/>
  <c r="N164" i="8"/>
  <c r="R163" i="8"/>
  <c r="P163" i="8"/>
  <c r="N163" i="8"/>
  <c r="R162" i="8"/>
  <c r="P162" i="8"/>
  <c r="N162" i="8"/>
  <c r="R161" i="8"/>
  <c r="P161" i="8"/>
  <c r="N161" i="8"/>
  <c r="R160" i="8"/>
  <c r="P160" i="8"/>
  <c r="N160" i="8"/>
  <c r="R159" i="8"/>
  <c r="P159" i="8"/>
  <c r="N159" i="8"/>
  <c r="R158" i="8"/>
  <c r="P158" i="8"/>
  <c r="N158" i="8"/>
  <c r="R157" i="8"/>
  <c r="P157" i="8"/>
  <c r="N157" i="8"/>
  <c r="R156" i="8"/>
  <c r="P156" i="8"/>
  <c r="N156" i="8"/>
  <c r="R155" i="8"/>
  <c r="P155" i="8"/>
  <c r="N155" i="8"/>
  <c r="R154" i="8"/>
  <c r="P154" i="8"/>
  <c r="N154" i="8"/>
  <c r="R153" i="8"/>
  <c r="P153" i="8"/>
  <c r="N153" i="8"/>
  <c r="B125" i="8"/>
  <c r="R125" i="8" s="1"/>
  <c r="W119" i="7"/>
  <c r="B124" i="8" s="1"/>
  <c r="P124" i="8" s="1"/>
  <c r="G98" i="7"/>
  <c r="G97" i="7"/>
  <c r="G96" i="7"/>
  <c r="G95" i="7"/>
  <c r="W89" i="7"/>
  <c r="B123" i="8" s="1"/>
  <c r="R123" i="8" s="1"/>
  <c r="S89" i="7"/>
  <c r="Q89" i="7"/>
  <c r="G68" i="7"/>
  <c r="G67" i="7"/>
  <c r="G66" i="7"/>
  <c r="G65" i="7"/>
  <c r="P122" i="8"/>
  <c r="V30" i="7"/>
  <c r="W30" i="7" s="1"/>
  <c r="V29" i="7"/>
  <c r="W29" i="7" s="1"/>
  <c r="V28" i="7"/>
  <c r="W28" i="7" s="1"/>
  <c r="V27" i="7"/>
  <c r="W27" i="7" s="1"/>
  <c r="G9" i="7"/>
  <c r="G8" i="7"/>
  <c r="G7" i="7"/>
  <c r="G6" i="7"/>
  <c r="G5" i="7"/>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D258" i="3"/>
  <c r="C258" i="3"/>
  <c r="B258" i="3"/>
  <c r="G257" i="3"/>
  <c r="B257" i="3"/>
  <c r="G233" i="3"/>
  <c r="G232" i="3"/>
  <c r="G231" i="3"/>
  <c r="G214" i="3"/>
  <c r="D212" i="3"/>
  <c r="C212" i="3"/>
  <c r="B212" i="3"/>
  <c r="G211" i="3"/>
  <c r="B211" i="3"/>
  <c r="G210" i="3"/>
  <c r="D166" i="3"/>
  <c r="C166" i="3"/>
  <c r="B166" i="3"/>
  <c r="G165" i="3"/>
  <c r="B165" i="3"/>
  <c r="G164" i="3"/>
  <c r="G163" i="3"/>
  <c r="G162" i="3"/>
  <c r="G161" i="3"/>
  <c r="G160" i="3"/>
  <c r="G158" i="3"/>
  <c r="G156" i="3"/>
  <c r="G155" i="3"/>
  <c r="G152" i="3"/>
  <c r="E145" i="3"/>
  <c r="D145" i="3"/>
  <c r="C145" i="3"/>
  <c r="B145" i="3"/>
  <c r="G142" i="3"/>
  <c r="B142" i="3"/>
  <c r="G49" i="3"/>
  <c r="G48" i="3"/>
  <c r="G45" i="3"/>
  <c r="E28" i="3"/>
  <c r="D28" i="3"/>
  <c r="C28" i="3"/>
  <c r="B28" i="3"/>
  <c r="G27" i="3"/>
  <c r="B27" i="3"/>
  <c r="G141" i="3"/>
  <c r="E120" i="3"/>
  <c r="D120" i="3"/>
  <c r="C120" i="3"/>
  <c r="B120" i="3"/>
  <c r="G119" i="3"/>
  <c r="B119" i="3"/>
  <c r="G26" i="3"/>
  <c r="G15" i="3"/>
  <c r="G13" i="3"/>
  <c r="G12" i="3"/>
  <c r="G10" i="3"/>
  <c r="G5" i="3"/>
  <c r="G9" i="3"/>
  <c r="G4" i="3"/>
  <c r="X114" i="8" l="1"/>
  <c r="X113" i="8"/>
  <c r="X116" i="8"/>
  <c r="X115" i="8"/>
  <c r="X111" i="8"/>
  <c r="X112" i="8"/>
  <c r="X11" i="8"/>
  <c r="X46" i="8"/>
  <c r="X47" i="8"/>
  <c r="X40" i="8"/>
  <c r="X41" i="8"/>
  <c r="X16" i="8"/>
  <c r="X8" i="8"/>
  <c r="X7" i="8"/>
  <c r="X5" i="8"/>
  <c r="X6" i="8"/>
  <c r="X4" i="8"/>
  <c r="X87" i="8"/>
  <c r="X107" i="8"/>
  <c r="X109" i="8"/>
  <c r="X94" i="8"/>
  <c r="X93" i="8"/>
  <c r="X108" i="8"/>
  <c r="X100" i="8"/>
  <c r="X95" i="8"/>
  <c r="X106" i="8"/>
  <c r="X103" i="8"/>
  <c r="X18" i="8"/>
  <c r="X88" i="8"/>
  <c r="X104" i="8"/>
  <c r="X110" i="8"/>
  <c r="X13" i="8"/>
  <c r="X51" i="8"/>
  <c r="X37" i="8"/>
  <c r="X78" i="8"/>
  <c r="X101" i="8"/>
  <c r="X73" i="8"/>
  <c r="X69" i="8"/>
  <c r="X52" i="8"/>
  <c r="X66" i="8"/>
  <c r="X82" i="8"/>
  <c r="X64" i="8"/>
  <c r="X53" i="8"/>
  <c r="X84" i="8"/>
  <c r="X99" i="8"/>
  <c r="X31" i="8"/>
  <c r="X86" i="8"/>
  <c r="X96" i="8"/>
  <c r="X102" i="8"/>
  <c r="X75" i="8"/>
  <c r="X60" i="8"/>
  <c r="X56" i="8"/>
  <c r="X50" i="8"/>
  <c r="X72" i="8"/>
  <c r="X36" i="8"/>
  <c r="X43" i="8"/>
  <c r="X65" i="8"/>
  <c r="X70" i="8"/>
  <c r="X59" i="8"/>
  <c r="X63" i="8"/>
  <c r="X83" i="8"/>
  <c r="X80" i="8"/>
  <c r="X90" i="8"/>
  <c r="X105" i="8"/>
  <c r="X97" i="8"/>
  <c r="X76" i="8"/>
  <c r="X58" i="8"/>
  <c r="X49" i="8"/>
  <c r="X92" i="8"/>
  <c r="X38" i="8"/>
  <c r="X79" i="8"/>
  <c r="X30" i="8"/>
  <c r="X71" i="8"/>
  <c r="X89" i="8"/>
  <c r="X77" i="8"/>
  <c r="X42" i="8"/>
  <c r="X74" i="8"/>
  <c r="X29" i="8"/>
  <c r="X32" i="8"/>
  <c r="X61" i="8"/>
  <c r="X67" i="8"/>
  <c r="X35" i="8"/>
  <c r="X55" i="8"/>
  <c r="X85" i="8"/>
  <c r="X57" i="8"/>
  <c r="X68" i="8"/>
  <c r="X34" i="8"/>
  <c r="X48" i="8"/>
  <c r="X91" i="8"/>
  <c r="X44" i="8"/>
  <c r="X81" i="8"/>
  <c r="X39" i="8"/>
  <c r="X33" i="8"/>
  <c r="X54" i="8"/>
  <c r="X98" i="8"/>
  <c r="X45" i="8"/>
  <c r="X26" i="8"/>
  <c r="X22" i="8"/>
  <c r="X19" i="8"/>
  <c r="X15" i="8"/>
  <c r="X25" i="8"/>
  <c r="X23" i="8"/>
  <c r="X17" i="8"/>
  <c r="X27" i="8"/>
  <c r="X20" i="8"/>
  <c r="X24" i="8"/>
  <c r="X14" i="8"/>
  <c r="X21" i="8"/>
  <c r="X10" i="8"/>
  <c r="X12" i="8"/>
  <c r="Q119" i="7"/>
  <c r="S119" i="7"/>
  <c r="S29" i="7"/>
  <c r="B120" i="8"/>
  <c r="N120" i="8" s="1"/>
  <c r="Q29" i="7"/>
  <c r="B121" i="8"/>
  <c r="P121" i="8" s="1"/>
  <c r="S30" i="7"/>
  <c r="Q30" i="7"/>
  <c r="B118" i="8"/>
  <c r="S27" i="7"/>
  <c r="Q27" i="7"/>
  <c r="B119" i="8"/>
  <c r="R119" i="8" s="1"/>
  <c r="Q28" i="7"/>
  <c r="S28" i="7"/>
  <c r="N122" i="8"/>
  <c r="P123" i="8"/>
  <c r="G125" i="8"/>
  <c r="Q125" i="8" s="1"/>
  <c r="N125" i="8"/>
  <c r="P125" i="8"/>
  <c r="R122" i="8"/>
  <c r="N66" i="7"/>
  <c r="N214" i="3"/>
  <c r="M96" i="7"/>
  <c r="H96" i="7"/>
  <c r="I96" i="7" s="1"/>
  <c r="L96" i="7" s="1"/>
  <c r="M65" i="7"/>
  <c r="N96" i="7"/>
  <c r="R124" i="8"/>
  <c r="H66" i="7"/>
  <c r="I66" i="7" s="1"/>
  <c r="L66" i="7" s="1"/>
  <c r="N95" i="7"/>
  <c r="M66" i="7"/>
  <c r="N123" i="8"/>
  <c r="N65" i="7"/>
  <c r="H65" i="7"/>
  <c r="I65" i="7" s="1"/>
  <c r="N124" i="8"/>
  <c r="G145" i="3"/>
  <c r="N145" i="3" s="1"/>
  <c r="G121" i="3"/>
  <c r="G192" i="3"/>
  <c r="M192" i="3" s="1"/>
  <c r="G42" i="3"/>
  <c r="G44" i="3"/>
  <c r="G122" i="3"/>
  <c r="G126" i="3"/>
  <c r="G135" i="3"/>
  <c r="G149" i="3"/>
  <c r="G128" i="3"/>
  <c r="G150" i="3"/>
  <c r="G124" i="3"/>
  <c r="G147" i="3"/>
  <c r="G28" i="3"/>
  <c r="M28" i="3" s="1"/>
  <c r="G133" i="3"/>
  <c r="G120" i="3"/>
  <c r="G123" i="3"/>
  <c r="G127" i="3"/>
  <c r="G212" i="3"/>
  <c r="G148" i="3"/>
  <c r="G134" i="3"/>
  <c r="G136" i="3"/>
  <c r="G43" i="3"/>
  <c r="G172" i="3"/>
  <c r="G203" i="3"/>
  <c r="G213" i="3"/>
  <c r="G223" i="3"/>
  <c r="G188" i="3"/>
  <c r="H188" i="3" s="1"/>
  <c r="G217" i="3"/>
  <c r="M217" i="3" s="1"/>
  <c r="G182" i="3"/>
  <c r="N182" i="3" s="1"/>
  <c r="G179" i="3"/>
  <c r="G189" i="3"/>
  <c r="N189" i="3" s="1"/>
  <c r="G292" i="3"/>
  <c r="G180" i="3"/>
  <c r="G202" i="3"/>
  <c r="G186" i="3"/>
  <c r="N186" i="3" s="1"/>
  <c r="G201" i="3"/>
  <c r="G181" i="3"/>
  <c r="G196" i="3"/>
  <c r="M196" i="3" s="1"/>
  <c r="G221" i="3"/>
  <c r="G166" i="3"/>
  <c r="G191" i="3"/>
  <c r="H191" i="3" s="1"/>
  <c r="G197" i="3"/>
  <c r="H197" i="3" s="1"/>
  <c r="G215" i="3"/>
  <c r="H215" i="3" s="1"/>
  <c r="G177" i="3"/>
  <c r="G183" i="3"/>
  <c r="H183" i="3" s="1"/>
  <c r="G198" i="3"/>
  <c r="N198" i="3" s="1"/>
  <c r="G178" i="3"/>
  <c r="G193" i="3"/>
  <c r="M193" i="3" s="1"/>
  <c r="G222" i="3"/>
  <c r="G199" i="3"/>
  <c r="G184" i="3"/>
  <c r="N184" i="3" s="1"/>
  <c r="G200" i="3"/>
  <c r="G173" i="3"/>
  <c r="G169" i="3"/>
  <c r="M169" i="3" s="1"/>
  <c r="G190" i="3"/>
  <c r="M190" i="3" s="1"/>
  <c r="G174" i="3"/>
  <c r="N174" i="3" s="1"/>
  <c r="G168" i="3"/>
  <c r="G218" i="3"/>
  <c r="G176" i="3"/>
  <c r="G185" i="3"/>
  <c r="M185" i="3" s="1"/>
  <c r="G258" i="3"/>
  <c r="H214" i="3"/>
  <c r="M214" i="3"/>
  <c r="G224" i="3"/>
  <c r="G293" i="3"/>
  <c r="G187" i="3"/>
  <c r="G216" i="3"/>
  <c r="G175" i="3"/>
  <c r="F28" i="3"/>
  <c r="F40" i="5"/>
  <c r="H40" i="5" s="1"/>
  <c r="F202" i="3" s="1"/>
  <c r="F212" i="3"/>
  <c r="F166" i="3"/>
  <c r="F258" i="3"/>
  <c r="F120" i="3"/>
  <c r="O123" i="8" l="1"/>
  <c r="V116" i="8"/>
  <c r="Y116" i="8" s="1"/>
  <c r="V114" i="8"/>
  <c r="Y114" i="8" s="1"/>
  <c r="V113" i="8"/>
  <c r="Y113" i="8" s="1"/>
  <c r="V111" i="8"/>
  <c r="Y111" i="8" s="1"/>
  <c r="V112" i="8"/>
  <c r="Y112" i="8" s="1"/>
  <c r="V115" i="8"/>
  <c r="Y115" i="8" s="1"/>
  <c r="V16" i="8"/>
  <c r="Y16" i="8" s="1"/>
  <c r="V40" i="8"/>
  <c r="Y40" i="8" s="1"/>
  <c r="V46" i="8"/>
  <c r="Y46" i="8" s="1"/>
  <c r="V5" i="8"/>
  <c r="Y5" i="8" s="1"/>
  <c r="V7" i="8"/>
  <c r="Y7" i="8" s="1"/>
  <c r="V41" i="8"/>
  <c r="Y41" i="8" s="1"/>
  <c r="V11" i="8"/>
  <c r="Y11" i="8" s="1"/>
  <c r="V6" i="8"/>
  <c r="Y6" i="8" s="1"/>
  <c r="V8" i="8"/>
  <c r="Y8" i="8" s="1"/>
  <c r="V4" i="8"/>
  <c r="Y4" i="8" s="1"/>
  <c r="V47" i="8"/>
  <c r="Y47" i="8" s="1"/>
  <c r="V100" i="8"/>
  <c r="Y100" i="8" s="1"/>
  <c r="V87" i="8"/>
  <c r="Y87" i="8" s="1"/>
  <c r="V95" i="8"/>
  <c r="Y95" i="8" s="1"/>
  <c r="V88" i="8"/>
  <c r="Y88" i="8" s="1"/>
  <c r="V107" i="8"/>
  <c r="Y107" i="8" s="1"/>
  <c r="V108" i="8"/>
  <c r="Y108" i="8" s="1"/>
  <c r="V103" i="8"/>
  <c r="Y103" i="8" s="1"/>
  <c r="V94" i="8"/>
  <c r="Y94" i="8" s="1"/>
  <c r="V18" i="8"/>
  <c r="Y18" i="8" s="1"/>
  <c r="V110" i="8"/>
  <c r="Y110" i="8" s="1"/>
  <c r="V109" i="8"/>
  <c r="Y109" i="8" s="1"/>
  <c r="V106" i="8"/>
  <c r="Y106" i="8" s="1"/>
  <c r="V93" i="8"/>
  <c r="Y93" i="8" s="1"/>
  <c r="V104" i="8"/>
  <c r="Y104" i="8" s="1"/>
  <c r="V13" i="8"/>
  <c r="Y13" i="8" s="1"/>
  <c r="V54" i="8"/>
  <c r="Y54" i="8" s="1"/>
  <c r="V75" i="8"/>
  <c r="Y75" i="8" s="1"/>
  <c r="V68" i="8"/>
  <c r="Y68" i="8" s="1"/>
  <c r="V36" i="8"/>
  <c r="Y36" i="8" s="1"/>
  <c r="V29" i="8"/>
  <c r="Y29" i="8" s="1"/>
  <c r="V30" i="8"/>
  <c r="Y30" i="8" s="1"/>
  <c r="V101" i="8"/>
  <c r="Y101" i="8" s="1"/>
  <c r="V98" i="8"/>
  <c r="Y98" i="8" s="1"/>
  <c r="V66" i="8"/>
  <c r="Y66" i="8" s="1"/>
  <c r="V74" i="8"/>
  <c r="Y74" i="8" s="1"/>
  <c r="V49" i="8"/>
  <c r="Y49" i="8" s="1"/>
  <c r="V89" i="8"/>
  <c r="Y89" i="8" s="1"/>
  <c r="V72" i="8"/>
  <c r="Y72" i="8" s="1"/>
  <c r="V61" i="8"/>
  <c r="Y61" i="8" s="1"/>
  <c r="V90" i="8"/>
  <c r="Y90" i="8" s="1"/>
  <c r="V84" i="8"/>
  <c r="Y84" i="8" s="1"/>
  <c r="V53" i="8"/>
  <c r="Y53" i="8" s="1"/>
  <c r="V71" i="8"/>
  <c r="Y71" i="8" s="1"/>
  <c r="V48" i="8"/>
  <c r="Y48" i="8" s="1"/>
  <c r="V45" i="8"/>
  <c r="Y45" i="8" s="1"/>
  <c r="V51" i="8"/>
  <c r="Y51" i="8" s="1"/>
  <c r="V31" i="8"/>
  <c r="Y31" i="8" s="1"/>
  <c r="V39" i="8"/>
  <c r="Y39" i="8" s="1"/>
  <c r="V91" i="8"/>
  <c r="Y91" i="8" s="1"/>
  <c r="V92" i="8"/>
  <c r="Y92" i="8" s="1"/>
  <c r="V55" i="8"/>
  <c r="Y55" i="8" s="1"/>
  <c r="V105" i="8"/>
  <c r="Y105" i="8" s="1"/>
  <c r="V69" i="8"/>
  <c r="Y69" i="8" s="1"/>
  <c r="V35" i="8"/>
  <c r="Y35" i="8" s="1"/>
  <c r="V82" i="8"/>
  <c r="Y82" i="8" s="1"/>
  <c r="V76" i="8"/>
  <c r="Y76" i="8" s="1"/>
  <c r="V79" i="8"/>
  <c r="Y79" i="8" s="1"/>
  <c r="V57" i="8"/>
  <c r="Y57" i="8" s="1"/>
  <c r="V32" i="8"/>
  <c r="Y32" i="8" s="1"/>
  <c r="V52" i="8"/>
  <c r="Y52" i="8" s="1"/>
  <c r="V38" i="8"/>
  <c r="Y38" i="8" s="1"/>
  <c r="V70" i="8"/>
  <c r="Y70" i="8" s="1"/>
  <c r="V42" i="8"/>
  <c r="Y42" i="8" s="1"/>
  <c r="V56" i="8"/>
  <c r="Y56" i="8" s="1"/>
  <c r="V78" i="8"/>
  <c r="Y78" i="8" s="1"/>
  <c r="V59" i="8"/>
  <c r="Y59" i="8" s="1"/>
  <c r="V83" i="8"/>
  <c r="Y83" i="8" s="1"/>
  <c r="V96" i="8"/>
  <c r="Y96" i="8" s="1"/>
  <c r="V65" i="8"/>
  <c r="Y65" i="8" s="1"/>
  <c r="V64" i="8"/>
  <c r="Y64" i="8" s="1"/>
  <c r="V67" i="8"/>
  <c r="Y67" i="8" s="1"/>
  <c r="V73" i="8"/>
  <c r="Y73" i="8" s="1"/>
  <c r="V80" i="8"/>
  <c r="Y80" i="8" s="1"/>
  <c r="V97" i="8"/>
  <c r="Y97" i="8" s="1"/>
  <c r="V81" i="8"/>
  <c r="Y81" i="8" s="1"/>
  <c r="V102" i="8"/>
  <c r="Y102" i="8" s="1"/>
  <c r="V86" i="8"/>
  <c r="Y86" i="8" s="1"/>
  <c r="V60" i="8"/>
  <c r="Y60" i="8" s="1"/>
  <c r="V50" i="8"/>
  <c r="Y50" i="8" s="1"/>
  <c r="V34" i="8"/>
  <c r="Y34" i="8" s="1"/>
  <c r="V63" i="8"/>
  <c r="Y63" i="8" s="1"/>
  <c r="V99" i="8"/>
  <c r="Y99" i="8" s="1"/>
  <c r="V37" i="8"/>
  <c r="Y37" i="8" s="1"/>
  <c r="V43" i="8"/>
  <c r="Y43" i="8" s="1"/>
  <c r="V85" i="8"/>
  <c r="Y85" i="8" s="1"/>
  <c r="V33" i="8"/>
  <c r="Y33" i="8" s="1"/>
  <c r="V58" i="8"/>
  <c r="Y58" i="8" s="1"/>
  <c r="V44" i="8"/>
  <c r="Y44" i="8" s="1"/>
  <c r="V77" i="8"/>
  <c r="Y77" i="8" s="1"/>
  <c r="V10" i="8"/>
  <c r="Y10" i="8" s="1"/>
  <c r="V27" i="8"/>
  <c r="Y27" i="8" s="1"/>
  <c r="V23" i="8"/>
  <c r="Y23" i="8" s="1"/>
  <c r="V15" i="8"/>
  <c r="Y15" i="8" s="1"/>
  <c r="V25" i="8"/>
  <c r="Y25" i="8" s="1"/>
  <c r="V12" i="8"/>
  <c r="Y12" i="8" s="1"/>
  <c r="V19" i="8"/>
  <c r="Y19" i="8" s="1"/>
  <c r="V26" i="8"/>
  <c r="Y26" i="8" s="1"/>
  <c r="V22" i="8"/>
  <c r="Y22" i="8" s="1"/>
  <c r="V24" i="8"/>
  <c r="Y24" i="8" s="1"/>
  <c r="V17" i="8"/>
  <c r="Y17" i="8" s="1"/>
  <c r="V21" i="8"/>
  <c r="Y21" i="8" s="1"/>
  <c r="V14" i="8"/>
  <c r="Y14" i="8" s="1"/>
  <c r="V20" i="8"/>
  <c r="Y20" i="8" s="1"/>
  <c r="F70" i="5"/>
  <c r="H70" i="5" s="1"/>
  <c r="F224" i="3" s="1"/>
  <c r="J164" i="5"/>
  <c r="F148" i="24"/>
  <c r="H148" i="24" s="1"/>
  <c r="F340" i="22" s="1"/>
  <c r="R120" i="8"/>
  <c r="P120" i="8"/>
  <c r="O122" i="8"/>
  <c r="O120" i="8"/>
  <c r="O124" i="8"/>
  <c r="N192" i="3"/>
  <c r="M75" i="22"/>
  <c r="P119" i="8"/>
  <c r="H124" i="22" s="1"/>
  <c r="I124" i="22" s="1"/>
  <c r="L124" i="22" s="1"/>
  <c r="N121" i="8"/>
  <c r="O121" i="8" s="1"/>
  <c r="R121" i="8"/>
  <c r="N119" i="8"/>
  <c r="O119" i="8" s="1"/>
  <c r="H145" i="3"/>
  <c r="M145" i="3"/>
  <c r="M128" i="3"/>
  <c r="O125" i="8"/>
  <c r="S125" i="8"/>
  <c r="M95" i="7"/>
  <c r="I90" i="7"/>
  <c r="L65" i="7"/>
  <c r="H95" i="7"/>
  <c r="I95" i="7" s="1"/>
  <c r="N28" i="3"/>
  <c r="H192" i="3"/>
  <c r="I192" i="3" s="1"/>
  <c r="L192" i="3" s="1"/>
  <c r="M124" i="3"/>
  <c r="H147" i="3"/>
  <c r="I147" i="3" s="1"/>
  <c r="L147" i="3" s="1"/>
  <c r="M147" i="3"/>
  <c r="N128" i="3"/>
  <c r="N193" i="3"/>
  <c r="M198" i="3"/>
  <c r="H186" i="3"/>
  <c r="I186" i="3" s="1"/>
  <c r="L186" i="3" s="1"/>
  <c r="H190" i="3"/>
  <c r="I190" i="3" s="1"/>
  <c r="L190" i="3" s="1"/>
  <c r="H122" i="3"/>
  <c r="I122" i="3" s="1"/>
  <c r="L122" i="3" s="1"/>
  <c r="N196" i="3"/>
  <c r="N188" i="3"/>
  <c r="M182" i="3"/>
  <c r="M188" i="3"/>
  <c r="M186" i="3"/>
  <c r="H193" i="3"/>
  <c r="I193" i="3" s="1"/>
  <c r="L193" i="3" s="1"/>
  <c r="N183" i="3"/>
  <c r="M183" i="3"/>
  <c r="H28" i="3"/>
  <c r="I28" i="3" s="1"/>
  <c r="L28" i="3" s="1"/>
  <c r="M215" i="3"/>
  <c r="M120" i="3"/>
  <c r="N185" i="3"/>
  <c r="H184" i="3"/>
  <c r="I184" i="3" s="1"/>
  <c r="L184" i="3" s="1"/>
  <c r="I214" i="3"/>
  <c r="L214" i="3" s="1"/>
  <c r="I191" i="3"/>
  <c r="L191" i="3" s="1"/>
  <c r="N191" i="3"/>
  <c r="M191" i="3"/>
  <c r="H196" i="3"/>
  <c r="I196" i="3" s="1"/>
  <c r="L196" i="3" s="1"/>
  <c r="M184" i="3"/>
  <c r="N217" i="3"/>
  <c r="M189" i="3"/>
  <c r="H189" i="3"/>
  <c r="I189" i="3" s="1"/>
  <c r="L189" i="3" s="1"/>
  <c r="H217" i="3"/>
  <c r="I217" i="3" s="1"/>
  <c r="L217" i="3" s="1"/>
  <c r="H185" i="3"/>
  <c r="I185" i="3" s="1"/>
  <c r="L185" i="3" s="1"/>
  <c r="M172" i="3"/>
  <c r="N172" i="3"/>
  <c r="I215" i="3"/>
  <c r="L215" i="3" s="1"/>
  <c r="N215" i="3"/>
  <c r="H120" i="3"/>
  <c r="I120" i="3" s="1"/>
  <c r="I183" i="3"/>
  <c r="L183" i="3" s="1"/>
  <c r="H169" i="3"/>
  <c r="I169" i="3" s="1"/>
  <c r="L169" i="3" s="1"/>
  <c r="N169" i="3"/>
  <c r="H182" i="3"/>
  <c r="I182" i="3" s="1"/>
  <c r="L182" i="3" s="1"/>
  <c r="M181" i="3"/>
  <c r="N190" i="3"/>
  <c r="M174" i="3"/>
  <c r="H174" i="3"/>
  <c r="I174" i="3" s="1"/>
  <c r="L174" i="3" s="1"/>
  <c r="H198" i="3"/>
  <c r="I198" i="3" s="1"/>
  <c r="L198" i="3" s="1"/>
  <c r="M197" i="3"/>
  <c r="N197" i="3"/>
  <c r="I197" i="3"/>
  <c r="L197" i="3" s="1"/>
  <c r="M218" i="3"/>
  <c r="N218" i="3"/>
  <c r="H218" i="3"/>
  <c r="I218" i="3" s="1"/>
  <c r="L218" i="3" s="1"/>
  <c r="M175" i="3"/>
  <c r="M216" i="3"/>
  <c r="H216" i="3"/>
  <c r="I216" i="3" s="1"/>
  <c r="N187" i="3"/>
  <c r="M187" i="3"/>
  <c r="H187" i="3"/>
  <c r="I187" i="3" s="1"/>
  <c r="I188" i="3"/>
  <c r="L188" i="3" s="1"/>
  <c r="J83" i="5"/>
  <c r="F39" i="5"/>
  <c r="H39" i="5" s="1"/>
  <c r="F201" i="3" s="1"/>
  <c r="F38" i="5"/>
  <c r="H38" i="5" s="1"/>
  <c r="F200" i="3" s="1"/>
  <c r="F41" i="5"/>
  <c r="H41" i="5" s="1"/>
  <c r="F203" i="3" s="1"/>
  <c r="J56" i="5"/>
  <c r="F37" i="5" s="1"/>
  <c r="H37" i="5" s="1"/>
  <c r="F199" i="3" s="1"/>
  <c r="J244" i="3" l="1"/>
  <c r="K244" i="3" s="1"/>
  <c r="L244" i="3" s="1"/>
  <c r="J289" i="22"/>
  <c r="K289" i="22" s="1"/>
  <c r="H235" i="3"/>
  <c r="I235" i="3" s="1"/>
  <c r="J246" i="3"/>
  <c r="K246" i="3" s="1"/>
  <c r="L246" i="3" s="1"/>
  <c r="J292" i="22"/>
  <c r="K292" i="22" s="1"/>
  <c r="L292" i="22" s="1"/>
  <c r="N291" i="22"/>
  <c r="N282" i="22"/>
  <c r="N246" i="3"/>
  <c r="N235" i="3"/>
  <c r="N236" i="3"/>
  <c r="N292" i="22"/>
  <c r="N243" i="3"/>
  <c r="N290" i="22"/>
  <c r="N245" i="3"/>
  <c r="N244" i="3"/>
  <c r="N289" i="22"/>
  <c r="N281" i="22"/>
  <c r="M244" i="3"/>
  <c r="M281" i="22"/>
  <c r="M292" i="22"/>
  <c r="M245" i="3"/>
  <c r="M246" i="3"/>
  <c r="M289" i="22"/>
  <c r="M243" i="3"/>
  <c r="M290" i="22"/>
  <c r="M291" i="22"/>
  <c r="M236" i="3"/>
  <c r="M282" i="22"/>
  <c r="M235" i="3"/>
  <c r="J245" i="3"/>
  <c r="K245" i="3" s="1"/>
  <c r="L245" i="3" s="1"/>
  <c r="H282" i="22"/>
  <c r="I282" i="22" s="1"/>
  <c r="L282" i="22" s="1"/>
  <c r="H236" i="3"/>
  <c r="I236" i="3" s="1"/>
  <c r="L236" i="3" s="1"/>
  <c r="J243" i="3"/>
  <c r="K243" i="3" s="1"/>
  <c r="J291" i="22"/>
  <c r="K291" i="22" s="1"/>
  <c r="L291" i="22" s="1"/>
  <c r="J290" i="22"/>
  <c r="K290" i="22" s="1"/>
  <c r="L290" i="22" s="1"/>
  <c r="N192" i="22"/>
  <c r="N146" i="3"/>
  <c r="M192" i="22"/>
  <c r="M146" i="3"/>
  <c r="H146" i="3"/>
  <c r="I146" i="3" s="1"/>
  <c r="L146" i="3" s="1"/>
  <c r="H192" i="22"/>
  <c r="I192" i="22" s="1"/>
  <c r="L192" i="22" s="1"/>
  <c r="M144" i="3"/>
  <c r="M190" i="22"/>
  <c r="N189" i="22"/>
  <c r="N144" i="3"/>
  <c r="N190" i="22"/>
  <c r="H190" i="22"/>
  <c r="I190" i="22" s="1"/>
  <c r="L190" i="22" s="1"/>
  <c r="H144" i="3"/>
  <c r="I144" i="3" s="1"/>
  <c r="L144" i="3" s="1"/>
  <c r="M124" i="22"/>
  <c r="M189" i="22"/>
  <c r="H189" i="22"/>
  <c r="I189" i="22" s="1"/>
  <c r="L189" i="22" s="1"/>
  <c r="N124" i="22"/>
  <c r="N65" i="3"/>
  <c r="N88" i="3"/>
  <c r="N66" i="22"/>
  <c r="N66" i="3"/>
  <c r="N111" i="22"/>
  <c r="N89" i="3"/>
  <c r="N112" i="22"/>
  <c r="N65" i="22"/>
  <c r="H111" i="22"/>
  <c r="I111" i="22" s="1"/>
  <c r="H65" i="3"/>
  <c r="I65" i="3" s="1"/>
  <c r="H88" i="3"/>
  <c r="I88" i="3" s="1"/>
  <c r="H65" i="22"/>
  <c r="I65" i="22" s="1"/>
  <c r="M111" i="22"/>
  <c r="M66" i="22"/>
  <c r="M65" i="3"/>
  <c r="M66" i="3"/>
  <c r="M65" i="22"/>
  <c r="M89" i="3"/>
  <c r="M112" i="22"/>
  <c r="M88" i="3"/>
  <c r="M67" i="22"/>
  <c r="M90" i="3"/>
  <c r="M113" i="22"/>
  <c r="M67" i="3"/>
  <c r="N148" i="22"/>
  <c r="N33" i="22"/>
  <c r="N125" i="3"/>
  <c r="N33" i="3"/>
  <c r="N102" i="3"/>
  <c r="H33" i="3"/>
  <c r="I33" i="3" s="1"/>
  <c r="L33" i="3" s="1"/>
  <c r="H102" i="3"/>
  <c r="I102" i="3" s="1"/>
  <c r="L102" i="3" s="1"/>
  <c r="H125" i="3"/>
  <c r="I125" i="3" s="1"/>
  <c r="L125" i="3" s="1"/>
  <c r="H33" i="22"/>
  <c r="I33" i="22" s="1"/>
  <c r="L33" i="22" s="1"/>
  <c r="H148" i="22"/>
  <c r="I148" i="22" s="1"/>
  <c r="L148" i="22" s="1"/>
  <c r="M42" i="3"/>
  <c r="M125" i="3"/>
  <c r="M33" i="22"/>
  <c r="M148" i="22"/>
  <c r="M33" i="3"/>
  <c r="M102" i="3"/>
  <c r="N157" i="22"/>
  <c r="N158" i="22"/>
  <c r="N128" i="22"/>
  <c r="N127" i="22"/>
  <c r="N43" i="22"/>
  <c r="N42" i="22"/>
  <c r="M43" i="3"/>
  <c r="N43" i="3"/>
  <c r="N42" i="3"/>
  <c r="M159" i="22"/>
  <c r="M157" i="22"/>
  <c r="M158" i="22"/>
  <c r="M128" i="22"/>
  <c r="M127" i="22"/>
  <c r="M43" i="22"/>
  <c r="M42" i="22"/>
  <c r="H37" i="22"/>
  <c r="I37" i="22" s="1"/>
  <c r="L37" i="22" s="1"/>
  <c r="H38" i="22"/>
  <c r="I38" i="22" s="1"/>
  <c r="L38" i="22" s="1"/>
  <c r="N129" i="3"/>
  <c r="N152" i="22"/>
  <c r="N130" i="3"/>
  <c r="N153" i="22"/>
  <c r="N37" i="22"/>
  <c r="N38" i="22"/>
  <c r="N38" i="3"/>
  <c r="N37" i="3"/>
  <c r="H152" i="22"/>
  <c r="I152" i="22" s="1"/>
  <c r="L152" i="22" s="1"/>
  <c r="H130" i="3"/>
  <c r="I130" i="3" s="1"/>
  <c r="L130" i="3" s="1"/>
  <c r="H129" i="3"/>
  <c r="I129" i="3" s="1"/>
  <c r="L129" i="3" s="1"/>
  <c r="H37" i="3"/>
  <c r="I37" i="3" s="1"/>
  <c r="L37" i="3" s="1"/>
  <c r="M152" i="22"/>
  <c r="M129" i="3"/>
  <c r="M130" i="3"/>
  <c r="M153" i="22"/>
  <c r="M38" i="22"/>
  <c r="M37" i="22"/>
  <c r="M38" i="3"/>
  <c r="M37" i="3"/>
  <c r="H38" i="3"/>
  <c r="I38" i="3" s="1"/>
  <c r="L38" i="3" s="1"/>
  <c r="H153" i="22"/>
  <c r="I153" i="22" s="1"/>
  <c r="L153" i="22" s="1"/>
  <c r="H127" i="22"/>
  <c r="I127" i="22" s="1"/>
  <c r="H157" i="22"/>
  <c r="I157" i="22" s="1"/>
  <c r="N123" i="22"/>
  <c r="N125" i="22"/>
  <c r="N120" i="22"/>
  <c r="N156" i="22"/>
  <c r="N41" i="22"/>
  <c r="N126" i="22"/>
  <c r="M156" i="22"/>
  <c r="M126" i="22"/>
  <c r="M125" i="22"/>
  <c r="M41" i="22"/>
  <c r="M123" i="22"/>
  <c r="M120" i="22"/>
  <c r="H126" i="22"/>
  <c r="I126" i="22" s="1"/>
  <c r="L126" i="22" s="1"/>
  <c r="H123" i="22"/>
  <c r="I123" i="22" s="1"/>
  <c r="L123" i="22" s="1"/>
  <c r="H120" i="22"/>
  <c r="I120" i="22" s="1"/>
  <c r="L120" i="22" s="1"/>
  <c r="H125" i="22"/>
  <c r="I125" i="22" s="1"/>
  <c r="L125" i="22" s="1"/>
  <c r="H41" i="22"/>
  <c r="I41" i="22" s="1"/>
  <c r="L41" i="22" s="1"/>
  <c r="H156" i="22"/>
  <c r="I156" i="22" s="1"/>
  <c r="N271" i="22"/>
  <c r="N269" i="22"/>
  <c r="N339" i="22"/>
  <c r="N340" i="22"/>
  <c r="N270" i="22"/>
  <c r="M271" i="22"/>
  <c r="M340" i="22"/>
  <c r="M339" i="22"/>
  <c r="M269" i="22"/>
  <c r="M270" i="22"/>
  <c r="J271" i="22"/>
  <c r="K271" i="22" s="1"/>
  <c r="L271" i="22" s="1"/>
  <c r="J270" i="22"/>
  <c r="K270" i="22" s="1"/>
  <c r="L270" i="22" s="1"/>
  <c r="J269" i="22"/>
  <c r="K269" i="22" s="1"/>
  <c r="L269" i="22" s="1"/>
  <c r="J340" i="22"/>
  <c r="K340" i="22" s="1"/>
  <c r="J339" i="22"/>
  <c r="K339" i="22" s="1"/>
  <c r="L339" i="22" s="1"/>
  <c r="M129" i="22"/>
  <c r="H323" i="22"/>
  <c r="I323" i="22" s="1"/>
  <c r="L323" i="22" s="1"/>
  <c r="H304" i="22"/>
  <c r="I304" i="22" s="1"/>
  <c r="H307" i="22"/>
  <c r="I307" i="22" s="1"/>
  <c r="L307" i="22" s="1"/>
  <c r="H218" i="22"/>
  <c r="I218" i="22" s="1"/>
  <c r="L218" i="22" s="1"/>
  <c r="H221" i="22"/>
  <c r="I221" i="22" s="1"/>
  <c r="L221" i="22" s="1"/>
  <c r="H230" i="22"/>
  <c r="I230" i="22" s="1"/>
  <c r="L230" i="22" s="1"/>
  <c r="H213" i="22"/>
  <c r="I213" i="22" s="1"/>
  <c r="L213" i="22" s="1"/>
  <c r="H222" i="22"/>
  <c r="I222" i="22" s="1"/>
  <c r="L222" i="22" s="1"/>
  <c r="H220" i="22"/>
  <c r="I220" i="22" s="1"/>
  <c r="L220" i="22" s="1"/>
  <c r="H228" i="22"/>
  <c r="I228" i="22" s="1"/>
  <c r="L228" i="22" s="1"/>
  <c r="H111" i="3"/>
  <c r="I111" i="3" s="1"/>
  <c r="L111" i="3" s="1"/>
  <c r="N127" i="3"/>
  <c r="N111" i="3"/>
  <c r="N41" i="3"/>
  <c r="N304" i="22"/>
  <c r="N213" i="22"/>
  <c r="N220" i="22"/>
  <c r="N230" i="22"/>
  <c r="N228" i="22"/>
  <c r="N323" i="22"/>
  <c r="N245" i="22"/>
  <c r="N217" i="22"/>
  <c r="N218" i="22"/>
  <c r="N222" i="22"/>
  <c r="N307" i="22"/>
  <c r="N221" i="22"/>
  <c r="H245" i="22"/>
  <c r="I245" i="22" s="1"/>
  <c r="L245" i="22" s="1"/>
  <c r="M41" i="3"/>
  <c r="M111" i="3"/>
  <c r="M245" i="22"/>
  <c r="M221" i="22"/>
  <c r="M217" i="22"/>
  <c r="M307" i="22"/>
  <c r="M213" i="22"/>
  <c r="M228" i="22"/>
  <c r="M220" i="22"/>
  <c r="M323" i="22"/>
  <c r="M222" i="22"/>
  <c r="M304" i="22"/>
  <c r="M218" i="22"/>
  <c r="M230" i="22"/>
  <c r="H217" i="22"/>
  <c r="I217" i="22" s="1"/>
  <c r="L217" i="22" s="1"/>
  <c r="H41" i="3"/>
  <c r="I41" i="3" s="1"/>
  <c r="L41" i="3" s="1"/>
  <c r="H220" i="3"/>
  <c r="I220" i="3" s="1"/>
  <c r="L220" i="3" s="1"/>
  <c r="N168" i="3"/>
  <c r="H173" i="3"/>
  <c r="I173" i="3" s="1"/>
  <c r="L173" i="3" s="1"/>
  <c r="N123" i="3"/>
  <c r="N107" i="3"/>
  <c r="N110" i="3"/>
  <c r="N112" i="3"/>
  <c r="N40" i="3"/>
  <c r="N225" i="3"/>
  <c r="N273" i="3"/>
  <c r="N109" i="3"/>
  <c r="N113" i="3"/>
  <c r="N259" i="3"/>
  <c r="N194" i="3"/>
  <c r="N108" i="3"/>
  <c r="N263" i="3"/>
  <c r="N106" i="3"/>
  <c r="N276" i="3"/>
  <c r="N219" i="3"/>
  <c r="N220" i="3"/>
  <c r="H128" i="3"/>
  <c r="I128" i="3" s="1"/>
  <c r="L128" i="3" s="1"/>
  <c r="H110" i="3"/>
  <c r="I110" i="3" s="1"/>
  <c r="L110" i="3" s="1"/>
  <c r="H40" i="3"/>
  <c r="I40" i="3" s="1"/>
  <c r="L40" i="3" s="1"/>
  <c r="H273" i="3"/>
  <c r="I273" i="3" s="1"/>
  <c r="L273" i="3" s="1"/>
  <c r="N173" i="3"/>
  <c r="M219" i="3"/>
  <c r="M220" i="3"/>
  <c r="M263" i="3"/>
  <c r="M112" i="3"/>
  <c r="M110" i="3"/>
  <c r="M106" i="3"/>
  <c r="M114" i="3"/>
  <c r="M225" i="3"/>
  <c r="M194" i="3"/>
  <c r="M108" i="3"/>
  <c r="M273" i="3"/>
  <c r="M276" i="3"/>
  <c r="M109" i="3"/>
  <c r="M107" i="3"/>
  <c r="M259" i="3"/>
  <c r="M113" i="3"/>
  <c r="M40" i="3"/>
  <c r="N133" i="3"/>
  <c r="H172" i="3"/>
  <c r="I172" i="3" s="1"/>
  <c r="L172" i="3" s="1"/>
  <c r="H263" i="3"/>
  <c r="I263" i="3" s="1"/>
  <c r="H123" i="3"/>
  <c r="I123" i="3" s="1"/>
  <c r="L123" i="3" s="1"/>
  <c r="M173" i="3"/>
  <c r="N122" i="3"/>
  <c r="H106" i="3"/>
  <c r="I106" i="3" s="1"/>
  <c r="H127" i="3"/>
  <c r="I127" i="3" s="1"/>
  <c r="L127" i="3" s="1"/>
  <c r="M121" i="3"/>
  <c r="H121" i="3"/>
  <c r="I121" i="3" s="1"/>
  <c r="L121" i="3" s="1"/>
  <c r="H181" i="3"/>
  <c r="I181" i="3" s="1"/>
  <c r="L181" i="3" s="1"/>
  <c r="H276" i="3"/>
  <c r="I276" i="3" s="1"/>
  <c r="L276" i="3" s="1"/>
  <c r="H107" i="3"/>
  <c r="I107" i="3" s="1"/>
  <c r="L107" i="3" s="1"/>
  <c r="M168" i="3"/>
  <c r="M126" i="3"/>
  <c r="N121" i="3"/>
  <c r="N120" i="3"/>
  <c r="H219" i="3"/>
  <c r="I219" i="3" s="1"/>
  <c r="L219" i="3" s="1"/>
  <c r="H259" i="3"/>
  <c r="I259" i="3" s="1"/>
  <c r="L259" i="3" s="1"/>
  <c r="H126" i="3"/>
  <c r="I126" i="3" s="1"/>
  <c r="L126" i="3" s="1"/>
  <c r="H112" i="3"/>
  <c r="I112" i="3" s="1"/>
  <c r="N126" i="3"/>
  <c r="H109" i="3"/>
  <c r="I109" i="3" s="1"/>
  <c r="L109" i="3" s="1"/>
  <c r="N216" i="3"/>
  <c r="H108" i="3"/>
  <c r="I108" i="3" s="1"/>
  <c r="L108" i="3" s="1"/>
  <c r="M133" i="3"/>
  <c r="H176" i="3"/>
  <c r="I176" i="3" s="1"/>
  <c r="L176" i="3" s="1"/>
  <c r="N176" i="3"/>
  <c r="H133" i="3"/>
  <c r="I133" i="3" s="1"/>
  <c r="L133" i="3" s="1"/>
  <c r="M127" i="3"/>
  <c r="M122" i="3"/>
  <c r="H221" i="3"/>
  <c r="I221" i="3" s="1"/>
  <c r="L221" i="3" s="1"/>
  <c r="H124" i="3"/>
  <c r="I124" i="3" s="1"/>
  <c r="L124" i="3" s="1"/>
  <c r="H194" i="3"/>
  <c r="I194" i="3" s="1"/>
  <c r="L194" i="3" s="1"/>
  <c r="M176" i="3"/>
  <c r="N181" i="3"/>
  <c r="N124" i="3"/>
  <c r="N221" i="3"/>
  <c r="M123" i="3"/>
  <c r="M221" i="3"/>
  <c r="J225" i="3"/>
  <c r="H168" i="3"/>
  <c r="I168" i="3" s="1"/>
  <c r="L168" i="3" s="1"/>
  <c r="N147" i="3"/>
  <c r="F146" i="5"/>
  <c r="H146" i="5" s="1"/>
  <c r="F292" i="3" s="1"/>
  <c r="F147" i="5"/>
  <c r="H147" i="5" s="1"/>
  <c r="F293" i="3" s="1"/>
  <c r="F68" i="5"/>
  <c r="H68" i="5" s="1"/>
  <c r="F222" i="3" s="1"/>
  <c r="F69" i="5"/>
  <c r="H69" i="5" s="1"/>
  <c r="F223" i="3" s="1"/>
  <c r="F71" i="5"/>
  <c r="H71" i="5" s="1"/>
  <c r="F225" i="3" s="1"/>
  <c r="M306" i="22"/>
  <c r="N306" i="22"/>
  <c r="H306" i="22"/>
  <c r="I306" i="22" s="1"/>
  <c r="L306" i="22" s="1"/>
  <c r="N308" i="22"/>
  <c r="N305" i="22"/>
  <c r="H305" i="22"/>
  <c r="I305" i="22" s="1"/>
  <c r="L305" i="22" s="1"/>
  <c r="M308" i="22"/>
  <c r="M305" i="22"/>
  <c r="H308" i="22"/>
  <c r="I308" i="22" s="1"/>
  <c r="L308" i="22" s="1"/>
  <c r="H258" i="3"/>
  <c r="I258" i="3" s="1"/>
  <c r="L258" i="3" s="1"/>
  <c r="M258" i="3"/>
  <c r="H225" i="22"/>
  <c r="I225" i="22" s="1"/>
  <c r="L225" i="22" s="1"/>
  <c r="H226" i="22"/>
  <c r="I226" i="22" s="1"/>
  <c r="L226" i="22" s="1"/>
  <c r="H224" i="22"/>
  <c r="I224" i="22" s="1"/>
  <c r="L224" i="22" s="1"/>
  <c r="N227" i="22"/>
  <c r="N224" i="22"/>
  <c r="N226" i="22"/>
  <c r="N225" i="22"/>
  <c r="H227" i="22"/>
  <c r="I227" i="22" s="1"/>
  <c r="L227" i="22" s="1"/>
  <c r="M227" i="22"/>
  <c r="M225" i="22"/>
  <c r="M226" i="22"/>
  <c r="M224" i="22"/>
  <c r="M179" i="3"/>
  <c r="H175" i="3"/>
  <c r="I175" i="3" s="1"/>
  <c r="L175" i="3" s="1"/>
  <c r="M178" i="3"/>
  <c r="M170" i="3"/>
  <c r="M171" i="3"/>
  <c r="M214" i="22"/>
  <c r="M212" i="22"/>
  <c r="H214" i="22"/>
  <c r="I214" i="22" s="1"/>
  <c r="L214" i="22" s="1"/>
  <c r="H212" i="22"/>
  <c r="I212" i="22" s="1"/>
  <c r="L212" i="22" s="1"/>
  <c r="H171" i="3"/>
  <c r="I171" i="3" s="1"/>
  <c r="L171" i="3" s="1"/>
  <c r="H170" i="3"/>
  <c r="I170" i="3" s="1"/>
  <c r="L170" i="3" s="1"/>
  <c r="N175" i="3"/>
  <c r="N177" i="3"/>
  <c r="N170" i="3"/>
  <c r="N171" i="3"/>
  <c r="N214" i="22"/>
  <c r="N212" i="22"/>
  <c r="N166" i="3"/>
  <c r="M177" i="3"/>
  <c r="H178" i="3"/>
  <c r="I178" i="3" s="1"/>
  <c r="L178" i="3" s="1"/>
  <c r="M180" i="3"/>
  <c r="H166" i="3"/>
  <c r="I166" i="3" s="1"/>
  <c r="L166" i="3" s="1"/>
  <c r="H177" i="3"/>
  <c r="I177" i="3" s="1"/>
  <c r="L177" i="3" s="1"/>
  <c r="N178" i="3"/>
  <c r="M166" i="3"/>
  <c r="H179" i="3"/>
  <c r="I179" i="3" s="1"/>
  <c r="L179" i="3" s="1"/>
  <c r="H180" i="3"/>
  <c r="I180" i="3" s="1"/>
  <c r="L180" i="3" s="1"/>
  <c r="N180" i="3"/>
  <c r="N179" i="3"/>
  <c r="H259" i="22"/>
  <c r="I259" i="22" s="1"/>
  <c r="L259" i="22" s="1"/>
  <c r="H258" i="22"/>
  <c r="I258" i="22" s="1"/>
  <c r="N242" i="22"/>
  <c r="N258" i="22"/>
  <c r="N259" i="22"/>
  <c r="M242" i="22"/>
  <c r="M258" i="22"/>
  <c r="M259" i="22"/>
  <c r="H242" i="22"/>
  <c r="I242" i="22" s="1"/>
  <c r="N143" i="3"/>
  <c r="M143" i="3"/>
  <c r="H143" i="3"/>
  <c r="I143" i="3" s="1"/>
  <c r="J250" i="22"/>
  <c r="K250" i="22" s="1"/>
  <c r="L250" i="22" s="1"/>
  <c r="L267" i="22"/>
  <c r="J248" i="22"/>
  <c r="K248" i="22" s="1"/>
  <c r="L248" i="22" s="1"/>
  <c r="J268" i="22"/>
  <c r="K268" i="22" s="1"/>
  <c r="L268" i="22" s="1"/>
  <c r="N247" i="22"/>
  <c r="N248" i="22"/>
  <c r="N266" i="22"/>
  <c r="N268" i="22"/>
  <c r="N195" i="22"/>
  <c r="N249" i="22"/>
  <c r="N267" i="22"/>
  <c r="N251" i="22"/>
  <c r="N250" i="22"/>
  <c r="N196" i="22"/>
  <c r="N194" i="22"/>
  <c r="M44" i="22"/>
  <c r="M268" i="22"/>
  <c r="M248" i="22"/>
  <c r="M195" i="22"/>
  <c r="M247" i="22"/>
  <c r="M249" i="22"/>
  <c r="M251" i="22"/>
  <c r="M266" i="22"/>
  <c r="M267" i="22"/>
  <c r="M250" i="22"/>
  <c r="M196" i="22"/>
  <c r="M194" i="22"/>
  <c r="J251" i="22"/>
  <c r="K251" i="22" s="1"/>
  <c r="L251" i="22" s="1"/>
  <c r="J249" i="22"/>
  <c r="K249" i="22" s="1"/>
  <c r="L249" i="22" s="1"/>
  <c r="H42" i="22"/>
  <c r="I42" i="22" s="1"/>
  <c r="H194" i="22"/>
  <c r="J247" i="22"/>
  <c r="K247" i="22" s="1"/>
  <c r="H212" i="3"/>
  <c r="I212" i="3" s="1"/>
  <c r="L212" i="3" s="1"/>
  <c r="N258" i="3"/>
  <c r="J37" i="7"/>
  <c r="K37" i="7" s="1"/>
  <c r="L37" i="7" s="1"/>
  <c r="M213" i="3"/>
  <c r="J35" i="7"/>
  <c r="K35" i="7" s="1"/>
  <c r="J36" i="7"/>
  <c r="K36" i="7" s="1"/>
  <c r="L36" i="7" s="1"/>
  <c r="J38" i="7"/>
  <c r="K38" i="7" s="1"/>
  <c r="L38" i="7" s="1"/>
  <c r="M212" i="3"/>
  <c r="N212" i="3"/>
  <c r="M38" i="7"/>
  <c r="M37" i="7"/>
  <c r="M36" i="7"/>
  <c r="M35" i="7"/>
  <c r="H213" i="3"/>
  <c r="I213" i="3" s="1"/>
  <c r="L213" i="3" s="1"/>
  <c r="N36" i="7"/>
  <c r="N35" i="7"/>
  <c r="N37" i="7"/>
  <c r="N38" i="7"/>
  <c r="J293" i="3"/>
  <c r="M150" i="3"/>
  <c r="M224" i="3"/>
  <c r="N202" i="3"/>
  <c r="M202" i="3"/>
  <c r="N292" i="3"/>
  <c r="N8" i="7"/>
  <c r="N134" i="3"/>
  <c r="N224" i="3"/>
  <c r="N9" i="7"/>
  <c r="N5" i="7"/>
  <c r="N7" i="7"/>
  <c r="N200" i="3"/>
  <c r="N223" i="3"/>
  <c r="N222" i="3"/>
  <c r="N148" i="3"/>
  <c r="M135" i="3"/>
  <c r="M222" i="3"/>
  <c r="J199" i="3"/>
  <c r="K199" i="3" s="1"/>
  <c r="M199" i="3"/>
  <c r="M8" i="7"/>
  <c r="M9" i="7"/>
  <c r="J97" i="7"/>
  <c r="K97" i="7" s="1"/>
  <c r="L97" i="7" s="1"/>
  <c r="J292" i="3"/>
  <c r="M44" i="3"/>
  <c r="N135" i="3"/>
  <c r="N6" i="7"/>
  <c r="J224" i="3"/>
  <c r="K8" i="7"/>
  <c r="L8" i="7" s="1"/>
  <c r="K7" i="7"/>
  <c r="L7" i="7" s="1"/>
  <c r="N149" i="3"/>
  <c r="J222" i="3"/>
  <c r="J203" i="3"/>
  <c r="K203" i="3" s="1"/>
  <c r="L203" i="3" s="1"/>
  <c r="J201" i="3"/>
  <c r="K201" i="3" s="1"/>
  <c r="L201" i="3" s="1"/>
  <c r="J200" i="3"/>
  <c r="K200" i="3" s="1"/>
  <c r="L200" i="3" s="1"/>
  <c r="J67" i="7"/>
  <c r="K67" i="7" s="1"/>
  <c r="L67" i="7" s="1"/>
  <c r="N67" i="7"/>
  <c r="J223" i="3"/>
  <c r="N203" i="3"/>
  <c r="M98" i="7"/>
  <c r="K5" i="7"/>
  <c r="L5" i="7" s="1"/>
  <c r="M200" i="3"/>
  <c r="M136" i="3"/>
  <c r="M5" i="7"/>
  <c r="M6" i="7"/>
  <c r="K6" i="7"/>
  <c r="L6" i="7" s="1"/>
  <c r="M223" i="3"/>
  <c r="M7" i="7"/>
  <c r="M292" i="3"/>
  <c r="M97" i="7"/>
  <c r="N75" i="22"/>
  <c r="M149" i="3"/>
  <c r="M203" i="3"/>
  <c r="M68" i="7"/>
  <c r="J98" i="7"/>
  <c r="K98" i="7" s="1"/>
  <c r="L98" i="7" s="1"/>
  <c r="M148" i="3"/>
  <c r="K9" i="7"/>
  <c r="L9" i="7" s="1"/>
  <c r="M134" i="3"/>
  <c r="J202" i="3"/>
  <c r="K202" i="3" s="1"/>
  <c r="L202" i="3" s="1"/>
  <c r="N98" i="7"/>
  <c r="N68" i="7"/>
  <c r="J68" i="7"/>
  <c r="K68" i="7" s="1"/>
  <c r="L68" i="7" s="1"/>
  <c r="M293" i="3"/>
  <c r="M67" i="7"/>
  <c r="I145" i="3"/>
  <c r="L145" i="3" s="1"/>
  <c r="N201" i="3"/>
  <c r="N293" i="3"/>
  <c r="M201" i="3"/>
  <c r="N97" i="7"/>
  <c r="N150" i="3"/>
  <c r="N213" i="3"/>
  <c r="N199" i="3"/>
  <c r="L95" i="7"/>
  <c r="I120" i="7"/>
  <c r="X89" i="7"/>
  <c r="H148" i="3"/>
  <c r="H134" i="3"/>
  <c r="H42" i="3"/>
  <c r="L120" i="3"/>
  <c r="L187" i="3"/>
  <c r="L216" i="3"/>
  <c r="L243" i="3" l="1"/>
  <c r="K256" i="3"/>
  <c r="K14" i="3" s="1"/>
  <c r="L235" i="3"/>
  <c r="I256" i="3"/>
  <c r="H14" i="3" s="1"/>
  <c r="I14" i="3" s="1"/>
  <c r="K302" i="22"/>
  <c r="K16" i="22" s="1"/>
  <c r="L289" i="22"/>
  <c r="L304" i="22"/>
  <c r="L340" i="22"/>
  <c r="K348" i="22"/>
  <c r="N90" i="3"/>
  <c r="N113" i="22"/>
  <c r="N67" i="3"/>
  <c r="H66" i="3"/>
  <c r="I66" i="3" s="1"/>
  <c r="I72" i="3" s="1"/>
  <c r="H6" i="3" s="1"/>
  <c r="H66" i="22"/>
  <c r="I66" i="22" s="1"/>
  <c r="I72" i="22" s="1"/>
  <c r="H6" i="22" s="1"/>
  <c r="H89" i="3"/>
  <c r="I89" i="3" s="1"/>
  <c r="I95" i="3" s="1"/>
  <c r="H7" i="3" s="1"/>
  <c r="H112" i="22"/>
  <c r="I112" i="22" s="1"/>
  <c r="I118" i="22" s="1"/>
  <c r="H8" i="22" s="1"/>
  <c r="N67" i="22"/>
  <c r="N159" i="22"/>
  <c r="H158" i="22"/>
  <c r="I158" i="22" s="1"/>
  <c r="I164" i="22" s="1"/>
  <c r="N114" i="3"/>
  <c r="L156" i="22"/>
  <c r="H113" i="3"/>
  <c r="I113" i="3" s="1"/>
  <c r="I118" i="3" s="1"/>
  <c r="H128" i="22"/>
  <c r="I128" i="22" s="1"/>
  <c r="I141" i="22" s="1"/>
  <c r="N129" i="22"/>
  <c r="K225" i="3"/>
  <c r="L225" i="3" s="1"/>
  <c r="K293" i="3"/>
  <c r="L293" i="3" s="1"/>
  <c r="K223" i="3"/>
  <c r="L223" i="3" s="1"/>
  <c r="K292" i="3"/>
  <c r="L292" i="3" s="1"/>
  <c r="K222" i="3"/>
  <c r="L222" i="3" s="1"/>
  <c r="H318" i="22"/>
  <c r="I318" i="22" s="1"/>
  <c r="L318" i="22" s="1"/>
  <c r="L263" i="3"/>
  <c r="H268" i="3"/>
  <c r="I268" i="3" s="1"/>
  <c r="L268" i="3" s="1"/>
  <c r="L106" i="3"/>
  <c r="K224" i="3"/>
  <c r="L224" i="3" s="1"/>
  <c r="L143" i="3"/>
  <c r="L242" i="22"/>
  <c r="I256" i="22"/>
  <c r="H14" i="22" s="1"/>
  <c r="I14" i="22" s="1"/>
  <c r="I279" i="22"/>
  <c r="H15" i="22" s="1"/>
  <c r="I15" i="22" s="1"/>
  <c r="L258" i="22"/>
  <c r="K279" i="22"/>
  <c r="K15" i="22" s="1"/>
  <c r="L266" i="22"/>
  <c r="L247" i="22"/>
  <c r="K256" i="22"/>
  <c r="K14" i="22" s="1"/>
  <c r="N44" i="22"/>
  <c r="H195" i="22"/>
  <c r="H43" i="22"/>
  <c r="I43" i="22" s="1"/>
  <c r="J40" i="7"/>
  <c r="K40" i="7" s="1"/>
  <c r="L40" i="7" s="1"/>
  <c r="J39" i="7"/>
  <c r="K39" i="7" s="1"/>
  <c r="L39" i="7" s="1"/>
  <c r="L35" i="7"/>
  <c r="I233" i="3"/>
  <c r="H13" i="3" s="1"/>
  <c r="I13" i="3" s="1"/>
  <c r="I210" i="3"/>
  <c r="H12" i="3" s="1"/>
  <c r="I12" i="3" s="1"/>
  <c r="N136" i="3"/>
  <c r="N44" i="3"/>
  <c r="K10" i="7"/>
  <c r="L10" i="7" s="1"/>
  <c r="L24" i="7" s="1"/>
  <c r="L25" i="7" s="1"/>
  <c r="K120" i="7"/>
  <c r="I148" i="3"/>
  <c r="L90" i="7"/>
  <c r="K90" i="7"/>
  <c r="K210" i="3"/>
  <c r="K12" i="3" s="1"/>
  <c r="L120" i="7"/>
  <c r="L199" i="3"/>
  <c r="L210" i="3" s="1"/>
  <c r="X119" i="7"/>
  <c r="H149" i="3"/>
  <c r="I149" i="3" s="1"/>
  <c r="H43" i="3"/>
  <c r="I43" i="3" s="1"/>
  <c r="H135" i="3"/>
  <c r="I135" i="3" s="1"/>
  <c r="I134" i="3"/>
  <c r="I42" i="3"/>
  <c r="H9" i="22" l="1"/>
  <c r="I9" i="22" s="1"/>
  <c r="L56" i="7"/>
  <c r="K56" i="7"/>
  <c r="K57" i="7" s="1"/>
  <c r="L57" i="7" s="1"/>
  <c r="L256" i="3"/>
  <c r="L14" i="3"/>
  <c r="L348" i="22"/>
  <c r="I348" i="22"/>
  <c r="J111" i="22"/>
  <c r="K111" i="22" s="1"/>
  <c r="K65" i="22"/>
  <c r="K65" i="3"/>
  <c r="K88" i="3"/>
  <c r="K66" i="22"/>
  <c r="L66" i="22" s="1"/>
  <c r="K66" i="3"/>
  <c r="L66" i="3" s="1"/>
  <c r="J112" i="22"/>
  <c r="K112" i="22" s="1"/>
  <c r="L112" i="22" s="1"/>
  <c r="K89" i="3"/>
  <c r="L89" i="3" s="1"/>
  <c r="H10" i="22"/>
  <c r="I10" i="22" s="1"/>
  <c r="I8" i="22"/>
  <c r="J158" i="22"/>
  <c r="K158" i="22" s="1"/>
  <c r="L158" i="22" s="1"/>
  <c r="J127" i="22"/>
  <c r="K127" i="22" s="1"/>
  <c r="L127" i="22" s="1"/>
  <c r="J157" i="22"/>
  <c r="K157" i="22" s="1"/>
  <c r="L157" i="22" s="1"/>
  <c r="H8" i="3"/>
  <c r="I8" i="3" s="1"/>
  <c r="K113" i="3"/>
  <c r="L113" i="3" s="1"/>
  <c r="J128" i="22"/>
  <c r="K128" i="22" s="1"/>
  <c r="L128" i="22" s="1"/>
  <c r="L302" i="3"/>
  <c r="K302" i="3"/>
  <c r="K15" i="3" s="1"/>
  <c r="K17" i="22"/>
  <c r="K112" i="3"/>
  <c r="I302" i="3"/>
  <c r="H15" i="3" s="1"/>
  <c r="I15" i="3" s="1"/>
  <c r="I164" i="3"/>
  <c r="H10" i="3" s="1"/>
  <c r="I10" i="3" s="1"/>
  <c r="L15" i="22"/>
  <c r="L14" i="22"/>
  <c r="L256" i="22"/>
  <c r="L279" i="22"/>
  <c r="I191" i="22"/>
  <c r="L191" i="22" s="1"/>
  <c r="J195" i="22"/>
  <c r="K43" i="22"/>
  <c r="L43" i="22" s="1"/>
  <c r="K42" i="22"/>
  <c r="J194" i="22"/>
  <c r="L12" i="3"/>
  <c r="L233" i="3"/>
  <c r="K149" i="3"/>
  <c r="L149" i="3" s="1"/>
  <c r="J27" i="7"/>
  <c r="J28" i="7" s="1"/>
  <c r="J29" i="7" s="1"/>
  <c r="J30" i="7" s="1"/>
  <c r="K233" i="3"/>
  <c r="K13" i="3" s="1"/>
  <c r="L13" i="3" s="1"/>
  <c r="K135" i="3"/>
  <c r="L135" i="3" s="1"/>
  <c r="K43" i="3"/>
  <c r="L43" i="3" s="1"/>
  <c r="K42" i="3"/>
  <c r="L42" i="3" s="1"/>
  <c r="K134" i="3"/>
  <c r="L134" i="3" s="1"/>
  <c r="K148" i="3"/>
  <c r="I141" i="3"/>
  <c r="H9" i="3" s="1"/>
  <c r="I49" i="3"/>
  <c r="J59" i="7" l="1"/>
  <c r="K59" i="7" s="1"/>
  <c r="L59" i="7" s="1"/>
  <c r="H17" i="22"/>
  <c r="I17" i="22" s="1"/>
  <c r="L17" i="22" s="1"/>
  <c r="H5" i="3"/>
  <c r="I5" i="3" s="1"/>
  <c r="L88" i="3"/>
  <c r="L65" i="3"/>
  <c r="L65" i="22"/>
  <c r="L111" i="22"/>
  <c r="I9" i="3"/>
  <c r="I7" i="3"/>
  <c r="I6" i="3"/>
  <c r="L15" i="3"/>
  <c r="L112" i="3"/>
  <c r="L148" i="3"/>
  <c r="X58" i="7"/>
  <c r="I49" i="22"/>
  <c r="I6" i="22"/>
  <c r="K150" i="3"/>
  <c r="L150" i="3" s="1"/>
  <c r="J196" i="22"/>
  <c r="L42" i="22"/>
  <c r="K28" i="7"/>
  <c r="L28" i="7" s="1"/>
  <c r="X28" i="7" s="1"/>
  <c r="G119" i="8" s="1"/>
  <c r="Q119" i="8" s="1"/>
  <c r="K27" i="7"/>
  <c r="L27" i="7" s="1"/>
  <c r="X27" i="7" s="1"/>
  <c r="J75" i="22" s="1"/>
  <c r="K75" i="22" s="1"/>
  <c r="K29" i="7"/>
  <c r="L29" i="7" s="1"/>
  <c r="X29" i="7" s="1"/>
  <c r="G120" i="8" s="1"/>
  <c r="Q120" i="8" s="1"/>
  <c r="K30" i="7"/>
  <c r="L30" i="7" s="1"/>
  <c r="X30" i="7" s="1"/>
  <c r="G121" i="8" s="1"/>
  <c r="Q121" i="8" s="1"/>
  <c r="H281" i="22" s="1"/>
  <c r="I281" i="22" s="1"/>
  <c r="H5" i="22" l="1"/>
  <c r="I5" i="22" s="1"/>
  <c r="L75" i="22"/>
  <c r="L95" i="22" s="1"/>
  <c r="K95" i="22"/>
  <c r="J7" i="22" s="1"/>
  <c r="K7" i="22" s="1"/>
  <c r="L7" i="22" s="1"/>
  <c r="I302" i="22"/>
  <c r="H16" i="22" s="1"/>
  <c r="L281" i="22"/>
  <c r="L302" i="22" s="1"/>
  <c r="L164" i="3"/>
  <c r="J113" i="22"/>
  <c r="K113" i="22" s="1"/>
  <c r="J90" i="3"/>
  <c r="K90" i="3" s="1"/>
  <c r="J67" i="22"/>
  <c r="K67" i="22" s="1"/>
  <c r="J67" i="3"/>
  <c r="K67" i="3" s="1"/>
  <c r="I26" i="3"/>
  <c r="H7" i="27" s="1"/>
  <c r="I7" i="27" s="1"/>
  <c r="J114" i="3"/>
  <c r="K114" i="3" s="1"/>
  <c r="L114" i="3" s="1"/>
  <c r="L118" i="3" s="1"/>
  <c r="J129" i="22"/>
  <c r="K129" i="22" s="1"/>
  <c r="L129" i="22" s="1"/>
  <c r="L141" i="22" s="1"/>
  <c r="J159" i="22"/>
  <c r="K159" i="22" s="1"/>
  <c r="L159" i="22" s="1"/>
  <c r="L164" i="22" s="1"/>
  <c r="K164" i="3"/>
  <c r="K10" i="3" s="1"/>
  <c r="K196" i="22"/>
  <c r="L196" i="22" s="1"/>
  <c r="J44" i="22"/>
  <c r="K44" i="22" s="1"/>
  <c r="J44" i="3"/>
  <c r="K44" i="3" s="1"/>
  <c r="K49" i="3" s="1"/>
  <c r="J136" i="3"/>
  <c r="K136" i="3" s="1"/>
  <c r="L136" i="3" s="1"/>
  <c r="L141" i="3" s="1"/>
  <c r="I16" i="22" l="1"/>
  <c r="L16" i="22" s="1"/>
  <c r="L67" i="3"/>
  <c r="L72" i="3" s="1"/>
  <c r="K72" i="3"/>
  <c r="J6" i="3" s="1"/>
  <c r="L67" i="22"/>
  <c r="L72" i="22" s="1"/>
  <c r="K72" i="22"/>
  <c r="J6" i="22" s="1"/>
  <c r="L90" i="3"/>
  <c r="L95" i="3" s="1"/>
  <c r="K95" i="3"/>
  <c r="J7" i="3" s="1"/>
  <c r="L113" i="22"/>
  <c r="L118" i="22" s="1"/>
  <c r="K118" i="22"/>
  <c r="J8" i="22" s="1"/>
  <c r="L10" i="3"/>
  <c r="K118" i="3"/>
  <c r="J8" i="3" s="1"/>
  <c r="K8" i="3" s="1"/>
  <c r="L8" i="3" s="1"/>
  <c r="K141" i="22"/>
  <c r="J9" i="22" s="1"/>
  <c r="K9" i="22" s="1"/>
  <c r="L9" i="22" s="1"/>
  <c r="K164" i="22"/>
  <c r="J5" i="3"/>
  <c r="K5" i="3" s="1"/>
  <c r="L5" i="3" s="1"/>
  <c r="L44" i="22"/>
  <c r="L49" i="22" s="1"/>
  <c r="K49" i="22"/>
  <c r="J5" i="22" s="1"/>
  <c r="K5" i="22" s="1"/>
  <c r="L5" i="22" s="1"/>
  <c r="L44" i="3"/>
  <c r="L49" i="3" s="1"/>
  <c r="K141" i="3"/>
  <c r="J10" i="22" l="1"/>
  <c r="K10" i="22" s="1"/>
  <c r="L10" i="22" s="1"/>
  <c r="K6" i="22"/>
  <c r="L6" i="22" s="1"/>
  <c r="K8" i="22"/>
  <c r="L8" i="22" s="1"/>
  <c r="K6" i="3"/>
  <c r="L6" i="3" s="1"/>
  <c r="K7" i="3"/>
  <c r="L7" i="3" s="1"/>
  <c r="J9" i="3"/>
  <c r="K9" i="3" s="1"/>
  <c r="I195" i="22"/>
  <c r="K195" i="22"/>
  <c r="I194" i="22"/>
  <c r="K194" i="22"/>
  <c r="L9" i="3" l="1"/>
  <c r="L26" i="3" s="1"/>
  <c r="K26" i="3"/>
  <c r="J7" i="27" s="1"/>
  <c r="K7" i="27" s="1"/>
  <c r="L195" i="22"/>
  <c r="L194" i="22"/>
  <c r="K210" i="22"/>
  <c r="K12" i="22" s="1"/>
  <c r="K14" i="27" s="1"/>
  <c r="I210" i="22"/>
  <c r="H12" i="22" s="1"/>
  <c r="I12" i="22" s="1"/>
  <c r="I14" i="27" s="1"/>
  <c r="F5" i="26" s="1"/>
  <c r="F6" i="26" l="1"/>
  <c r="F16" i="26" s="1"/>
  <c r="G16" i="26" s="1"/>
  <c r="L14" i="27"/>
  <c r="L7" i="27"/>
  <c r="L210" i="22"/>
  <c r="I26" i="22"/>
  <c r="H8" i="27" s="1"/>
  <c r="I8" i="27" s="1"/>
  <c r="I9" i="27" s="1"/>
  <c r="I13" i="27" s="1"/>
  <c r="L12" i="22"/>
  <c r="L26" i="22" s="1"/>
  <c r="K26" i="22"/>
  <c r="J8" i="27" s="1"/>
  <c r="K8" i="27" s="1"/>
  <c r="F17" i="26" l="1"/>
  <c r="G17" i="26" s="1"/>
  <c r="F18" i="26"/>
  <c r="G18" i="26" s="1"/>
  <c r="G15" i="26"/>
  <c r="L8" i="27"/>
  <c r="L9" i="27" s="1"/>
  <c r="F9" i="26"/>
  <c r="G11" i="26"/>
  <c r="F10" i="26"/>
  <c r="G10" i="26" s="1"/>
  <c r="G14" i="26"/>
  <c r="F8" i="26"/>
  <c r="E5" i="26"/>
  <c r="G5" i="26" s="1"/>
  <c r="I16" i="27"/>
  <c r="K9" i="27"/>
  <c r="K13" i="27" s="1"/>
  <c r="L13" i="27" s="1"/>
  <c r="L16" i="27" s="1"/>
  <c r="B133" i="5"/>
  <c r="B278" i="3"/>
  <c r="E6" i="26" l="1"/>
  <c r="G6" i="26" s="1"/>
  <c r="G12" i="26"/>
  <c r="G13" i="26"/>
  <c r="K16" i="27"/>
  <c r="G9" i="26"/>
  <c r="B134" i="5"/>
  <c r="B279" i="3"/>
  <c r="F19" i="26" l="1"/>
  <c r="G19" i="26" s="1"/>
  <c r="E8" i="26"/>
  <c r="E20" i="26" s="1"/>
  <c r="B135" i="5"/>
  <c r="B280" i="3"/>
  <c r="G8" i="26" l="1"/>
  <c r="F20" i="26"/>
  <c r="F21" i="26" s="1"/>
  <c r="F22" i="26" s="1"/>
  <c r="E21" i="26"/>
  <c r="B136" i="5"/>
  <c r="B281" i="3"/>
  <c r="G20" i="26" l="1"/>
  <c r="E22" i="26"/>
  <c r="H6" i="2" s="1"/>
  <c r="H8" i="2" s="1"/>
  <c r="G21" i="26"/>
  <c r="B137" i="5"/>
  <c r="B282" i="3"/>
  <c r="B12" i="2" l="1"/>
  <c r="B138" i="5"/>
  <c r="B283" i="3"/>
  <c r="B139" i="5" l="1"/>
  <c r="B284" i="3"/>
  <c r="B140" i="5" l="1"/>
  <c r="B285" i="3"/>
  <c r="B141" i="5" l="1"/>
  <c r="B286" i="3"/>
  <c r="B142" i="5" l="1"/>
  <c r="B287" i="3"/>
  <c r="B143" i="5" l="1"/>
  <c r="B288" i="3"/>
  <c r="B144" i="5" l="1"/>
  <c r="B289" i="3"/>
  <c r="B145" i="5" l="1"/>
  <c r="B290" i="3"/>
  <c r="B291" i="3" l="1"/>
  <c r="B146" i="5"/>
  <c r="B147" i="5" l="1"/>
  <c r="B293" i="3" s="1"/>
  <c r="B292" i="3"/>
</calcChain>
</file>

<file path=xl/sharedStrings.xml><?xml version="1.0" encoding="utf-8"?>
<sst xmlns="http://schemas.openxmlformats.org/spreadsheetml/2006/main" count="2555" uniqueCount="776">
  <si>
    <t>CONTROL PANEL</t>
  </si>
  <si>
    <t>2.9/1.2</t>
    <phoneticPr fontId="2" type="noConversion"/>
  </si>
  <si>
    <t>변전전공</t>
    <phoneticPr fontId="2" type="noConversion"/>
  </si>
  <si>
    <t>전 선</t>
  </si>
  <si>
    <t>KIV 6SQ</t>
  </si>
  <si>
    <t>KIV 4SQ</t>
  </si>
  <si>
    <t>KIV 1.5SQ</t>
  </si>
  <si>
    <t>설치노무비</t>
    <phoneticPr fontId="2" type="noConversion"/>
  </si>
  <si>
    <t>설치노무비</t>
    <phoneticPr fontId="2" type="noConversion"/>
  </si>
  <si>
    <t>보통인부</t>
  </si>
  <si>
    <t>TOTAL</t>
    <phoneticPr fontId="2" type="noConversion"/>
  </si>
  <si>
    <t>PUSH BUTTON SWITCH</t>
  </si>
  <si>
    <t>EMERGENCY S/W</t>
  </si>
  <si>
    <t>YS SEP334-11RD</t>
  </si>
  <si>
    <t>YS PL16-24L</t>
  </si>
  <si>
    <t>TERMINAL BLOCK(조립)</t>
  </si>
  <si>
    <t>0.72/0.48</t>
    <phoneticPr fontId="2" type="noConversion"/>
  </si>
  <si>
    <t>TOTAL</t>
    <phoneticPr fontId="2" type="noConversion"/>
  </si>
  <si>
    <t>SHANK BOLT, NUT</t>
  </si>
  <si>
    <t>STEEL PIPE (강제전선관)</t>
  </si>
  <si>
    <t>FLEXIBLE</t>
  </si>
  <si>
    <t>GW-16mm</t>
  </si>
  <si>
    <t>GW-22mm</t>
  </si>
  <si>
    <t>GW-36mm</t>
  </si>
  <si>
    <t>GWCZ-16mm</t>
  </si>
  <si>
    <t>GWCZ-22mm</t>
  </si>
  <si>
    <t>GWCZ-36mm</t>
  </si>
  <si>
    <t>200*200*100</t>
  </si>
  <si>
    <t>F-CV 4SQ*4C</t>
  </si>
  <si>
    <t>TOTAL</t>
    <phoneticPr fontId="2" type="noConversion"/>
  </si>
  <si>
    <t>내선전공</t>
    <phoneticPr fontId="2" type="noConversion"/>
  </si>
  <si>
    <t>직종번호</t>
  </si>
  <si>
    <t>직  종  명</t>
  </si>
  <si>
    <t>일노임단가</t>
  </si>
  <si>
    <t>임률</t>
    <phoneticPr fontId="2" type="noConversion"/>
  </si>
  <si>
    <t>용접공</t>
    <phoneticPr fontId="2" type="noConversion"/>
  </si>
  <si>
    <t>공사노임단가</t>
    <phoneticPr fontId="11" type="noConversion"/>
  </si>
  <si>
    <t>공사</t>
    <phoneticPr fontId="11" type="noConversion"/>
  </si>
  <si>
    <t>건축목공</t>
    <phoneticPr fontId="2" type="noConversion"/>
  </si>
  <si>
    <t xml:space="preserve"> 건축목공</t>
  </si>
  <si>
    <t>공사</t>
    <phoneticPr fontId="2" type="noConversion"/>
  </si>
  <si>
    <t>계장공</t>
    <phoneticPr fontId="2" type="noConversion"/>
  </si>
  <si>
    <t xml:space="preserve"> 계 장 공</t>
  </si>
  <si>
    <t xml:space="preserve"> 기계기사 2급</t>
  </si>
  <si>
    <t>기계설비공</t>
    <phoneticPr fontId="2" type="noConversion"/>
  </si>
  <si>
    <t xml:space="preserve"> 기계설비공</t>
    <phoneticPr fontId="2" type="noConversion"/>
  </si>
  <si>
    <t xml:space="preserve"> 내 장 공</t>
  </si>
  <si>
    <t xml:space="preserve"> 내선전공</t>
  </si>
  <si>
    <t>도배공</t>
    <phoneticPr fontId="2" type="noConversion"/>
  </si>
  <si>
    <t xml:space="preserve"> 도 배 공</t>
  </si>
  <si>
    <t>도장공</t>
    <phoneticPr fontId="2" type="noConversion"/>
  </si>
  <si>
    <t xml:space="preserve"> 도 장 공</t>
  </si>
  <si>
    <t xml:space="preserve"> 보통인부</t>
  </si>
  <si>
    <t>비계공</t>
    <phoneticPr fontId="2" type="noConversion"/>
  </si>
  <si>
    <t xml:space="preserve"> 비 계 공</t>
  </si>
  <si>
    <t xml:space="preserve"> 용접공</t>
    <phoneticPr fontId="2" type="noConversion"/>
  </si>
  <si>
    <t>인력운반공</t>
    <phoneticPr fontId="2" type="noConversion"/>
  </si>
  <si>
    <t xml:space="preserve"> 인력운반공</t>
    <phoneticPr fontId="2" type="noConversion"/>
  </si>
  <si>
    <t>저압케이블공</t>
    <phoneticPr fontId="11" type="noConversion"/>
  </si>
  <si>
    <t xml:space="preserve"> 저압케이블공</t>
    <phoneticPr fontId="11" type="noConversion"/>
  </si>
  <si>
    <t xml:space="preserve"> 전기기사 1급</t>
  </si>
  <si>
    <t xml:space="preserve"> 전기기사 2급</t>
  </si>
  <si>
    <t>철 공</t>
    <phoneticPr fontId="2" type="noConversion"/>
  </si>
  <si>
    <t xml:space="preserve"> 철    공</t>
  </si>
  <si>
    <t>철골공</t>
    <phoneticPr fontId="11" type="noConversion"/>
  </si>
  <si>
    <t xml:space="preserve"> 철 골 공</t>
    <phoneticPr fontId="11" type="noConversion"/>
  </si>
  <si>
    <t>철근공</t>
    <phoneticPr fontId="2" type="noConversion"/>
  </si>
  <si>
    <t xml:space="preserve"> 철 근 공</t>
    <phoneticPr fontId="2" type="noConversion"/>
  </si>
  <si>
    <t xml:space="preserve"> 통신기사 1급</t>
  </si>
  <si>
    <t xml:space="preserve"> 통신기사 2급</t>
  </si>
  <si>
    <t xml:space="preserve"> 통신설비공</t>
  </si>
  <si>
    <t>통신케이블공</t>
    <phoneticPr fontId="2" type="noConversion"/>
  </si>
  <si>
    <t xml:space="preserve"> 통신케이블공</t>
  </si>
  <si>
    <t>특별인부</t>
    <phoneticPr fontId="2" type="noConversion"/>
  </si>
  <si>
    <t xml:space="preserve"> 특별인부</t>
  </si>
  <si>
    <t>플랜트 배관공</t>
    <phoneticPr fontId="2" type="noConversion"/>
  </si>
  <si>
    <t xml:space="preserve"> 플랜트 배관공</t>
  </si>
  <si>
    <t>플랜트 용접공</t>
    <phoneticPr fontId="2" type="noConversion"/>
  </si>
  <si>
    <t xml:space="preserve"> 플랜트 용접공</t>
  </si>
  <si>
    <t>플랜트기계설치공</t>
    <phoneticPr fontId="2" type="noConversion"/>
  </si>
  <si>
    <t xml:space="preserve"> 플랜트기계설치공</t>
  </si>
  <si>
    <t>플랜트전공</t>
    <phoneticPr fontId="2" type="noConversion"/>
  </si>
  <si>
    <t xml:space="preserve"> 플랜트전공</t>
  </si>
  <si>
    <t>일위#1  일반기기설치</t>
    <phoneticPr fontId="2" type="noConversion"/>
  </si>
  <si>
    <t>* 단가만 변경하고 양식등은 변경하지 않을것.</t>
    <phoneticPr fontId="2" type="noConversion"/>
  </si>
  <si>
    <t>번호</t>
    <phoneticPr fontId="2" type="noConversion"/>
  </si>
  <si>
    <t>수량</t>
    <phoneticPr fontId="2" type="noConversion"/>
  </si>
  <si>
    <t>재    료    비</t>
    <phoneticPr fontId="2" type="noConversion"/>
  </si>
  <si>
    <t>노    무    비</t>
    <phoneticPr fontId="2" type="noConversion"/>
  </si>
  <si>
    <t>계</t>
    <phoneticPr fontId="2" type="noConversion"/>
  </si>
  <si>
    <t>* 양식(프린터부분)외 수정하지 않아도 자동으로 내역에 적용됨.</t>
    <phoneticPr fontId="2" type="noConversion"/>
  </si>
  <si>
    <t>단    가</t>
    <phoneticPr fontId="2" type="noConversion"/>
  </si>
  <si>
    <t>금    액</t>
    <phoneticPr fontId="2" type="noConversion"/>
  </si>
  <si>
    <t>설치노무비</t>
    <phoneticPr fontId="11" type="noConversion"/>
  </si>
  <si>
    <t>M/D</t>
    <phoneticPr fontId="11" type="noConversion"/>
  </si>
  <si>
    <t>기계설비공</t>
    <phoneticPr fontId="11" type="noConversion"/>
  </si>
  <si>
    <t>비계공</t>
    <phoneticPr fontId="11" type="noConversion"/>
  </si>
  <si>
    <t>용접공</t>
    <phoneticPr fontId="11" type="noConversion"/>
  </si>
  <si>
    <t>M/D</t>
    <phoneticPr fontId="11" type="noConversion"/>
  </si>
  <si>
    <t>특별인부</t>
    <phoneticPr fontId="11" type="noConversion"/>
  </si>
  <si>
    <t>M/D</t>
    <phoneticPr fontId="11" type="noConversion"/>
  </si>
  <si>
    <t>검사 및 교정</t>
    <phoneticPr fontId="2" type="noConversion"/>
  </si>
  <si>
    <t>상기공량의</t>
    <phoneticPr fontId="2" type="noConversion"/>
  </si>
  <si>
    <t>%</t>
    <phoneticPr fontId="11" type="noConversion"/>
  </si>
  <si>
    <t>분류</t>
    <phoneticPr fontId="2" type="noConversion"/>
  </si>
  <si>
    <t>항목</t>
    <phoneticPr fontId="2" type="noConversion"/>
  </si>
  <si>
    <t>구분</t>
    <phoneticPr fontId="2" type="noConversion"/>
  </si>
  <si>
    <t>적용금액</t>
    <phoneticPr fontId="2" type="noConversion"/>
  </si>
  <si>
    <t>%</t>
    <phoneticPr fontId="2" type="noConversion"/>
  </si>
  <si>
    <t>일위</t>
    <phoneticPr fontId="2" type="noConversion"/>
  </si>
  <si>
    <t>#1</t>
    <phoneticPr fontId="2" type="noConversion"/>
  </si>
  <si>
    <t>일반기기설치</t>
    <phoneticPr fontId="2" type="noConversion"/>
  </si>
  <si>
    <t>0.5TON - 1TON 미만</t>
    <phoneticPr fontId="2" type="noConversion"/>
  </si>
  <si>
    <t>일위</t>
    <phoneticPr fontId="2" type="noConversion"/>
  </si>
  <si>
    <t>#1</t>
    <phoneticPr fontId="2" type="noConversion"/>
  </si>
  <si>
    <t>일반기기설치</t>
    <phoneticPr fontId="2" type="noConversion"/>
  </si>
  <si>
    <t>1TON - 5TON 미만</t>
    <phoneticPr fontId="2" type="noConversion"/>
  </si>
  <si>
    <t>5TON 이상</t>
    <phoneticPr fontId="2" type="noConversion"/>
  </si>
  <si>
    <t>수량</t>
    <phoneticPr fontId="2" type="noConversion"/>
  </si>
  <si>
    <t>KG</t>
    <phoneticPr fontId="11" type="noConversion"/>
  </si>
  <si>
    <t>보통인부</t>
    <phoneticPr fontId="2" type="noConversion"/>
  </si>
  <si>
    <t>번호</t>
    <phoneticPr fontId="2" type="noConversion"/>
  </si>
  <si>
    <t>수량</t>
    <phoneticPr fontId="2" type="noConversion"/>
  </si>
  <si>
    <t>재    료    비</t>
    <phoneticPr fontId="2" type="noConversion"/>
  </si>
  <si>
    <t>노    무    비</t>
    <phoneticPr fontId="2" type="noConversion"/>
  </si>
  <si>
    <t>계</t>
    <phoneticPr fontId="2" type="noConversion"/>
  </si>
  <si>
    <t>식</t>
    <phoneticPr fontId="2" type="noConversion"/>
  </si>
  <si>
    <t>형광등 (갓등)</t>
  </si>
  <si>
    <t xml:space="preserve">20W*1 </t>
  </si>
  <si>
    <t>RELAY</t>
    <phoneticPr fontId="2" type="noConversion"/>
  </si>
  <si>
    <t>UNIT</t>
  </si>
  <si>
    <t>SET</t>
    <phoneticPr fontId="7" type="noConversion"/>
  </si>
  <si>
    <t>B-JUMPER</t>
    <phoneticPr fontId="7" type="noConversion"/>
  </si>
  <si>
    <t>CABLE TIE(1000個/包)</t>
    <phoneticPr fontId="7" type="noConversion"/>
  </si>
  <si>
    <t>CABLE TIE(500個/包)</t>
    <phoneticPr fontId="7" type="noConversion"/>
  </si>
  <si>
    <t>GW-22mm</t>
    <phoneticPr fontId="7" type="noConversion"/>
  </si>
  <si>
    <t>GWCZ-16mm</t>
    <phoneticPr fontId="7" type="noConversion"/>
  </si>
  <si>
    <t>GWCZ-36mm</t>
    <phoneticPr fontId="7" type="noConversion"/>
  </si>
  <si>
    <t>JOINT CONNECTOR</t>
    <phoneticPr fontId="7" type="noConversion"/>
  </si>
  <si>
    <t>YS MY03-4P</t>
    <phoneticPr fontId="7" type="noConversion"/>
  </si>
  <si>
    <t>SHANK BOLT, NUT</t>
    <phoneticPr fontId="7" type="noConversion"/>
  </si>
  <si>
    <t>3/8"</t>
    <phoneticPr fontId="7" type="noConversion"/>
  </si>
  <si>
    <t>단    가</t>
    <phoneticPr fontId="2" type="noConversion"/>
  </si>
  <si>
    <t>금    액</t>
    <phoneticPr fontId="2" type="noConversion"/>
  </si>
  <si>
    <t>녹막이페인트</t>
    <phoneticPr fontId="11" type="noConversion"/>
  </si>
  <si>
    <t>KSM6030-2종2류</t>
    <phoneticPr fontId="11" type="noConversion"/>
  </si>
  <si>
    <t>ℓ</t>
  </si>
  <si>
    <t>신너</t>
    <phoneticPr fontId="2" type="noConversion"/>
  </si>
  <si>
    <t>에나멜 신너</t>
    <phoneticPr fontId="2" type="noConversion"/>
  </si>
  <si>
    <t>인</t>
  </si>
  <si>
    <t>일위</t>
    <phoneticPr fontId="2" type="noConversion"/>
  </si>
  <si>
    <t>#3</t>
    <phoneticPr fontId="2" type="noConversion"/>
  </si>
  <si>
    <t>소                계</t>
    <phoneticPr fontId="2" type="noConversion"/>
  </si>
  <si>
    <t>번호</t>
    <phoneticPr fontId="2" type="noConversion"/>
  </si>
  <si>
    <t>수량</t>
    <phoneticPr fontId="2" type="noConversion"/>
  </si>
  <si>
    <t>재    료    비</t>
    <phoneticPr fontId="2" type="noConversion"/>
  </si>
  <si>
    <t>노    무    비</t>
    <phoneticPr fontId="2" type="noConversion"/>
  </si>
  <si>
    <t>계</t>
    <phoneticPr fontId="2" type="noConversion"/>
  </si>
  <si>
    <t>단    가</t>
    <phoneticPr fontId="2" type="noConversion"/>
  </si>
  <si>
    <t>금    액</t>
    <phoneticPr fontId="2" type="noConversion"/>
  </si>
  <si>
    <t>신너</t>
    <phoneticPr fontId="2" type="noConversion"/>
  </si>
  <si>
    <t>에나멜 신너</t>
    <phoneticPr fontId="2" type="noConversion"/>
  </si>
  <si>
    <t>#4</t>
    <phoneticPr fontId="2" type="noConversion"/>
  </si>
  <si>
    <t>순 번</t>
    <phoneticPr fontId="2" type="noConversion"/>
  </si>
  <si>
    <t>품       명</t>
    <phoneticPr fontId="2" type="noConversion"/>
  </si>
  <si>
    <t>규    격</t>
    <phoneticPr fontId="2" type="noConversion"/>
  </si>
  <si>
    <t>물가자료</t>
    <phoneticPr fontId="2" type="noConversion"/>
  </si>
  <si>
    <t>물가정보</t>
    <phoneticPr fontId="2" type="noConversion"/>
  </si>
  <si>
    <t>적 용 가 격</t>
    <phoneticPr fontId="2" type="noConversion"/>
  </si>
  <si>
    <t>비 고</t>
    <phoneticPr fontId="2" type="noConversion"/>
  </si>
  <si>
    <t>page</t>
    <phoneticPr fontId="2" type="noConversion"/>
  </si>
  <si>
    <t>금   액</t>
    <phoneticPr fontId="2" type="noConversion"/>
  </si>
  <si>
    <t>M2</t>
  </si>
  <si>
    <t>#1/2"</t>
    <phoneticPr fontId="2" type="noConversion"/>
  </si>
  <si>
    <t>EA</t>
    <phoneticPr fontId="2" type="noConversion"/>
  </si>
  <si>
    <t>Ø6*19*7</t>
    <phoneticPr fontId="2" type="noConversion"/>
  </si>
  <si>
    <t>155x3.6mm</t>
    <phoneticPr fontId="7" type="noConversion"/>
  </si>
  <si>
    <t>L</t>
  </si>
  <si>
    <t>AL CHANNEL</t>
    <phoneticPr fontId="7" type="noConversion"/>
  </si>
  <si>
    <t>YSAR-1</t>
    <phoneticPr fontId="7" type="noConversion"/>
  </si>
  <si>
    <t>22#</t>
    <phoneticPr fontId="7" type="noConversion"/>
  </si>
  <si>
    <t>포</t>
    <phoneticPr fontId="7" type="noConversion"/>
  </si>
  <si>
    <t>305x4.7mm</t>
    <phoneticPr fontId="7" type="noConversion"/>
  </si>
  <si>
    <t>ELB(분전반용 차단기)</t>
    <phoneticPr fontId="2" type="noConversion"/>
  </si>
  <si>
    <t>EMERGENCY S/W</t>
    <phoneticPr fontId="2" type="noConversion"/>
  </si>
  <si>
    <t>GW-16mm</t>
    <phoneticPr fontId="7" type="noConversion"/>
  </si>
  <si>
    <t>GW-36mm</t>
    <phoneticPr fontId="7" type="noConversion"/>
  </si>
  <si>
    <t>GWCZ-22mm</t>
    <phoneticPr fontId="7" type="noConversion"/>
  </si>
  <si>
    <t>FUSE HOLDER</t>
    <phoneticPr fontId="2" type="noConversion"/>
  </si>
  <si>
    <t>M.C.C.B(배선용 차단기)</t>
    <phoneticPr fontId="2" type="noConversion"/>
  </si>
  <si>
    <t>PILOT LAMP</t>
    <phoneticPr fontId="2" type="noConversion"/>
  </si>
  <si>
    <t>YS BSL33-AL22</t>
    <phoneticPr fontId="2" type="noConversion"/>
  </si>
  <si>
    <t>YS PL16-24L</t>
    <phoneticPr fontId="2" type="noConversion"/>
  </si>
  <si>
    <t>M</t>
    <phoneticPr fontId="2" type="noConversion"/>
  </si>
  <si>
    <t>STEEL DUCT</t>
    <phoneticPr fontId="7" type="noConversion"/>
  </si>
  <si>
    <t>STEEL PIPE (강제전선관)</t>
    <phoneticPr fontId="2" type="noConversion"/>
  </si>
  <si>
    <t>TERMINAL BLOCK(조립)</t>
    <phoneticPr fontId="2" type="noConversion"/>
  </si>
  <si>
    <t>15A</t>
    <phoneticPr fontId="2" type="noConversion"/>
  </si>
  <si>
    <t>VERTICAL ELBOW</t>
    <phoneticPr fontId="7" type="noConversion"/>
  </si>
  <si>
    <t>전 선</t>
    <phoneticPr fontId="2" type="noConversion"/>
  </si>
  <si>
    <t>KIV 1.5SQ</t>
    <phoneticPr fontId="2" type="noConversion"/>
  </si>
  <si>
    <t>KIV 4SQ</t>
    <phoneticPr fontId="2" type="noConversion"/>
  </si>
  <si>
    <t>KIV 6SQ</t>
    <phoneticPr fontId="2" type="noConversion"/>
  </si>
  <si>
    <t>A사</t>
    <phoneticPr fontId="7" type="noConversion"/>
  </si>
  <si>
    <t>B사</t>
    <phoneticPr fontId="2" type="noConversion"/>
  </si>
  <si>
    <t>C사</t>
    <phoneticPr fontId="2" type="noConversion"/>
  </si>
  <si>
    <t>내   역   서</t>
    <phoneticPr fontId="4" type="noConversion"/>
  </si>
  <si>
    <t>임 률  기 준 표</t>
    <phoneticPr fontId="4" type="noConversion"/>
  </si>
  <si>
    <t>일  위  대  가</t>
    <phoneticPr fontId="4" type="noConversion"/>
  </si>
  <si>
    <t>산  출  조  서</t>
    <phoneticPr fontId="4" type="noConversion"/>
  </si>
  <si>
    <t>품      명</t>
    <phoneticPr fontId="11" type="noConversion"/>
  </si>
  <si>
    <t>수량</t>
  </si>
  <si>
    <t>단위</t>
  </si>
  <si>
    <t>재   료  비</t>
    <phoneticPr fontId="11" type="noConversion"/>
  </si>
  <si>
    <t>노  무  비</t>
    <phoneticPr fontId="11" type="noConversion"/>
  </si>
  <si>
    <t>소   계</t>
    <phoneticPr fontId="11" type="noConversion"/>
  </si>
  <si>
    <t>식</t>
  </si>
  <si>
    <t>합       계</t>
    <phoneticPr fontId="11" type="noConversion"/>
  </si>
  <si>
    <t>(백단위절삭)</t>
    <phoneticPr fontId="12" type="noConversion"/>
  </si>
  <si>
    <t>번호</t>
  </si>
  <si>
    <t>품           명</t>
  </si>
  <si>
    <t>규     격</t>
  </si>
  <si>
    <t>금액적용을위한 열 품명+규격
이열은 출력을 하지 않는 열.</t>
    <phoneticPr fontId="2" type="noConversion"/>
  </si>
  <si>
    <t>재    료    비</t>
  </si>
  <si>
    <t>노    무    비</t>
  </si>
  <si>
    <t>합   계</t>
    <phoneticPr fontId="2" type="noConversion"/>
  </si>
  <si>
    <t>비  고</t>
  </si>
  <si>
    <t>단    가</t>
  </si>
  <si>
    <t>금    액</t>
  </si>
  <si>
    <t>L/S</t>
  </si>
  <si>
    <t>소                계</t>
  </si>
  <si>
    <t>SET</t>
  </si>
  <si>
    <t>SET</t>
    <phoneticPr fontId="2" type="noConversion"/>
  </si>
  <si>
    <t>WIRE ROPE</t>
  </si>
  <si>
    <t>M</t>
  </si>
  <si>
    <t>WIRE CLIP</t>
  </si>
  <si>
    <t>Ø6 용</t>
  </si>
  <si>
    <t>EA</t>
  </si>
  <si>
    <t>THIMBLE</t>
  </si>
  <si>
    <t>TURN BUCKLE</t>
  </si>
  <si>
    <t>W1/2"*9"</t>
    <phoneticPr fontId="2" type="noConversion"/>
  </si>
  <si>
    <t>㎡</t>
  </si>
  <si>
    <t>VERTICAL SHEAVE</t>
  </si>
  <si>
    <t>Ø200*22L (처짐용)</t>
  </si>
  <si>
    <t>DRIVE MACHINE A'SSY</t>
  </si>
  <si>
    <t>일반기기설치</t>
  </si>
  <si>
    <t>TON</t>
  </si>
  <si>
    <t>STEEL PIPE</t>
  </si>
  <si>
    <t>Ø48.6</t>
  </si>
  <si>
    <t>PIPE JOINT SHAFT</t>
  </si>
  <si>
    <t>PIPE CAP</t>
  </si>
  <si>
    <t>SHACKLE</t>
  </si>
  <si>
    <t>W1/2"*9"</t>
  </si>
  <si>
    <t>PIPE BAND</t>
  </si>
  <si>
    <t>녹막이 2회</t>
  </si>
  <si>
    <t>조합 2회</t>
  </si>
  <si>
    <t>0.5TON 미만</t>
    <phoneticPr fontId="2" type="noConversion"/>
  </si>
  <si>
    <t>CHANNEL</t>
  </si>
  <si>
    <t>KG</t>
  </si>
  <si>
    <t>SQUARE PIPE</t>
  </si>
  <si>
    <t>EXPANDED METAL</t>
  </si>
  <si>
    <t>SS#243</t>
  </si>
  <si>
    <t>MAGNETIC CONTACTOR</t>
    <phoneticPr fontId="2" type="noConversion"/>
  </si>
  <si>
    <t>RELAY</t>
  </si>
  <si>
    <t>RELAY SOCKET</t>
  </si>
  <si>
    <t>SMF-14N</t>
  </si>
  <si>
    <t>V-METER</t>
  </si>
  <si>
    <t>POWER SUPPLY</t>
  </si>
  <si>
    <t>FUSE HOLDER</t>
  </si>
  <si>
    <t>YS FH-B1</t>
    <phoneticPr fontId="2" type="noConversion"/>
  </si>
  <si>
    <t>NAME PLATE</t>
  </si>
  <si>
    <t>YSAR-1</t>
  </si>
  <si>
    <t>SSR</t>
  </si>
  <si>
    <t>CABLE TIE(1000個/包)</t>
  </si>
  <si>
    <t>155x3.6mm</t>
    <phoneticPr fontId="2" type="noConversion"/>
  </si>
  <si>
    <t>포</t>
  </si>
  <si>
    <t>203x4.7mm</t>
    <phoneticPr fontId="7" type="noConversion"/>
  </si>
  <si>
    <t>203x4.7mm</t>
    <phoneticPr fontId="2" type="noConversion"/>
  </si>
  <si>
    <t>CABLE TIE(500個/包)</t>
  </si>
  <si>
    <t>305x4.7mm</t>
    <phoneticPr fontId="2" type="noConversion"/>
  </si>
  <si>
    <t>MOUNT BASE(500個/包)</t>
  </si>
  <si>
    <t>30x30mm</t>
  </si>
  <si>
    <t>면</t>
  </si>
  <si>
    <t>설치노무비</t>
  </si>
  <si>
    <t>내선전공</t>
  </si>
  <si>
    <t>M/D</t>
  </si>
  <si>
    <t>계장공</t>
  </si>
  <si>
    <t>저압케이블공</t>
  </si>
  <si>
    <t>통신설비공</t>
    <phoneticPr fontId="2" type="noConversion"/>
  </si>
  <si>
    <t>AL PLATE</t>
  </si>
  <si>
    <t>ON-OFF SWITCH</t>
  </si>
  <si>
    <t>EDK</t>
  </si>
  <si>
    <t>YS SEP334-11RD</t>
    <phoneticPr fontId="2" type="noConversion"/>
  </si>
  <si>
    <t>PILOT LAMP</t>
  </si>
  <si>
    <t>15A</t>
  </si>
  <si>
    <t>STEEL DUCT</t>
  </si>
  <si>
    <t>VERTICAL ELBOW</t>
  </si>
  <si>
    <t>JOINT CONNECTOR</t>
  </si>
  <si>
    <t>3/8"</t>
  </si>
  <si>
    <t>B-JUMPER</t>
  </si>
  <si>
    <t>22#</t>
    <phoneticPr fontId="2" type="noConversion"/>
  </si>
  <si>
    <t>FLEXIBLE</t>
    <phoneticPr fontId="2" type="noConversion"/>
  </si>
  <si>
    <t>전선관 부속품율</t>
  </si>
  <si>
    <t>%</t>
  </si>
  <si>
    <t>FLEXIBLE CONNECTOR</t>
  </si>
  <si>
    <t>EA</t>
    <phoneticPr fontId="7" type="noConversion"/>
  </si>
  <si>
    <t>PULL BOX</t>
  </si>
  <si>
    <t>F-CVV 1.5SQ*3C</t>
    <phoneticPr fontId="2" type="noConversion"/>
  </si>
  <si>
    <t>번호</t>
    <phoneticPr fontId="2" type="noConversion"/>
  </si>
  <si>
    <t>산       출      근     거</t>
  </si>
  <si>
    <t>정미량</t>
    <phoneticPr fontId="2" type="noConversion"/>
  </si>
  <si>
    <t>할증</t>
    <phoneticPr fontId="2" type="noConversion"/>
  </si>
  <si>
    <t>원단위</t>
    <phoneticPr fontId="2" type="noConversion"/>
  </si>
  <si>
    <t>설치 중량</t>
    <phoneticPr fontId="2" type="noConversion"/>
  </si>
  <si>
    <t>도 장</t>
    <phoneticPr fontId="2" type="noConversion"/>
  </si>
  <si>
    <t>단중</t>
    <phoneticPr fontId="2" type="noConversion"/>
  </si>
  <si>
    <t>기기중량</t>
    <phoneticPr fontId="2" type="noConversion"/>
  </si>
  <si>
    <t>강재중량</t>
    <phoneticPr fontId="2" type="noConversion"/>
  </si>
  <si>
    <t>단위면적</t>
    <phoneticPr fontId="2" type="noConversion"/>
  </si>
  <si>
    <t>도장면적</t>
    <phoneticPr fontId="2" type="noConversion"/>
  </si>
  <si>
    <t>#1/2"</t>
  </si>
  <si>
    <t>SET</t>
    <phoneticPr fontId="11" type="noConversion"/>
  </si>
  <si>
    <t>0.5TON 미만</t>
  </si>
  <si>
    <t>100*50*5T</t>
  </si>
  <si>
    <t>50*50*2.3T</t>
  </si>
  <si>
    <t>간단구조</t>
  </si>
  <si>
    <t>TON</t>
    <phoneticPr fontId="2" type="noConversion"/>
  </si>
  <si>
    <t>번호</t>
    <phoneticPr fontId="2" type="noConversion"/>
  </si>
  <si>
    <t>정미량</t>
    <phoneticPr fontId="2" type="noConversion"/>
  </si>
  <si>
    <t>할증</t>
  </si>
  <si>
    <t>결정
수량</t>
    <phoneticPr fontId="2" type="noConversion"/>
  </si>
  <si>
    <t>단위
공량</t>
    <phoneticPr fontId="2" type="noConversion"/>
  </si>
  <si>
    <t>내선
전공</t>
    <phoneticPr fontId="2" type="noConversion"/>
  </si>
  <si>
    <t>계장공</t>
    <phoneticPr fontId="2" type="noConversion"/>
  </si>
  <si>
    <t>저압</t>
    <phoneticPr fontId="2" type="noConversion"/>
  </si>
  <si>
    <t>통신</t>
    <phoneticPr fontId="2" type="noConversion"/>
  </si>
  <si>
    <t>보통
인부</t>
    <phoneticPr fontId="2" type="noConversion"/>
  </si>
  <si>
    <t>전공</t>
    <phoneticPr fontId="2" type="noConversion"/>
  </si>
  <si>
    <t>케이블공</t>
    <phoneticPr fontId="2" type="noConversion"/>
  </si>
  <si>
    <t>설비공</t>
    <phoneticPr fontId="2" type="noConversion"/>
  </si>
  <si>
    <t>MAGNETIC CONTACTOR</t>
  </si>
  <si>
    <t>YS MY03-4P</t>
  </si>
  <si>
    <t>A-METER</t>
  </si>
  <si>
    <t>YS BSL33-AL22</t>
  </si>
  <si>
    <t>C-T</t>
  </si>
  <si>
    <t>DC24 5A</t>
  </si>
  <si>
    <t>YS FH-B1</t>
  </si>
  <si>
    <t>50*200</t>
  </si>
  <si>
    <t>AL CHANNEL</t>
  </si>
  <si>
    <t>PVC DUCT</t>
  </si>
  <si>
    <t>32KGRd</t>
    <phoneticPr fontId="2" type="noConversion"/>
  </si>
  <si>
    <t>SSR UNIT</t>
    <phoneticPr fontId="2" type="noConversion"/>
  </si>
  <si>
    <t>EXPANDED METAL</t>
    <phoneticPr fontId="2" type="noConversion"/>
  </si>
  <si>
    <t>내장공</t>
    <phoneticPr fontId="2" type="noConversion"/>
  </si>
  <si>
    <t>Ø6*19*7</t>
  </si>
  <si>
    <t>ELB(누전차단기)</t>
    <phoneticPr fontId="2" type="noConversion"/>
  </si>
  <si>
    <t>EBS33c</t>
    <phoneticPr fontId="2" type="noConversion"/>
  </si>
  <si>
    <t>SPD(서지보호기)</t>
  </si>
  <si>
    <t>SPD(서지보호기)</t>
    <phoneticPr fontId="2" type="noConversion"/>
  </si>
  <si>
    <t>SPY-220S(40kA)</t>
    <phoneticPr fontId="2" type="noConversion"/>
  </si>
  <si>
    <t>조합페인트</t>
  </si>
  <si>
    <t>KSM6020 1급 흑색</t>
  </si>
  <si>
    <t>SQUARE PIPE</t>
    <phoneticPr fontId="2" type="noConversion"/>
  </si>
  <si>
    <t>50*50*2.3T</t>
    <phoneticPr fontId="2" type="noConversion"/>
  </si>
  <si>
    <t>녹막이페인트</t>
    <phoneticPr fontId="2" type="noConversion"/>
  </si>
  <si>
    <t>KSM6030-2종2류</t>
    <phoneticPr fontId="2" type="noConversion"/>
  </si>
  <si>
    <t>L</t>
    <phoneticPr fontId="2" type="noConversion"/>
  </si>
  <si>
    <t>조합페인트</t>
    <phoneticPr fontId="2" type="noConversion"/>
  </si>
  <si>
    <t>KSM6020 1급 흑색</t>
    <phoneticPr fontId="2" type="noConversion"/>
  </si>
  <si>
    <t>에나멜 신너</t>
    <phoneticPr fontId="7" type="noConversion"/>
  </si>
  <si>
    <t>STEEL PIPE</t>
    <phoneticPr fontId="2" type="noConversion"/>
  </si>
  <si>
    <t>Ø48.6</t>
    <phoneticPr fontId="2" type="noConversion"/>
  </si>
  <si>
    <t>C-T</t>
    <phoneticPr fontId="2" type="noConversion"/>
  </si>
  <si>
    <t>임률 #1</t>
    <phoneticPr fontId="11" type="noConversion"/>
  </si>
  <si>
    <t>1*6</t>
    <phoneticPr fontId="2" type="noConversion"/>
  </si>
  <si>
    <t>2*1</t>
    <phoneticPr fontId="2" type="noConversion"/>
  </si>
  <si>
    <t>1*5</t>
    <phoneticPr fontId="2" type="noConversion"/>
  </si>
  <si>
    <t>전5-19</t>
  </si>
  <si>
    <t>전6-2</t>
  </si>
  <si>
    <t>전3-34</t>
  </si>
  <si>
    <t>전5-23-2</t>
  </si>
  <si>
    <t>전3-33</t>
  </si>
  <si>
    <t>전5-13</t>
  </si>
  <si>
    <t>전5-3</t>
  </si>
  <si>
    <t>전5-41</t>
  </si>
  <si>
    <t>전5-7</t>
  </si>
  <si>
    <t>전5-1</t>
  </si>
  <si>
    <t>전5-4</t>
  </si>
  <si>
    <t>전5-11</t>
  </si>
  <si>
    <t>1*1</t>
    <phoneticPr fontId="2" type="noConversion"/>
  </si>
  <si>
    <t>SPY-220S(40kA)</t>
  </si>
  <si>
    <t>SSR UNIT</t>
  </si>
  <si>
    <t>식</t>
    <phoneticPr fontId="2" type="noConversion"/>
  </si>
  <si>
    <t>식</t>
    <phoneticPr fontId="2" type="noConversion"/>
  </si>
  <si>
    <t>식</t>
    <phoneticPr fontId="2" type="noConversion"/>
  </si>
  <si>
    <t>일위</t>
    <phoneticPr fontId="2" type="noConversion"/>
  </si>
  <si>
    <t>인</t>
    <phoneticPr fontId="2" type="noConversion"/>
  </si>
  <si>
    <t>단위</t>
    <phoneticPr fontId="2" type="noConversion"/>
  </si>
  <si>
    <t>단  가  대  비</t>
    <phoneticPr fontId="4" type="noConversion"/>
  </si>
  <si>
    <t>전5-25</t>
    <phoneticPr fontId="2" type="noConversion"/>
  </si>
  <si>
    <t>전5-45-2</t>
    <phoneticPr fontId="2" type="noConversion"/>
  </si>
  <si>
    <t>전기공사산업기사</t>
    <phoneticPr fontId="2" type="noConversion"/>
  </si>
  <si>
    <t>전기공사기사</t>
    <phoneticPr fontId="2" type="noConversion"/>
  </si>
  <si>
    <t>통신관련기사</t>
    <phoneticPr fontId="2" type="noConversion"/>
  </si>
  <si>
    <t>통신관련산업기사</t>
    <phoneticPr fontId="2" type="noConversion"/>
  </si>
  <si>
    <t>변전</t>
    <phoneticPr fontId="2" type="noConversion"/>
  </si>
  <si>
    <t>저압케이블공</t>
    <phoneticPr fontId="2" type="noConversion"/>
  </si>
  <si>
    <t>페인트</t>
    <phoneticPr fontId="2" type="noConversion"/>
  </si>
  <si>
    <t>페인트</t>
    <phoneticPr fontId="2" type="noConversion"/>
  </si>
  <si>
    <t>페인트</t>
    <phoneticPr fontId="2" type="noConversion"/>
  </si>
  <si>
    <t>간단구조</t>
    <phoneticPr fontId="2" type="noConversion"/>
  </si>
  <si>
    <t>가격정보</t>
  </si>
  <si>
    <t>기계산업기사</t>
    <phoneticPr fontId="2" type="noConversion"/>
  </si>
  <si>
    <t>기계산업기사</t>
    <phoneticPr fontId="11" type="noConversion"/>
  </si>
  <si>
    <t>보통인부</t>
    <phoneticPr fontId="2" type="noConversion"/>
  </si>
  <si>
    <t>인</t>
    <phoneticPr fontId="2" type="noConversion"/>
  </si>
  <si>
    <t>철 공</t>
    <phoneticPr fontId="11" type="noConversion"/>
  </si>
  <si>
    <t>M/D</t>
    <phoneticPr fontId="2" type="noConversion"/>
  </si>
  <si>
    <t>#2</t>
    <phoneticPr fontId="2" type="noConversion"/>
  </si>
  <si>
    <t>복잡구조</t>
    <phoneticPr fontId="2" type="noConversion"/>
  </si>
  <si>
    <t>일위#3  녹막이 페인트(2회도장)</t>
    <phoneticPr fontId="2" type="noConversion"/>
  </si>
  <si>
    <t>일위#4  조합 페인트 (2회도장)</t>
    <phoneticPr fontId="2" type="noConversion"/>
  </si>
  <si>
    <t>잡철물 제작설치</t>
    <phoneticPr fontId="2" type="noConversion"/>
  </si>
  <si>
    <t>산   출    근   거</t>
    <phoneticPr fontId="2" type="noConversion"/>
  </si>
  <si>
    <t>Ø200*22L</t>
    <phoneticPr fontId="2" type="noConversion"/>
  </si>
  <si>
    <t>100</t>
    <phoneticPr fontId="2" type="noConversion"/>
  </si>
  <si>
    <t>배관 및 배선</t>
    <phoneticPr fontId="2" type="noConversion"/>
  </si>
  <si>
    <t>-1</t>
    <phoneticPr fontId="2" type="noConversion"/>
  </si>
  <si>
    <t>-2</t>
    <phoneticPr fontId="2" type="noConversion"/>
  </si>
  <si>
    <t>-3</t>
    <phoneticPr fontId="2" type="noConversion"/>
  </si>
  <si>
    <t>시험관련산업기사_고급품질관리원</t>
    <phoneticPr fontId="2" type="noConversion"/>
  </si>
  <si>
    <t>20% 가산</t>
    <phoneticPr fontId="2" type="noConversion"/>
  </si>
  <si>
    <t>10% 가산</t>
    <phoneticPr fontId="2" type="noConversion"/>
  </si>
  <si>
    <t>0% 가산</t>
    <phoneticPr fontId="2" type="noConversion"/>
  </si>
  <si>
    <t>15% 감</t>
    <phoneticPr fontId="2" type="noConversion"/>
  </si>
  <si>
    <t>공고손료 및 경장비의 기계경비</t>
    <phoneticPr fontId="11" type="noConversion"/>
  </si>
  <si>
    <t>인력품의</t>
    <phoneticPr fontId="11" type="noConversion"/>
  </si>
  <si>
    <t>잡재료비</t>
    <phoneticPr fontId="2" type="noConversion"/>
  </si>
  <si>
    <t>30% 가산</t>
    <phoneticPr fontId="2" type="noConversion"/>
  </si>
  <si>
    <t>1*4</t>
    <phoneticPr fontId="2" type="noConversion"/>
  </si>
  <si>
    <t>1*2</t>
    <phoneticPr fontId="2" type="noConversion"/>
  </si>
  <si>
    <t>콘트롤판넬[자립형]</t>
    <phoneticPr fontId="2" type="noConversion"/>
  </si>
  <si>
    <t>일위#2  잡철물제작설치_현장제작 설치(일반철재)</t>
    <phoneticPr fontId="2" type="noConversion"/>
  </si>
  <si>
    <t>Ø200*60L</t>
    <phoneticPr fontId="2" type="noConversion"/>
  </si>
  <si>
    <t>현수막걸이대 (PLACARD BATTEN)</t>
    <phoneticPr fontId="2" type="noConversion"/>
  </si>
  <si>
    <t>NO.1 부분조명걸이대 (SUSPENSION LIGHT BATTEN)</t>
    <phoneticPr fontId="2" type="noConversion"/>
  </si>
  <si>
    <t>NO.2 부분조명걸이대 (SUSPENSION LIGHT BATTEN)</t>
    <phoneticPr fontId="2" type="noConversion"/>
  </si>
  <si>
    <t>그리드아이언 (GRID IRON)</t>
    <phoneticPr fontId="2" type="noConversion"/>
  </si>
  <si>
    <t>콘트롤시스템 (CONTROL SYSTEM)</t>
    <phoneticPr fontId="2" type="noConversion"/>
  </si>
  <si>
    <t>콘트롤콘솔[탁상형]</t>
    <phoneticPr fontId="2" type="noConversion"/>
  </si>
  <si>
    <t>전산볼트</t>
  </si>
  <si>
    <t>M16</t>
  </si>
  <si>
    <t>ROLL DRUM</t>
  </si>
  <si>
    <t>SCREEN</t>
  </si>
  <si>
    <t>WHITE MAT</t>
  </si>
  <si>
    <t>ROUND BAR</t>
  </si>
  <si>
    <t>Ø12</t>
  </si>
  <si>
    <t>COVER BOX</t>
  </si>
  <si>
    <t>태극기</t>
  </si>
  <si>
    <t>5호</t>
  </si>
  <si>
    <t>HANGER A'SSY</t>
  </si>
  <si>
    <t>Ø19</t>
  </si>
  <si>
    <t>ABS54</t>
    <phoneticPr fontId="2" type="noConversion"/>
  </si>
  <si>
    <t>1+1</t>
    <phoneticPr fontId="2" type="noConversion"/>
  </si>
  <si>
    <t>ABS32</t>
    <phoneticPr fontId="2" type="noConversion"/>
  </si>
  <si>
    <t>GMC-9</t>
  </si>
  <si>
    <t>GMC-12</t>
  </si>
  <si>
    <t>전자식과전류계전기 (EOCR)</t>
  </si>
  <si>
    <t>SS-30</t>
  </si>
  <si>
    <t>POWER RELAY</t>
    <phoneticPr fontId="2" type="noConversion"/>
  </si>
  <si>
    <t>단상</t>
    <phoneticPr fontId="2" type="noConversion"/>
  </si>
  <si>
    <t>CAM SWITCH</t>
  </si>
  <si>
    <t>YS DNC4307</t>
  </si>
  <si>
    <t>#80 광각도</t>
  </si>
  <si>
    <t>UR-2</t>
  </si>
  <si>
    <t>3*1</t>
    <phoneticPr fontId="2" type="noConversion"/>
  </si>
  <si>
    <t>6*1</t>
    <phoneticPr fontId="2" type="noConversion"/>
  </si>
  <si>
    <t>CONTROL CONSOLE</t>
  </si>
  <si>
    <t>KEY SWITCH</t>
  </si>
  <si>
    <t>책상 및 의자</t>
    <phoneticPr fontId="2" type="noConversion"/>
  </si>
  <si>
    <t>1200L*700W</t>
    <phoneticPr fontId="2" type="noConversion"/>
  </si>
  <si>
    <t>200*100</t>
    <phoneticPr fontId="2" type="noConversion"/>
  </si>
  <si>
    <t>36mm</t>
  </si>
  <si>
    <t>F-CV 16SQ*4C</t>
    <phoneticPr fontId="2" type="noConversion"/>
  </si>
  <si>
    <t>F-CV 2.5SQ*3C</t>
    <phoneticPr fontId="2" type="noConversion"/>
  </si>
  <si>
    <t>M16</t>
    <phoneticPr fontId="2" type="noConversion"/>
  </si>
  <si>
    <t>COVER BOX</t>
    <phoneticPr fontId="2" type="noConversion"/>
  </si>
  <si>
    <t>Ø12</t>
    <phoneticPr fontId="2" type="noConversion"/>
  </si>
  <si>
    <t>책상 및 의자</t>
  </si>
  <si>
    <t>1200L*700W</t>
  </si>
  <si>
    <t>CAM SWITCH</t>
    <phoneticPr fontId="2" type="noConversion"/>
  </si>
  <si>
    <t>YS DNC4307</t>
    <phoneticPr fontId="2" type="noConversion"/>
  </si>
  <si>
    <t>ABS54</t>
  </si>
  <si>
    <t>GMC-12</t>
    <phoneticPr fontId="7" type="noConversion"/>
  </si>
  <si>
    <t>GMC-9</t>
    <phoneticPr fontId="7" type="noConversion"/>
  </si>
  <si>
    <t>POWER RELAY</t>
  </si>
  <si>
    <t>단상</t>
  </si>
  <si>
    <t>36MM</t>
  </si>
  <si>
    <t>200*100</t>
    <phoneticPr fontId="7" type="noConversion"/>
  </si>
  <si>
    <t>F-CV 16SQ*4C</t>
  </si>
  <si>
    <t>OPER' CABLE 0.5SQ*30C</t>
    <phoneticPr fontId="2" type="noConversion"/>
  </si>
  <si>
    <t>전자식과전류계전기 (EOCR)</t>
    <phoneticPr fontId="2" type="noConversion"/>
  </si>
  <si>
    <t>SS-30</t>
    <phoneticPr fontId="2" type="noConversion"/>
  </si>
  <si>
    <t>436*380*110</t>
  </si>
  <si>
    <t>360*280*3T</t>
  </si>
  <si>
    <t>천장조명걸이대 (CEILING LIGHT BATTEN)</t>
  </si>
  <si>
    <t>천장조명걸이대 (CEILING LIGHT BATTEN)</t>
    <phoneticPr fontId="2" type="noConversion"/>
  </si>
  <si>
    <t>현수막걸이대 (PLACARD BATTEN)</t>
  </si>
  <si>
    <t>NO.1 부분조명걸이대 (SUSPENSION LIGHT BATTEN)</t>
  </si>
  <si>
    <t>NO.2 부분조명걸이대 (SUSPENSION LIGHT BATTEN)</t>
  </si>
  <si>
    <t>그리드아이언 (GRID IRON)</t>
  </si>
  <si>
    <t>콘트롤시스템 (CONTROL SYSTEM)</t>
  </si>
  <si>
    <t>(7+2+7+3)*4</t>
    <phoneticPr fontId="2" type="noConversion"/>
  </si>
  <si>
    <t>4*4</t>
    <phoneticPr fontId="2" type="noConversion"/>
  </si>
  <si>
    <t>2.2KW*4P용*4줄용</t>
    <phoneticPr fontId="2" type="noConversion"/>
  </si>
  <si>
    <t>(6.5+2+7+3)*4</t>
    <phoneticPr fontId="2" type="noConversion"/>
  </si>
  <si>
    <t>Ø76.3</t>
  </si>
  <si>
    <t>200*200*2000</t>
    <phoneticPr fontId="2" type="noConversion"/>
  </si>
  <si>
    <t>1.5*4</t>
    <phoneticPr fontId="2" type="noConversion"/>
  </si>
  <si>
    <t>씰크 인쇄비</t>
  </si>
  <si>
    <t>페인트</t>
  </si>
  <si>
    <t>3*3</t>
    <phoneticPr fontId="2" type="noConversion"/>
  </si>
  <si>
    <t>2*3</t>
    <phoneticPr fontId="2" type="noConversion"/>
  </si>
  <si>
    <t>2.2KW*4P용*4줄용</t>
  </si>
  <si>
    <t>60*40*2000</t>
    <phoneticPr fontId="2" type="noConversion"/>
  </si>
  <si>
    <t>80*60*2000</t>
    <phoneticPr fontId="2" type="noConversion"/>
  </si>
  <si>
    <t>60*40*2000</t>
  </si>
  <si>
    <t>80*60*2000</t>
  </si>
  <si>
    <t>6. 그리드아이언 (GRID IRON)</t>
    <phoneticPr fontId="2" type="noConversion"/>
  </si>
  <si>
    <t>7-1. 콘트롤판넬[자립형]</t>
    <phoneticPr fontId="2" type="noConversion"/>
  </si>
  <si>
    <t>7-2. 콘트롤콘솔[탁상형]</t>
    <phoneticPr fontId="2" type="noConversion"/>
  </si>
  <si>
    <t>466*380*110</t>
    <phoneticPr fontId="2" type="noConversion"/>
  </si>
  <si>
    <t>390*280*3T</t>
    <phoneticPr fontId="2" type="noConversion"/>
  </si>
  <si>
    <t>제조물품</t>
    <phoneticPr fontId="2" type="noConversion"/>
  </si>
  <si>
    <t>대강당 무대기계장치</t>
    <phoneticPr fontId="2" type="noConversion"/>
  </si>
  <si>
    <t>다목적홀 무대기계장치</t>
    <phoneticPr fontId="2" type="noConversion"/>
  </si>
  <si>
    <t>무대기계장치</t>
    <phoneticPr fontId="11" type="noConversion"/>
  </si>
  <si>
    <t>1.5KW*4P용*4줄용</t>
  </si>
  <si>
    <t>무늬강판(CHECKERED PLATE)</t>
    <phoneticPr fontId="2" type="noConversion"/>
  </si>
  <si>
    <t>무늬강판(FLOOR S.P)</t>
    <phoneticPr fontId="2" type="noConversion"/>
  </si>
  <si>
    <t>ABS34</t>
    <phoneticPr fontId="2" type="noConversion"/>
  </si>
  <si>
    <t>배선용차단기(MCCB)</t>
    <phoneticPr fontId="2" type="noConversion"/>
  </si>
  <si>
    <t>ABS TYPE</t>
    <phoneticPr fontId="2" type="noConversion"/>
  </si>
  <si>
    <t>W/B SYSTEMS</t>
    <phoneticPr fontId="2" type="noConversion"/>
  </si>
  <si>
    <t>Ф 6용</t>
    <phoneticPr fontId="2" type="noConversion"/>
  </si>
  <si>
    <t>W/B SYSTEMS</t>
  </si>
  <si>
    <t>Ф 6용</t>
  </si>
  <si>
    <t>2*5</t>
    <phoneticPr fontId="2" type="noConversion"/>
  </si>
  <si>
    <t>600*600*1800</t>
    <phoneticPr fontId="2" type="noConversion"/>
  </si>
  <si>
    <t>5*2*3</t>
    <phoneticPr fontId="2" type="noConversion"/>
  </si>
  <si>
    <t>5*4*3</t>
    <phoneticPr fontId="2" type="noConversion"/>
  </si>
  <si>
    <t>3*5</t>
    <phoneticPr fontId="2" type="noConversion"/>
  </si>
  <si>
    <t>2*4</t>
    <phoneticPr fontId="2" type="noConversion"/>
  </si>
  <si>
    <t>3*4</t>
    <phoneticPr fontId="2" type="noConversion"/>
  </si>
  <si>
    <t>1.5KW*4P용*4줄용</t>
    <phoneticPr fontId="2" type="noConversion"/>
  </si>
  <si>
    <t>6*5</t>
    <phoneticPr fontId="2" type="noConversion"/>
  </si>
  <si>
    <t>17*20</t>
    <phoneticPr fontId="2" type="noConversion"/>
  </si>
  <si>
    <t>10+6</t>
    <phoneticPr fontId="2" type="noConversion"/>
  </si>
  <si>
    <t>롤 태극기 (ROLL FLAG)</t>
    <phoneticPr fontId="2" type="noConversion"/>
  </si>
  <si>
    <t>태극기걸이대 (FLAG BATTEN)</t>
    <phoneticPr fontId="2" type="noConversion"/>
  </si>
  <si>
    <t>1+1+1</t>
    <phoneticPr fontId="2" type="noConversion"/>
  </si>
  <si>
    <t>1+1</t>
    <phoneticPr fontId="2" type="noConversion"/>
  </si>
  <si>
    <t>9*2*3</t>
    <phoneticPr fontId="2" type="noConversion"/>
  </si>
  <si>
    <t>34*2</t>
    <phoneticPr fontId="2" type="noConversion"/>
  </si>
  <si>
    <t>34*1*3</t>
    <phoneticPr fontId="2" type="noConversion"/>
  </si>
  <si>
    <t>MCC : 5, R/D : 9</t>
    <phoneticPr fontId="2" type="noConversion"/>
  </si>
  <si>
    <t>125*65*6T</t>
  </si>
  <si>
    <t>9,000L</t>
    <phoneticPr fontId="2" type="noConversion"/>
  </si>
  <si>
    <t>1,800L*2,500H</t>
    <phoneticPr fontId="2" type="noConversion"/>
  </si>
  <si>
    <t>1. 현수막걸이대 (PLACARD BATTEN) [9,000L]</t>
    <phoneticPr fontId="2" type="noConversion"/>
  </si>
  <si>
    <t>2. NO.1 부분조명걸이대 (SUSPENSION LIGHT BATTEN) [9,000L]</t>
    <phoneticPr fontId="2" type="noConversion"/>
  </si>
  <si>
    <t>3. NO.2 부분조명걸이대 (SUSPENSION LIGHT BATTEN) [9,000L]</t>
    <phoneticPr fontId="2" type="noConversion"/>
  </si>
  <si>
    <t>4. 태극기 걸이대 (FLAG BATTEN) [9,000L]</t>
    <phoneticPr fontId="2" type="noConversion"/>
  </si>
  <si>
    <t>5. 천장조명걸이대 (CEILING LIGHT BATTEN) [9,000L]</t>
    <phoneticPr fontId="2" type="noConversion"/>
  </si>
  <si>
    <t>114.5 x 9.36KG/M = 1071.72 KG</t>
    <phoneticPr fontId="2" type="noConversion"/>
  </si>
  <si>
    <t>35.4 x 13.4KG/M = 474.36 KG</t>
    <phoneticPr fontId="2" type="noConversion"/>
  </si>
  <si>
    <t>6*3+7*2</t>
    <phoneticPr fontId="2" type="noConversion"/>
  </si>
  <si>
    <t>1.8*(2.5+0.2)</t>
    <phoneticPr fontId="2" type="noConversion"/>
  </si>
  <si>
    <t>105W</t>
    <phoneticPr fontId="2" type="noConversion"/>
  </si>
  <si>
    <t>40.1+6.2*12+(12.4+1.6)*2+1.6*12</t>
    <phoneticPr fontId="2" type="noConversion"/>
  </si>
  <si>
    <t>11.8*6.2+12.4*1.6</t>
    <phoneticPr fontId="2" type="noConversion"/>
  </si>
  <si>
    <t>40+5.8*12+(11.8+1)*2+1*12</t>
    <phoneticPr fontId="2" type="noConversion"/>
  </si>
  <si>
    <t>147.2 x 9.36KG/M = 1377.792 KG</t>
    <phoneticPr fontId="2" type="noConversion"/>
  </si>
  <si>
    <t>11.8*5.8+11.8*1</t>
    <phoneticPr fontId="2" type="noConversion"/>
  </si>
  <si>
    <t>6*43+67+1*43+(52+60)*0</t>
    <phoneticPr fontId="2" type="noConversion"/>
  </si>
  <si>
    <t>6.2*43+68.2+1.6*43+(56+68)*0</t>
    <phoneticPr fontId="2" type="noConversion"/>
  </si>
  <si>
    <t>3+16+5</t>
    <phoneticPr fontId="2" type="noConversion"/>
  </si>
  <si>
    <t>2+4+2+2+1</t>
    <phoneticPr fontId="2" type="noConversion"/>
  </si>
  <si>
    <t>12*20</t>
    <phoneticPr fontId="2" type="noConversion"/>
  </si>
  <si>
    <t>(24+3+2)*5</t>
    <phoneticPr fontId="2" type="noConversion"/>
  </si>
  <si>
    <t>4+1+7+18+1</t>
    <phoneticPr fontId="2" type="noConversion"/>
  </si>
  <si>
    <t>1+2+2+2+2+6</t>
    <phoneticPr fontId="2" type="noConversion"/>
  </si>
  <si>
    <t>(31+3+2)*4+2*4</t>
    <phoneticPr fontId="2" type="noConversion"/>
  </si>
  <si>
    <t>11.8*3+11.8*2</t>
    <phoneticPr fontId="2" type="noConversion"/>
  </si>
  <si>
    <t>VCT1.5SQ*3C</t>
    <phoneticPr fontId="2" type="noConversion"/>
  </si>
  <si>
    <t>HFIX 6SQ</t>
  </si>
  <si>
    <t>F-GV 4SQ</t>
  </si>
  <si>
    <t>BELDEN #9829</t>
  </si>
  <si>
    <t>FLAT-RNCT6SQ*7C</t>
  </si>
  <si>
    <t>FLY DUCT</t>
  </si>
  <si>
    <t>120*70</t>
  </si>
  <si>
    <t>FLY DUCT BAND</t>
  </si>
  <si>
    <t>TERMINAL BOX</t>
  </si>
  <si>
    <t>230*140</t>
  </si>
  <si>
    <t>CABLE HANGER</t>
  </si>
  <si>
    <t>2RNCT F-CABLE용</t>
  </si>
  <si>
    <t>CABLE BASKET</t>
  </si>
  <si>
    <t>C-TYPE PLUG</t>
  </si>
  <si>
    <t>30A*3P</t>
  </si>
  <si>
    <t>전5-22</t>
  </si>
  <si>
    <t>LIGHT HANGER</t>
  </si>
  <si>
    <t>PRESS TYPE</t>
  </si>
  <si>
    <t>SAFETY CHAIN</t>
  </si>
  <si>
    <t>700L</t>
  </si>
  <si>
    <t>9*3</t>
    <phoneticPr fontId="2" type="noConversion"/>
  </si>
  <si>
    <t>2*4*3</t>
    <phoneticPr fontId="2" type="noConversion"/>
  </si>
  <si>
    <t>1*3</t>
    <phoneticPr fontId="2" type="noConversion"/>
  </si>
  <si>
    <t>VCT1.5SQ*3C</t>
  </si>
  <si>
    <t>HFIX 6SQ</t>
    <phoneticPr fontId="2" type="noConversion"/>
  </si>
  <si>
    <t>F-GV 4SQ</t>
    <phoneticPr fontId="2" type="noConversion"/>
  </si>
  <si>
    <t>XLR</t>
    <phoneticPr fontId="2" type="noConversion"/>
  </si>
  <si>
    <t>5 PIN</t>
    <phoneticPr fontId="2" type="noConversion"/>
  </si>
  <si>
    <t>XLR</t>
  </si>
  <si>
    <t>5 PIN</t>
  </si>
  <si>
    <t>(2+8*1.5+9)*3</t>
    <phoneticPr fontId="2" type="noConversion"/>
  </si>
  <si>
    <t>12*3</t>
    <phoneticPr fontId="2" type="noConversion"/>
  </si>
  <si>
    <t>(20*3+(7+9+2))*6+((9)*2*3)*3</t>
    <phoneticPr fontId="2" type="noConversion"/>
  </si>
  <si>
    <t>(20*3+(7+9+2))*1+((9)*1*3)*3</t>
    <phoneticPr fontId="2" type="noConversion"/>
  </si>
  <si>
    <t>10+(20*3+(7+9+2))*1+((9)*1*3)*3+(2+8*1.5+9)*3</t>
    <phoneticPr fontId="2" type="noConversion"/>
  </si>
  <si>
    <t>(25*3+(10+12+4))*6+((9)*2*3)*3</t>
    <phoneticPr fontId="2" type="noConversion"/>
  </si>
  <si>
    <t>(25*3+(10+12+4))*1+((9)*1*3)*3</t>
    <phoneticPr fontId="2" type="noConversion"/>
  </si>
  <si>
    <t>10+(25*3+(10+12+4))*1+((9)*1*3)*3+(2+10*1.5+9)*3</t>
    <phoneticPr fontId="2" type="noConversion"/>
  </si>
  <si>
    <t>(2+10*1.5+9)*3</t>
    <phoneticPr fontId="2" type="noConversion"/>
  </si>
  <si>
    <t>전 선</t>
    <phoneticPr fontId="2" type="noConversion"/>
  </si>
  <si>
    <t>-4</t>
    <phoneticPr fontId="2" type="noConversion"/>
  </si>
  <si>
    <t>MCC : 5</t>
    <phoneticPr fontId="2" type="noConversion"/>
  </si>
  <si>
    <t>7-4. 배관 및 배선</t>
    <phoneticPr fontId="2" type="noConversion"/>
  </si>
  <si>
    <t>7-3. 콘트롤콘솔[벽부형]</t>
    <phoneticPr fontId="2" type="noConversion"/>
  </si>
  <si>
    <t>CONTROL BOARD</t>
  </si>
  <si>
    <t>CONTROL BOARD</t>
    <phoneticPr fontId="2" type="noConversion"/>
  </si>
  <si>
    <t>260*200*80</t>
    <phoneticPr fontId="2" type="noConversion"/>
  </si>
  <si>
    <t>260*200*3t</t>
    <phoneticPr fontId="2" type="noConversion"/>
  </si>
  <si>
    <t>CONTROL BOARD</t>
    <phoneticPr fontId="2" type="noConversion"/>
  </si>
  <si>
    <t>22MM</t>
    <phoneticPr fontId="2" type="noConversion"/>
  </si>
  <si>
    <t>260*200*80</t>
    <phoneticPr fontId="2" type="noConversion"/>
  </si>
  <si>
    <t>260*200*3t</t>
    <phoneticPr fontId="2" type="noConversion"/>
  </si>
  <si>
    <t>22mm</t>
    <phoneticPr fontId="2" type="noConversion"/>
  </si>
  <si>
    <t>9+9</t>
    <phoneticPr fontId="2" type="noConversion"/>
  </si>
  <si>
    <t>3*5+3*2</t>
    <phoneticPr fontId="2" type="noConversion"/>
  </si>
  <si>
    <t>2*5+2*2</t>
    <phoneticPr fontId="2" type="noConversion"/>
  </si>
  <si>
    <t>8+7</t>
    <phoneticPr fontId="2" type="noConversion"/>
  </si>
  <si>
    <t>10*2+41</t>
    <phoneticPr fontId="2" type="noConversion"/>
  </si>
  <si>
    <t>10*2+50</t>
    <phoneticPr fontId="2" type="noConversion"/>
  </si>
  <si>
    <t>3*5+1</t>
    <phoneticPr fontId="2" type="noConversion"/>
  </si>
  <si>
    <t>23*2</t>
    <phoneticPr fontId="2" type="noConversion"/>
  </si>
  <si>
    <t>23*1*3</t>
    <phoneticPr fontId="2" type="noConversion"/>
  </si>
  <si>
    <t>(3*5)+1+9</t>
    <phoneticPr fontId="2" type="noConversion"/>
  </si>
  <si>
    <t>롤스크린 (ROLL SCREEN)</t>
  </si>
  <si>
    <t>10,000L*6,500H</t>
    <phoneticPr fontId="2" type="noConversion"/>
  </si>
  <si>
    <t>LCD 프로젝터리프트 (LCD PROJECTOR LIFT)</t>
    <phoneticPr fontId="2" type="noConversion"/>
  </si>
  <si>
    <t>300 ST</t>
    <phoneticPr fontId="2" type="noConversion"/>
  </si>
  <si>
    <t>MCC : 7, R/D : 9</t>
    <phoneticPr fontId="2" type="noConversion"/>
  </si>
  <si>
    <t>MCC : 7</t>
    <phoneticPr fontId="2" type="noConversion"/>
  </si>
  <si>
    <t>3. 롤스크린 (ROLL SCREEN) [6,000L*6,500H]</t>
    <phoneticPr fontId="2" type="noConversion"/>
  </si>
  <si>
    <t>ROLL SCREEN</t>
    <phoneticPr fontId="2" type="noConversion"/>
  </si>
  <si>
    <t>4. NO.2 부분조명걸이대 (SUSPENSION LIGHT BATTEN) [9,000L]</t>
    <phoneticPr fontId="2" type="noConversion"/>
  </si>
  <si>
    <t>5. 롤 태극기 (ROLL FLAG) [1,800L*2,500H]</t>
    <phoneticPr fontId="2" type="noConversion"/>
  </si>
  <si>
    <t>6. 천장조명걸이대 (CEILING LIGHT BATTEN) [9,000L]</t>
    <phoneticPr fontId="2" type="noConversion"/>
  </si>
  <si>
    <t>8. 그리드아이언 (GRID IRON)</t>
    <phoneticPr fontId="2" type="noConversion"/>
  </si>
  <si>
    <t>7. LCD 프로젝터리프트 (LCD PROJECTOR LIFT) [300ST]</t>
    <phoneticPr fontId="2" type="noConversion"/>
  </si>
  <si>
    <t>V/P UPPER FRAME</t>
  </si>
  <si>
    <t>500*500</t>
  </si>
  <si>
    <t>PANTOGRAPH GUIDE</t>
  </si>
  <si>
    <t>300st</t>
  </si>
  <si>
    <t>V/P LOWER FRAME</t>
  </si>
  <si>
    <t>HANGER BRACKET</t>
  </si>
  <si>
    <t>LCD P/LIFT용</t>
  </si>
  <si>
    <t>400W</t>
    <phoneticPr fontId="2" type="noConversion"/>
  </si>
  <si>
    <t>ANCHOR 설치공</t>
  </si>
  <si>
    <t>9-1. 콘트롤판넬[자립형]</t>
    <phoneticPr fontId="2" type="noConversion"/>
  </si>
  <si>
    <t>1+2</t>
    <phoneticPr fontId="2" type="noConversion"/>
  </si>
  <si>
    <t>5+2</t>
    <phoneticPr fontId="2" type="noConversion"/>
  </si>
  <si>
    <t>7*2*3</t>
    <phoneticPr fontId="2" type="noConversion"/>
  </si>
  <si>
    <t>7*4*3</t>
    <phoneticPr fontId="2" type="noConversion"/>
  </si>
  <si>
    <t>(3*7)+1+9</t>
    <phoneticPr fontId="2" type="noConversion"/>
  </si>
  <si>
    <t>40*2</t>
    <phoneticPr fontId="2" type="noConversion"/>
  </si>
  <si>
    <t>40*1*3</t>
    <phoneticPr fontId="2" type="noConversion"/>
  </si>
  <si>
    <t>9-2. 콘트롤콘솔[탁상형]</t>
    <phoneticPr fontId="2" type="noConversion"/>
  </si>
  <si>
    <t>9-3. 콘트롤콘솔[벽부형]</t>
    <phoneticPr fontId="2" type="noConversion"/>
  </si>
  <si>
    <t>3*7+1</t>
    <phoneticPr fontId="2" type="noConversion"/>
  </si>
  <si>
    <t>1*7</t>
    <phoneticPr fontId="2" type="noConversion"/>
  </si>
  <si>
    <t>31*2</t>
    <phoneticPr fontId="2" type="noConversion"/>
  </si>
  <si>
    <t>31*1*3</t>
    <phoneticPr fontId="2" type="noConversion"/>
  </si>
  <si>
    <t>3*5+3*2+3*2</t>
    <phoneticPr fontId="2" type="noConversion"/>
  </si>
  <si>
    <t>2*5+2*2+2*2</t>
    <phoneticPr fontId="2" type="noConversion"/>
  </si>
  <si>
    <t>(31+3+2)+7+5+(31+3+2-5)*2</t>
    <phoneticPr fontId="2" type="noConversion"/>
  </si>
  <si>
    <t>320*200*80</t>
    <phoneticPr fontId="2" type="noConversion"/>
  </si>
  <si>
    <t>320*200*3t</t>
    <phoneticPr fontId="2" type="noConversion"/>
  </si>
  <si>
    <t>[총           계]</t>
    <phoneticPr fontId="29" type="noConversion"/>
  </si>
  <si>
    <t>[ 부가가치세 ]</t>
    <phoneticPr fontId="29" type="noConversion"/>
  </si>
  <si>
    <t>(부가세 별도)</t>
    <phoneticPr fontId="11" type="noConversion"/>
  </si>
  <si>
    <t>순공사 원가</t>
    <phoneticPr fontId="11" type="noConversion"/>
  </si>
  <si>
    <t>[  계  ]</t>
    <phoneticPr fontId="29" type="noConversion"/>
  </si>
  <si>
    <t>[소           계]</t>
    <phoneticPr fontId="29" type="noConversion"/>
  </si>
  <si>
    <t>환 경 보 전 비</t>
    <phoneticPr fontId="29" type="noConversion"/>
  </si>
  <si>
    <t>산업안전보건비</t>
    <phoneticPr fontId="29" type="noConversion"/>
  </si>
  <si>
    <r>
      <t xml:space="preserve">추정금액 </t>
    </r>
    <r>
      <rPr>
        <sz val="11"/>
        <rFont val="돋움"/>
        <family val="3"/>
        <charset val="129"/>
      </rPr>
      <t>1억 이상</t>
    </r>
    <phoneticPr fontId="11" type="noConversion"/>
  </si>
  <si>
    <t>퇴직 공제부금</t>
    <phoneticPr fontId="29" type="noConversion"/>
  </si>
  <si>
    <r>
      <t xml:space="preserve">공사기간 </t>
    </r>
    <r>
      <rPr>
        <sz val="11"/>
        <rFont val="돋움"/>
        <family val="3"/>
        <charset val="129"/>
      </rPr>
      <t>1개월 이상</t>
    </r>
    <phoneticPr fontId="11" type="noConversion"/>
  </si>
  <si>
    <t>노인장기보험료</t>
    <phoneticPr fontId="29" type="noConversion"/>
  </si>
  <si>
    <t>건 강 보 험 료</t>
    <phoneticPr fontId="29" type="noConversion"/>
  </si>
  <si>
    <t>연 금 보 험 료</t>
    <phoneticPr fontId="29" type="noConversion"/>
  </si>
  <si>
    <t>모든 건설공사</t>
    <phoneticPr fontId="11" type="noConversion"/>
  </si>
  <si>
    <t>고 용 보 험 료</t>
    <phoneticPr fontId="29" type="noConversion"/>
  </si>
  <si>
    <t>산 재 보 험 료</t>
    <phoneticPr fontId="29" type="noConversion"/>
  </si>
  <si>
    <t>간접비</t>
    <phoneticPr fontId="11" type="noConversion"/>
  </si>
  <si>
    <t>재료비+노무비+경비</t>
    <phoneticPr fontId="29" type="noConversion"/>
  </si>
  <si>
    <t>직  접   경  비</t>
    <phoneticPr fontId="29" type="noConversion"/>
  </si>
  <si>
    <t>경비</t>
    <phoneticPr fontId="29" type="noConversion"/>
  </si>
  <si>
    <t>직 접 노 무 비</t>
    <phoneticPr fontId="29" type="noConversion"/>
  </si>
  <si>
    <t>노무비</t>
    <phoneticPr fontId="29" type="noConversion"/>
  </si>
  <si>
    <t>직 접 재 료 비</t>
    <phoneticPr fontId="29" type="noConversion"/>
  </si>
  <si>
    <t>재료비</t>
    <phoneticPr fontId="29" type="noConversion"/>
  </si>
  <si>
    <t>직접비</t>
    <phoneticPr fontId="29" type="noConversion"/>
  </si>
  <si>
    <t>순 공 사 비</t>
    <phoneticPr fontId="29" type="noConversion"/>
  </si>
  <si>
    <t>설치분야</t>
    <phoneticPr fontId="29" type="noConversion"/>
  </si>
  <si>
    <t>제조분야</t>
    <phoneticPr fontId="29" type="noConversion"/>
  </si>
  <si>
    <t>비   고</t>
    <phoneticPr fontId="29" type="noConversion"/>
  </si>
  <si>
    <t>산 출 근 거</t>
    <phoneticPr fontId="29" type="noConversion"/>
  </si>
  <si>
    <t>합계</t>
    <phoneticPr fontId="11" type="noConversion"/>
  </si>
  <si>
    <t>금   액</t>
    <phoneticPr fontId="29" type="noConversion"/>
  </si>
  <si>
    <t>구   분</t>
    <phoneticPr fontId="29" type="noConversion"/>
  </si>
  <si>
    <t>(단위 : 원)</t>
    <phoneticPr fontId="29" type="noConversion"/>
  </si>
  <si>
    <t>설  치  원  가  계  산  서</t>
    <phoneticPr fontId="29" type="noConversion"/>
  </si>
  <si>
    <t>* 실별 무대장치</t>
    <phoneticPr fontId="2" type="noConversion"/>
  </si>
  <si>
    <t>* 공종별 무대장치</t>
    <phoneticPr fontId="2" type="noConversion"/>
  </si>
  <si>
    <t>설치공사</t>
  </si>
  <si>
    <t>견적</t>
  </si>
  <si>
    <t>일위</t>
  </si>
  <si>
    <t>#1</t>
  </si>
  <si>
    <t>물정</t>
  </si>
  <si>
    <t>별책282</t>
  </si>
  <si>
    <t>2천만원 이상 적용</t>
    <phoneticPr fontId="11" type="noConversion"/>
  </si>
  <si>
    <r>
      <rPr>
        <b/>
        <sz val="11"/>
        <color rgb="FFFF0000"/>
        <rFont val="맑은 고딕"/>
        <family val="3"/>
        <charset val="129"/>
        <scheme val="minor"/>
      </rPr>
      <t>5억 미만 특수건설공사 적용</t>
    </r>
    <r>
      <rPr>
        <b/>
        <sz val="12"/>
        <color rgb="FFFF0000"/>
        <rFont val="맑은 고딕"/>
        <family val="3"/>
        <charset val="129"/>
        <scheme val="minor"/>
      </rPr>
      <t xml:space="preserve"> </t>
    </r>
    <phoneticPr fontId="2" type="noConversion"/>
  </si>
  <si>
    <t>[현장명] 건강보험심사평가원 미래인재개발센터 무대기계장치</t>
    <phoneticPr fontId="11" type="noConversion"/>
  </si>
  <si>
    <t>건강보험심사평가원 미래인재개발센터 건립공사 무대기계장치</t>
    <phoneticPr fontId="2" type="noConversion"/>
  </si>
  <si>
    <t>적                용</t>
    <phoneticPr fontId="2" type="noConversion"/>
  </si>
  <si>
    <t>2026년 상반기노임</t>
    <phoneticPr fontId="2" type="noConversion"/>
  </si>
  <si>
    <t>(2026. 1. 1 공표)</t>
    <phoneticPr fontId="2" type="noConversion"/>
  </si>
  <si>
    <t>2026년도</t>
    <phoneticPr fontId="11" type="noConversion"/>
  </si>
  <si>
    <t>(증) 85,960</t>
  </si>
  <si>
    <t>(감) -2,246,740</t>
  </si>
  <si>
    <t>(증) 185,960</t>
  </si>
  <si>
    <t>(증) 606,715</t>
  </si>
  <si>
    <t>(감) -7,026,598</t>
  </si>
  <si>
    <t>(감) -376,517</t>
  </si>
  <si>
    <t>(증) 455,310</t>
  </si>
  <si>
    <t>(증) 4,191,211</t>
  </si>
  <si>
    <t>(증) 9,381,032</t>
  </si>
  <si>
    <t>(증) 86,023</t>
  </si>
  <si>
    <t>(감) -2,246,677</t>
  </si>
  <si>
    <t>(증) 13,283</t>
  </si>
  <si>
    <t>(증) 186,023</t>
  </si>
  <si>
    <t>(증) 1,444</t>
  </si>
  <si>
    <t>(증) 352,251</t>
  </si>
  <si>
    <t>(감) -7,007,499</t>
  </si>
  <si>
    <t>(감) -383,561</t>
  </si>
  <si>
    <t>(증) 517,484</t>
  </si>
  <si>
    <t>(증) 5,456,776</t>
  </si>
  <si>
    <t>(증) 11,828,247</t>
  </si>
  <si>
    <t>(증) 7,268,770</t>
  </si>
  <si>
    <t>(증) 1,692,144</t>
  </si>
  <si>
    <t>9-4. 배관 및 배선</t>
    <phoneticPr fontId="2" type="noConversion"/>
  </si>
  <si>
    <t>석면피해구제분담금</t>
    <phoneticPr fontId="29" type="noConversion"/>
  </si>
  <si>
    <t>임금채권부담금</t>
    <phoneticPr fontId="29" type="noConversion"/>
  </si>
  <si>
    <t>콘트롤보드[벽부형]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</si>
</sst>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2">
    <numFmt numFmtId="42" formatCode="_-&quot;₩&quot;* #,##0_-;\-&quot;₩&quot;* #,##0_-;_-&quot;₩&quot;* &quot;-&quot;_-;_-@_-"/>
    <numFmt numFmtId="41" formatCode="_-* #,##0_-;\-* #,##0_-;_-* &quot;-&quot;_-;_-@_-"/>
    <numFmt numFmtId="43" formatCode="_-* #,##0.00_-;\-* #,##0.00_-;_-* &quot;-&quot;??_-;_-@_-"/>
    <numFmt numFmtId="24" formatCode="\$#,##0_);[Red]\(\$#,##0\)"/>
    <numFmt numFmtId="176" formatCode="#,##0_ "/>
    <numFmt numFmtId="177" formatCode="_-* #,##0_-;&quot;₩&quot;\!\-* #,##0_-;_-* &quot;-&quot;_-;_-@_-"/>
    <numFmt numFmtId="178" formatCode="_-* #,##0_-;&quot;₩&quot;\!\-* #,##0_-;_-* &quot;-&quot;??_-;_-@_-"/>
    <numFmt numFmtId="179" formatCode="_-* #,##0.0_-;\-* #,##0.0_-;_-* &quot;-&quot;?_-;_-@_-"/>
    <numFmt numFmtId="180" formatCode="_ * #,##0_ ;_ * \-#,##0_ ;_ * &quot;-&quot;_ ;_ @_ "/>
    <numFmt numFmtId="181" formatCode="General\ "/>
    <numFmt numFmtId="182" formatCode="_ * #,##0.00_ ;_ * \-#,##0.00_ ;_ * &quot;-&quot;_ ;_ @_ "/>
    <numFmt numFmtId="183" formatCode="_ * #,##0.00000_ ;_ * \-#,##0.00000_ ;_ * &quot;-&quot;_ ;_ @_ "/>
    <numFmt numFmtId="184" formatCode="0.00_ "/>
    <numFmt numFmtId="185" formatCode="_-* #,##0.0_-;\-* #,##0.0_-;_-* &quot;-&quot;_-;_-@_-"/>
    <numFmt numFmtId="186" formatCode="_-* #,##0.00_-;\-* #,##0.00_-;_-* &quot;-&quot;_-;_-@_-"/>
    <numFmt numFmtId="187" formatCode="_-* #,##0.000_-;\-* #,##0.000_-;_-* &quot;-&quot;_-;_-@_-"/>
    <numFmt numFmtId="188" formatCode="0.0_ "/>
    <numFmt numFmtId="189" formatCode="0.000"/>
    <numFmt numFmtId="190" formatCode="#,##0.0"/>
    <numFmt numFmtId="191" formatCode="#,##0.000"/>
    <numFmt numFmtId="192" formatCode="#"/>
    <numFmt numFmtId="193" formatCode="&quot;₩&quot;\!\$#\!\,##0_);[Red]&quot;₩&quot;\!\(&quot;₩&quot;\!\$#\!\,##0&quot;₩&quot;\!\)"/>
    <numFmt numFmtId="194" formatCode="&quot;₩&quot;\!\$#,##0_);[Red]&quot;₩&quot;\!\(&quot;₩&quot;\!\$#,##0&quot;₩&quot;\!\)"/>
    <numFmt numFmtId="195" formatCode="&quot;₩&quot;&quot;₩&quot;\!\!\$#,##0_);[Red]&quot;₩&quot;&quot;₩&quot;\!\!\(&quot;₩&quot;&quot;₩&quot;\!\!\$#,##0&quot;₩&quot;&quot;₩&quot;\!\!\)"/>
    <numFmt numFmtId="196" formatCode="&quot;₩&quot;&quot;₩&quot;\!\!\$#&quot;₩&quot;\!\!\,##0_);[Red]&quot;₩&quot;&quot;₩&quot;\!\!\(&quot;₩&quot;&quot;₩&quot;\!\!\$#&quot;₩&quot;\!\!\,##0&quot;₩&quot;&quot;₩&quot;\!\!\)"/>
    <numFmt numFmtId="197" formatCode="&quot;₩&quot;&quot;₩&quot;&quot;₩&quot;\!\!\!\$#&quot;₩&quot;&quot;₩&quot;\!\!\!\,##0_);[Red]&quot;₩&quot;&quot;₩&quot;&quot;₩&quot;\!\!\!\(&quot;₩&quot;&quot;₩&quot;&quot;₩&quot;\!\!\!\$#&quot;₩&quot;&quot;₩&quot;\!\!\!\,##0&quot;₩&quot;&quot;₩&quot;&quot;₩&quot;\!\!\!\)"/>
    <numFmt numFmtId="198" formatCode="0\!.0000000000000000"/>
    <numFmt numFmtId="199" formatCode="&quot;$&quot;#\!\,##0\!.00_);[Red]&quot;₩&quot;\!\(&quot;$&quot;#\!\,##0\!.00&quot;₩&quot;\!\)"/>
    <numFmt numFmtId="200" formatCode="_ * #,##0.00_ ;_ * &quot;₩&quot;&quot;₩&quot;&quot;₩&quot;&quot;₩&quot;&quot;₩&quot;&quot;₩&quot;&quot;₩&quot;\-#,##0.00_ ;_ * &quot;-&quot;??_ ;_ @_ "/>
    <numFmt numFmtId="201" formatCode="&quot;₩&quot;#,##0;[Red]&quot;₩&quot;&quot;₩&quot;&quot;₩&quot;&quot;₩&quot;&quot;₩&quot;&quot;₩&quot;&quot;₩&quot;&quot;₩&quot;\-#,##0"/>
    <numFmt numFmtId="202" formatCode="#."/>
    <numFmt numFmtId="203" formatCode="_(&quot;$&quot;* #,##0_);_(&quot;$&quot;* \(#,##0\);_(&quot;$&quot;* &quot;-&quot;_);_(@_)"/>
    <numFmt numFmtId="204" formatCode="_-* #,##0.0_-;&quot;₩&quot;\!\-* #,##0.0_-;_-* &quot;-&quot;_-;_-@_-"/>
    <numFmt numFmtId="205" formatCode="_ * #,##0.00_ ;_ * \-#,##0.00_ ;_ * &quot;-&quot;??_ ;_ @_ "/>
    <numFmt numFmtId="206" formatCode="&quot;$&quot;#,##0.00_);\(&quot;$&quot;#,##0.00\)"/>
    <numFmt numFmtId="207" formatCode="_ &quot;₩&quot;* #,##0_ ;_ &quot;₩&quot;* \-#,##0_ ;_ &quot;₩&quot;* &quot;-&quot;_ ;_ @_ "/>
    <numFmt numFmtId="208" formatCode="_ &quot;₩&quot;* #,##0.00_ ;_ &quot;₩&quot;* \-#,##0.00_ ;_ &quot;₩&quot;* &quot;-&quot;??_ ;_ @_ "/>
    <numFmt numFmtId="209" formatCode="#,##0;[Red]&quot;-&quot;#,##0"/>
    <numFmt numFmtId="210" formatCode="_(* #,##0_);_(* &quot;₩&quot;\!\(#,##0&quot;₩&quot;\!\);_(* &quot;-&quot;_);_(@_)"/>
    <numFmt numFmtId="211" formatCode="_ * #,#00_ ;_ * \-#,#00_ ;_ * &quot;-&quot;_ ;_ @_ "/>
    <numFmt numFmtId="212" formatCode="#,##0;\(#,##0\)"/>
    <numFmt numFmtId="213" formatCode="0.00000000"/>
    <numFmt numFmtId="214" formatCode="0.0000"/>
    <numFmt numFmtId="215" formatCode="m\/dd\ \ \ \ \ \ "/>
    <numFmt numFmtId="216" formatCode="\$#,##0\ ;\(\$#,##0\)"/>
    <numFmt numFmtId="217" formatCode="&quot;₩&quot;#,##0;&quot;₩&quot;&quot;₩&quot;&quot;₩&quot;&quot;₩&quot;&quot;₩&quot;&quot;₩&quot;&quot;₩&quot;\-#,##0"/>
    <numFmt numFmtId="218" formatCode="_ * #,##0.00000000_ ;_ * \-#,##0.00000000_ ;_ * &quot;-&quot;_ ;_ @_ "/>
    <numFmt numFmtId="219" formatCode="#\!\,##0\!.000000000000000000000_ "/>
    <numFmt numFmtId="220" formatCode="#,##0.00000;[Red]\-#,##0.00000"/>
    <numFmt numFmtId="221" formatCode="&quot;$&quot;#,##0;[Red]\-&quot;$&quot;#,##0"/>
    <numFmt numFmtId="222" formatCode="#,##0.0000"/>
    <numFmt numFmtId="223" formatCode="#\!\,##0\!.000000_);[Red]&quot;₩&quot;\!\(#\!\,##0\!.000000&quot;₩&quot;\!\)"/>
    <numFmt numFmtId="224" formatCode="#,##0.0000000;[Red]\-#,##0.0000000"/>
    <numFmt numFmtId="225" formatCode="_-* #,##0.0_-;\-* #,##0.0_-;_-* &quot;-&quot;??_-;_-@_-"/>
    <numFmt numFmtId="226" formatCode="#,##0.0000;[Red]\-#,##0.0000"/>
    <numFmt numFmtId="227" formatCode="&quot;$&quot;#,##0.00_);[Red]\(&quot;$&quot;#,##0.00\)"/>
    <numFmt numFmtId="228" formatCode="0.00_)"/>
    <numFmt numFmtId="229" formatCode="_ &quot;₩&quot;* #,##0.00_ ;_ &quot;₩&quot;* &quot;₩&quot;&quot;₩&quot;&quot;₩&quot;&quot;₩&quot;&quot;₩&quot;\-#,##0.00_ ;_ &quot;₩&quot;* &quot;-&quot;??_ ;_ @_ "/>
    <numFmt numFmtId="230" formatCode="yyyy&quot;년&quot;\ m&quot;월&quot;\ d&quot;일&quot;"/>
    <numFmt numFmtId="231" formatCode="#,##0.00;&quot;-&quot;#,##0.00"/>
    <numFmt numFmtId="232" formatCode="#,##0\ &quot;DM&quot;;[Red]\-#,##0\ &quot;DM&quot;"/>
    <numFmt numFmtId="233" formatCode="#,##0.00\ &quot;DM&quot;;[Red]\-#,##0.00\ &quot;DM&quot;"/>
    <numFmt numFmtId="234" formatCode="#,##0;[Red]#,##0"/>
    <numFmt numFmtId="235" formatCode="[Red]#,##0"/>
    <numFmt numFmtId="236" formatCode="#\!\,##0;&quot;₩&quot;\!\-#\!\,##0\!.00"/>
    <numFmt numFmtId="237" formatCode="#,##0;\-#,##0.00"/>
    <numFmt numFmtId="238" formatCode="#,##0;&quot;₩&quot;\!\-#,##0.00"/>
    <numFmt numFmtId="239" formatCode="#,##0;&quot;₩&quot;&quot;₩&quot;\!\!\-#,##0.00"/>
    <numFmt numFmtId="240" formatCode="#&quot;₩&quot;\!\!\,##0;&quot;₩&quot;&quot;₩&quot;\!\!\-#&quot;₩&quot;\!\!\,##0&quot;₩&quot;\!.00"/>
    <numFmt numFmtId="241" formatCode="#&quot;₩&quot;&quot;₩&quot;\!\!\!\,##0;&quot;₩&quot;&quot;₩&quot;&quot;₩&quot;\!\!\!\-#&quot;₩&quot;&quot;₩&quot;\!\!\!\,##0&quot;₩&quot;&quot;₩&quot;\!.00"/>
    <numFmt numFmtId="242" formatCode="#,##0;&quot;-&quot;#,##0"/>
    <numFmt numFmtId="243" formatCode="_-* #&quot;₩&quot;\!\!\,##0_-;&quot;₩&quot;&quot;₩&quot;\!\!\-* #&quot;₩&quot;\!\!\,##0_-;_-* &quot;-&quot;_-;_-@_-"/>
    <numFmt numFmtId="244" formatCode="#,##0.00_ "/>
    <numFmt numFmtId="245" formatCode="#,##0.0_);[Red]\(#,##0.0\)"/>
    <numFmt numFmtId="246" formatCode="&quot;₩&quot;#,##0.00;&quot;₩&quot;\-#,##0.00"/>
    <numFmt numFmtId="247" formatCode="#,##0.00\ &quot;F&quot;;[Red]\-#,##0.00\ &quot;F&quot;"/>
    <numFmt numFmtId="248" formatCode="&quot;₩&quot;#,##0;&quot;₩&quot;\-#,##0"/>
    <numFmt numFmtId="249" formatCode="_ * #,##0.000_ ;_ * \-#,##0.000_ ;_ * &quot;-&quot;_ ;_ @_ "/>
    <numFmt numFmtId="250" formatCode="_-* #,##0_-;\-* #,##0_-;_-* &quot;-&quot;??_-;_-@_-"/>
    <numFmt numFmtId="251" formatCode="0_ "/>
    <numFmt numFmtId="252" formatCode="_ * #,##0.0_ ;_ * \-#,##0.0_ ;_ * &quot;-&quot;_ ;_ @_ "/>
    <numFmt numFmtId="253" formatCode="0.000%"/>
  </numFmts>
  <fonts count="160">
    <font>
      <sz val="11"/>
      <name val="돋움"/>
      <family val="3"/>
      <charset val="129"/>
    </font>
    <font>
      <sz val="11"/>
      <name val="돋움"/>
      <family val="3"/>
      <charset val="129"/>
    </font>
    <font>
      <sz val="8"/>
      <name val="돋움"/>
      <family val="3"/>
      <charset val="129"/>
    </font>
    <font>
      <b/>
      <sz val="36"/>
      <name val="굴림체"/>
      <family val="3"/>
      <charset val="129"/>
    </font>
    <font>
      <sz val="10"/>
      <name val="Arial"/>
      <family val="2"/>
    </font>
    <font>
      <b/>
      <u/>
      <sz val="15"/>
      <name val="돋움"/>
      <family val="3"/>
      <charset val="129"/>
    </font>
    <font>
      <b/>
      <sz val="11"/>
      <name val="돋움"/>
      <family val="3"/>
      <charset val="129"/>
    </font>
    <font>
      <sz val="7"/>
      <name val="굴림체"/>
      <family val="3"/>
      <charset val="129"/>
    </font>
    <font>
      <b/>
      <sz val="16"/>
      <name val="굴림체"/>
      <family val="3"/>
      <charset val="129"/>
    </font>
    <font>
      <b/>
      <sz val="18"/>
      <name val="굴림체"/>
      <family val="3"/>
      <charset val="129"/>
    </font>
    <font>
      <b/>
      <sz val="12"/>
      <name val="굴림체"/>
      <family val="3"/>
      <charset val="129"/>
    </font>
    <font>
      <sz val="8"/>
      <name val="굴림체"/>
      <family val="3"/>
      <charset val="129"/>
    </font>
    <font>
      <sz val="12"/>
      <name val="바탕체"/>
      <family val="1"/>
      <charset val="129"/>
    </font>
    <font>
      <sz val="11"/>
      <name val="굴림체"/>
      <family val="3"/>
      <charset val="129"/>
    </font>
    <font>
      <sz val="9"/>
      <name val="굴림체"/>
      <family val="3"/>
      <charset val="129"/>
    </font>
    <font>
      <b/>
      <sz val="9"/>
      <name val="굴림체"/>
      <family val="3"/>
      <charset val="129"/>
    </font>
    <font>
      <sz val="10"/>
      <name val="굴림체"/>
      <family val="3"/>
      <charset val="129"/>
    </font>
    <font>
      <b/>
      <sz val="8"/>
      <name val="굴림체"/>
      <family val="3"/>
      <charset val="129"/>
    </font>
    <font>
      <b/>
      <sz val="7"/>
      <name val="굴림체"/>
      <family val="3"/>
      <charset val="129"/>
    </font>
    <font>
      <b/>
      <sz val="10"/>
      <name val="굴림체"/>
      <family val="3"/>
      <charset val="129"/>
    </font>
    <font>
      <b/>
      <sz val="11"/>
      <name val="굴림체"/>
      <family val="3"/>
      <charset val="129"/>
    </font>
    <font>
      <sz val="8"/>
      <name val="Arial"/>
      <family val="2"/>
    </font>
    <font>
      <sz val="16"/>
      <name val="굴림체"/>
      <family val="3"/>
      <charset val="129"/>
    </font>
    <font>
      <sz val="12"/>
      <name val="굴림체"/>
      <family val="3"/>
      <charset val="129"/>
    </font>
    <font>
      <b/>
      <sz val="9"/>
      <name val="돋움"/>
      <family val="3"/>
      <charset val="129"/>
    </font>
    <font>
      <sz val="9"/>
      <name val="돋움체"/>
      <family val="3"/>
      <charset val="129"/>
    </font>
    <font>
      <sz val="9"/>
      <name val="돋움"/>
      <family val="3"/>
      <charset val="129"/>
    </font>
    <font>
      <sz val="6"/>
      <name val="굴림체"/>
      <family val="3"/>
      <charset val="129"/>
    </font>
    <font>
      <b/>
      <sz val="10"/>
      <name val="바탕체"/>
      <family val="1"/>
      <charset val="129"/>
    </font>
    <font>
      <sz val="8"/>
      <name val="맑은 고딕"/>
      <family val="3"/>
      <charset val="129"/>
    </font>
    <font>
      <sz val="11"/>
      <color theme="1"/>
      <name val="맑은 고딕"/>
      <family val="3"/>
      <charset val="129"/>
      <scheme val="minor"/>
    </font>
    <font>
      <sz val="7"/>
      <name val="바탕체"/>
      <family val="1"/>
      <charset val="129"/>
    </font>
    <font>
      <sz val="9"/>
      <name val="바탕체"/>
      <family val="1"/>
      <charset val="129"/>
    </font>
    <font>
      <sz val="8"/>
      <name val="바탕체"/>
      <family val="1"/>
      <charset val="129"/>
    </font>
    <font>
      <sz val="10"/>
      <name val="바탕체"/>
      <family val="1"/>
      <charset val="129"/>
    </font>
    <font>
      <sz val="10"/>
      <name val="MS Sans Serif"/>
      <family val="2"/>
    </font>
    <font>
      <sz val="10"/>
      <color indexed="10"/>
      <name val="바탕체"/>
      <family val="1"/>
      <charset val="129"/>
    </font>
    <font>
      <sz val="12"/>
      <name val="돋움체"/>
      <family val="3"/>
      <charset val="129"/>
    </font>
    <font>
      <sz val="12"/>
      <name val="¹????¼"/>
      <family val="1"/>
      <charset val="129"/>
    </font>
    <font>
      <sz val="10"/>
      <name val="Helv"/>
      <family val="2"/>
    </font>
    <font>
      <sz val="10"/>
      <name val="Book Antiqua"/>
      <family val="1"/>
    </font>
    <font>
      <sz val="12"/>
      <name val="Times New Roman"/>
      <family val="1"/>
    </font>
    <font>
      <sz val="1"/>
      <color indexed="8"/>
      <name val="Courier"/>
      <family val="3"/>
    </font>
    <font>
      <sz val="13"/>
      <name val="돋움체"/>
      <family val="3"/>
      <charset val="129"/>
    </font>
    <font>
      <sz val="10"/>
      <name val="돋움"/>
      <family val="3"/>
      <charset val="129"/>
    </font>
    <font>
      <sz val="11"/>
      <color indexed="8"/>
      <name val="맑은 고딕"/>
      <family val="3"/>
      <charset val="129"/>
    </font>
    <font>
      <sz val="11"/>
      <color indexed="9"/>
      <name val="맑은 고딕"/>
      <family val="3"/>
      <charset val="129"/>
    </font>
    <font>
      <sz val="12"/>
      <name val="ⓒoUAAA¨u"/>
      <family val="1"/>
      <charset val="129"/>
    </font>
    <font>
      <sz val="12"/>
      <name val="¹UAAA¼"/>
      <family val="3"/>
      <charset val="129"/>
    </font>
    <font>
      <sz val="12"/>
      <name val="¹ÙÅÁÃ¼"/>
      <family val="1"/>
      <charset val="129"/>
    </font>
    <font>
      <sz val="12"/>
      <name val="System"/>
      <family val="2"/>
      <charset val="129"/>
    </font>
    <font>
      <sz val="9"/>
      <name val="Arial"/>
      <family val="2"/>
    </font>
    <font>
      <sz val="8"/>
      <name val="¹UAAA¼"/>
      <family val="3"/>
      <charset val="129"/>
    </font>
    <font>
      <sz val="12"/>
      <name val="¹UAAA¼"/>
      <family val="1"/>
      <charset val="129"/>
    </font>
    <font>
      <sz val="11"/>
      <name val="µ¸¿ò"/>
      <family val="3"/>
      <charset val="129"/>
    </font>
    <font>
      <b/>
      <sz val="10"/>
      <name val="Helv"/>
      <family val="2"/>
    </font>
    <font>
      <u/>
      <sz val="10"/>
      <color indexed="12"/>
      <name val="Arial"/>
      <family val="2"/>
    </font>
    <font>
      <sz val="12"/>
      <name val="Arial"/>
      <family val="2"/>
    </font>
    <font>
      <sz val="11"/>
      <name val="바탕체"/>
      <family val="1"/>
      <charset val="129"/>
    </font>
    <font>
      <sz val="10"/>
      <name val="Times New Roman"/>
      <family val="1"/>
    </font>
    <font>
      <sz val="10"/>
      <name val="MS Serif"/>
      <family val="1"/>
    </font>
    <font>
      <sz val="10"/>
      <name val="돋움체"/>
      <family val="3"/>
      <charset val="129"/>
    </font>
    <font>
      <sz val="11"/>
      <name val="??"/>
      <family val="3"/>
    </font>
    <font>
      <sz val="10"/>
      <color indexed="16"/>
      <name val="MS Serif"/>
      <family val="1"/>
    </font>
    <font>
      <i/>
      <sz val="1"/>
      <color indexed="8"/>
      <name val="Courier"/>
      <family val="3"/>
    </font>
    <font>
      <b/>
      <i/>
      <sz val="11"/>
      <name val="Times New Roman"/>
      <family val="1"/>
    </font>
    <font>
      <b/>
      <sz val="10"/>
      <name val="Arial"/>
      <family val="2"/>
    </font>
    <font>
      <b/>
      <i/>
      <sz val="10"/>
      <name val="Times New Roman"/>
      <family val="1"/>
    </font>
    <font>
      <b/>
      <sz val="12"/>
      <name val="Helv"/>
      <family val="2"/>
    </font>
    <font>
      <b/>
      <u/>
      <sz val="11"/>
      <color indexed="37"/>
      <name val="Arial"/>
      <family val="2"/>
    </font>
    <font>
      <b/>
      <sz val="12"/>
      <name val="Arial"/>
      <family val="2"/>
    </font>
    <font>
      <b/>
      <sz val="18"/>
      <name val="Arial"/>
      <family val="2"/>
    </font>
    <font>
      <sz val="10"/>
      <name val="Univers (WN)"/>
      <family val="2"/>
    </font>
    <font>
      <sz val="10"/>
      <color indexed="12"/>
      <name val="Arial"/>
      <family val="2"/>
    </font>
    <font>
      <u/>
      <sz val="10"/>
      <color indexed="12"/>
      <name val="MS Sans Serif"/>
      <family val="2"/>
    </font>
    <font>
      <b/>
      <sz val="11"/>
      <name val="Helv"/>
      <family val="2"/>
    </font>
    <font>
      <sz val="7"/>
      <name val="Small Fonts"/>
      <family val="2"/>
    </font>
    <font>
      <b/>
      <i/>
      <sz val="16"/>
      <name val="Helv"/>
      <family val="2"/>
    </font>
    <font>
      <sz val="12"/>
      <name val="Helv"/>
      <family val="2"/>
    </font>
    <font>
      <b/>
      <sz val="12"/>
      <name val="Helvetica"/>
      <family val="2"/>
    </font>
    <font>
      <sz val="8"/>
      <name val="Helv"/>
      <family val="2"/>
    </font>
    <font>
      <b/>
      <sz val="8"/>
      <name val="Times New Roman"/>
      <family val="1"/>
    </font>
    <font>
      <b/>
      <sz val="8"/>
      <color indexed="8"/>
      <name val="Helv"/>
      <family val="2"/>
    </font>
    <font>
      <sz val="18"/>
      <color indexed="12"/>
      <name val="MS Sans Serif"/>
      <family val="2"/>
    </font>
    <font>
      <b/>
      <u/>
      <sz val="13"/>
      <name val="굴림체"/>
      <family val="3"/>
      <charset val="129"/>
    </font>
    <font>
      <b/>
      <sz val="10"/>
      <name val="Helvetica"/>
      <family val="2"/>
    </font>
    <font>
      <sz val="8"/>
      <color indexed="12"/>
      <name val="Arial"/>
      <family val="2"/>
    </font>
    <font>
      <u/>
      <sz val="10"/>
      <color indexed="36"/>
      <name val="Arial"/>
      <family val="2"/>
    </font>
    <font>
      <sz val="11"/>
      <color indexed="10"/>
      <name val="맑은 고딕"/>
      <family val="3"/>
      <charset val="129"/>
    </font>
    <font>
      <b/>
      <sz val="11"/>
      <color indexed="52"/>
      <name val="맑은 고딕"/>
      <family val="3"/>
      <charset val="129"/>
    </font>
    <font>
      <sz val="12"/>
      <color indexed="24"/>
      <name val="바탕체"/>
      <family val="1"/>
      <charset val="129"/>
    </font>
    <font>
      <b/>
      <sz val="18"/>
      <color indexed="24"/>
      <name val="바탕체"/>
      <family val="1"/>
      <charset val="129"/>
    </font>
    <font>
      <b/>
      <sz val="15"/>
      <color indexed="24"/>
      <name val="바탕체"/>
      <family val="1"/>
      <charset val="129"/>
    </font>
    <font>
      <sz val="9.5"/>
      <name val="돋움"/>
      <family val="3"/>
      <charset val="129"/>
    </font>
    <font>
      <sz val="9"/>
      <color indexed="8"/>
      <name val="굴림체"/>
      <family val="3"/>
      <charset val="129"/>
    </font>
    <font>
      <sz val="10"/>
      <name val="바탕"/>
      <family val="1"/>
      <charset val="129"/>
    </font>
    <font>
      <sz val="11"/>
      <color indexed="20"/>
      <name val="맑은 고딕"/>
      <family val="3"/>
      <charset val="129"/>
    </font>
    <font>
      <sz val="12"/>
      <name val="굴림"/>
      <family val="3"/>
      <charset val="129"/>
    </font>
    <font>
      <b/>
      <sz val="11"/>
      <name val="바탕"/>
      <family val="1"/>
      <charset val="129"/>
    </font>
    <font>
      <sz val="11"/>
      <name val="굴림"/>
      <family val="3"/>
      <charset val="129"/>
    </font>
    <font>
      <u/>
      <sz val="9"/>
      <color indexed="36"/>
      <name val="돋움체"/>
      <family val="3"/>
      <charset val="129"/>
    </font>
    <font>
      <sz val="12"/>
      <name val="명조"/>
      <family val="3"/>
      <charset val="129"/>
    </font>
    <font>
      <sz val="11"/>
      <color indexed="60"/>
      <name val="맑은 고딕"/>
      <family val="3"/>
      <charset val="129"/>
    </font>
    <font>
      <sz val="11"/>
      <name val="뼻뮝"/>
      <family val="3"/>
      <charset val="129"/>
    </font>
    <font>
      <b/>
      <sz val="18"/>
      <name val="바탕체"/>
      <family val="1"/>
      <charset val="129"/>
    </font>
    <font>
      <b/>
      <sz val="12"/>
      <name val="바탕체"/>
      <family val="1"/>
      <charset val="129"/>
    </font>
    <font>
      <i/>
      <sz val="11"/>
      <color indexed="23"/>
      <name val="맑은 고딕"/>
      <family val="3"/>
      <charset val="129"/>
    </font>
    <font>
      <b/>
      <sz val="11"/>
      <color indexed="9"/>
      <name val="맑은 고딕"/>
      <family val="3"/>
      <charset val="129"/>
    </font>
    <font>
      <sz val="8"/>
      <name val="돋움체"/>
      <family val="3"/>
      <charset val="129"/>
    </font>
    <font>
      <sz val="12"/>
      <name val="돋움"/>
      <family val="3"/>
      <charset val="129"/>
    </font>
    <font>
      <sz val="8"/>
      <name val="#중고딕"/>
      <family val="3"/>
      <charset val="129"/>
    </font>
    <font>
      <sz val="14"/>
      <name val="돋움"/>
      <family val="3"/>
      <charset val="129"/>
    </font>
    <font>
      <b/>
      <sz val="12"/>
      <color indexed="16"/>
      <name val="굴림체"/>
      <family val="3"/>
      <charset val="129"/>
    </font>
    <font>
      <sz val="9"/>
      <name val="새굴림"/>
      <family val="1"/>
      <charset val="129"/>
    </font>
    <font>
      <sz val="10"/>
      <name val="명조"/>
      <family val="3"/>
      <charset val="129"/>
    </font>
    <font>
      <sz val="11"/>
      <color indexed="52"/>
      <name val="맑은 고딕"/>
      <family val="3"/>
      <charset val="129"/>
    </font>
    <font>
      <u/>
      <sz val="11"/>
      <color indexed="36"/>
      <name val="돋움"/>
      <family val="3"/>
      <charset val="129"/>
    </font>
    <font>
      <sz val="10"/>
      <name val="한양신명조"/>
      <family val="1"/>
      <charset val="129"/>
    </font>
    <font>
      <b/>
      <sz val="11"/>
      <color indexed="8"/>
      <name val="맑은 고딕"/>
      <family val="3"/>
      <charset val="129"/>
    </font>
    <font>
      <sz val="10"/>
      <name val="궁서(English)"/>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맑은 고딕"/>
      <family val="3"/>
      <charset val="129"/>
    </font>
    <font>
      <b/>
      <sz val="16"/>
      <name val="돋움체"/>
      <family val="3"/>
      <charset val="129"/>
    </font>
    <font>
      <sz val="11"/>
      <color indexed="17"/>
      <name val="맑은 고딕"/>
      <family val="3"/>
      <charset val="129"/>
    </font>
    <font>
      <b/>
      <sz val="11"/>
      <color indexed="63"/>
      <name val="맑은 고딕"/>
      <family val="3"/>
      <charset val="129"/>
    </font>
    <font>
      <sz val="10"/>
      <name val="Arial Narrow"/>
      <family val="2"/>
    </font>
    <font>
      <sz val="9"/>
      <name val="맑은 고딕"/>
      <family val="3"/>
      <charset val="129"/>
    </font>
    <font>
      <b/>
      <sz val="9"/>
      <name val="돋움체"/>
      <family val="3"/>
      <charset val="129"/>
    </font>
    <font>
      <b/>
      <sz val="11"/>
      <name val="바탕체"/>
      <family val="1"/>
      <charset val="129"/>
    </font>
    <font>
      <sz val="8"/>
      <color rgb="FF0070C0"/>
      <name val="굴림체"/>
      <family val="3"/>
      <charset val="129"/>
    </font>
    <font>
      <b/>
      <sz val="11"/>
      <color rgb="FF0070C0"/>
      <name val="굴림체"/>
      <family val="3"/>
      <charset val="129"/>
    </font>
    <font>
      <sz val="7"/>
      <color rgb="FF0070C0"/>
      <name val="굴림체"/>
      <family val="3"/>
      <charset val="129"/>
    </font>
    <font>
      <sz val="8"/>
      <color rgb="FF0070C0"/>
      <name val="Arial"/>
      <family val="2"/>
    </font>
    <font>
      <sz val="9"/>
      <color rgb="FF0070C0"/>
      <name val="굴림체"/>
      <family val="3"/>
      <charset val="129"/>
    </font>
    <font>
      <b/>
      <sz val="9"/>
      <color rgb="FF0070C0"/>
      <name val="굴림체"/>
      <family val="3"/>
      <charset val="129"/>
    </font>
    <font>
      <sz val="9"/>
      <color rgb="FF0070C0"/>
      <name val="돋움체"/>
      <family val="3"/>
      <charset val="129"/>
    </font>
    <font>
      <b/>
      <sz val="9"/>
      <color rgb="FF0070C0"/>
      <name val="돋움체"/>
      <family val="3"/>
      <charset val="129"/>
    </font>
    <font>
      <sz val="9"/>
      <color rgb="FF0070C0"/>
      <name val="맑은 고딕"/>
      <family val="3"/>
      <charset val="129"/>
    </font>
    <font>
      <sz val="9"/>
      <color rgb="FF00B050"/>
      <name val="굴림체"/>
      <family val="3"/>
      <charset val="129"/>
    </font>
    <font>
      <b/>
      <sz val="9"/>
      <color rgb="FF00B050"/>
      <name val="굴림체"/>
      <family val="3"/>
      <charset val="129"/>
    </font>
    <font>
      <b/>
      <sz val="9"/>
      <color rgb="FF00B050"/>
      <name val="돋움체"/>
      <family val="3"/>
      <charset val="129"/>
    </font>
    <font>
      <sz val="9"/>
      <color rgb="FF00B050"/>
      <name val="맑은 고딕"/>
      <family val="3"/>
      <charset val="129"/>
    </font>
    <font>
      <sz val="8"/>
      <color rgb="FF00B050"/>
      <name val="굴림체"/>
      <family val="3"/>
      <charset val="129"/>
    </font>
    <font>
      <sz val="11"/>
      <color rgb="FF000000"/>
      <name val="돋움"/>
      <family val="3"/>
      <charset val="129"/>
    </font>
    <font>
      <sz val="12"/>
      <color rgb="FF000000"/>
      <name val="바탕체"/>
      <family val="1"/>
      <charset val="129"/>
    </font>
    <font>
      <sz val="11"/>
      <color rgb="FF000000"/>
      <name val="맑은 고딕"/>
      <family val="3"/>
      <charset val="129"/>
    </font>
    <font>
      <b/>
      <sz val="11"/>
      <color theme="1"/>
      <name val="맑은 고딕"/>
      <family val="3"/>
      <charset val="129"/>
    </font>
    <font>
      <b/>
      <sz val="12"/>
      <color theme="1"/>
      <name val="맑은 고딕"/>
      <family val="3"/>
      <charset val="129"/>
      <scheme val="minor"/>
    </font>
    <font>
      <sz val="12"/>
      <color theme="1"/>
      <name val="맑은 고딕"/>
      <family val="3"/>
      <charset val="129"/>
      <scheme val="minor"/>
    </font>
    <font>
      <b/>
      <sz val="12"/>
      <color rgb="FFFF0000"/>
      <name val="맑은 고딕"/>
      <family val="3"/>
      <charset val="129"/>
      <scheme val="minor"/>
    </font>
    <font>
      <b/>
      <sz val="13"/>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b/>
      <sz val="14"/>
      <color theme="1"/>
      <name val="맑은 고딕"/>
      <family val="3"/>
      <charset val="129"/>
      <scheme val="minor"/>
    </font>
    <font>
      <b/>
      <sz val="22"/>
      <color theme="1"/>
      <name val="맑은 고딕"/>
      <family val="3"/>
      <charset val="129"/>
      <scheme val="minor"/>
    </font>
    <font>
      <b/>
      <sz val="11"/>
      <color rgb="FFFF0000"/>
      <name val="맑은 고딕"/>
      <family val="3"/>
      <charset val="129"/>
      <scheme val="minor"/>
    </font>
    <font>
      <sz val="9"/>
      <color rgb="FF002060"/>
      <name val="굴림체"/>
      <family val="3"/>
      <charset val="129"/>
    </font>
  </fonts>
  <fills count="3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65"/>
        <bgColor indexed="64"/>
      </patternFill>
    </fill>
    <fill>
      <patternFill patternType="solid">
        <fgColor indexed="26"/>
      </patternFill>
    </fill>
    <fill>
      <patternFill patternType="solid">
        <fgColor indexed="43"/>
      </patternFill>
    </fill>
    <fill>
      <patternFill patternType="solid">
        <fgColor indexed="55"/>
      </patternFill>
    </fill>
    <fill>
      <patternFill patternType="solid">
        <fgColor theme="0"/>
        <bgColor indexed="64"/>
      </patternFill>
    </fill>
    <fill>
      <patternFill patternType="solid">
        <fgColor rgb="FFFF0000"/>
        <bgColor indexed="64"/>
      </patternFill>
    </fill>
    <fill>
      <patternFill patternType="solid">
        <fgColor theme="9" tint="0.3999450666829432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s>
  <borders count="100">
    <border>
      <left/>
      <right/>
      <top/>
      <bottom/>
      <diagonal/>
    </border>
    <border>
      <left/>
      <right/>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top/>
      <bottom style="medium">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right style="thin">
        <color indexed="64"/>
      </right>
      <top/>
      <bottom style="hair">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s>
  <cellStyleXfs count="2732">
    <xf numFmtId="0" fontId="0" fillId="0" borderId="0">
      <alignment vertical="center"/>
    </xf>
    <xf numFmtId="0" fontId="23" fillId="2" borderId="0" applyFill="0" applyBorder="0" applyProtection="0">
      <alignment horizontal="center" vertical="center"/>
    </xf>
    <xf numFmtId="9" fontId="13" fillId="2" borderId="0" quotePrefix="1" applyFill="0" applyBorder="0" applyProtection="0">
      <alignment horizontal="right"/>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quotePrefix="1" applyFont="0" applyFill="0" applyBorder="0" applyAlignment="0" applyProtection="0"/>
    <xf numFmtId="176" fontId="13" fillId="0" borderId="0" quotePrefix="1" applyFill="0" applyBorder="0" applyProtection="0">
      <alignment horizontal="right"/>
    </xf>
    <xf numFmtId="41" fontId="1" fillId="0" borderId="0" quotePrefix="1"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41" fontId="1" fillId="0" borderId="0" quotePrefix="1" applyFont="0" applyFill="0" applyBorder="0" applyAlignment="0" applyProtection="0"/>
    <xf numFmtId="180" fontId="12" fillId="0" borderId="0" applyFill="0" applyBorder="0" applyProtection="0"/>
    <xf numFmtId="180" fontId="12" fillId="0" borderId="0" applyFont="0" applyFill="0" applyBorder="0" applyAlignment="0" applyProtection="0"/>
    <xf numFmtId="177" fontId="1" fillId="0" borderId="0" quotePrefix="1" applyFont="0" applyFill="0" applyBorder="0" applyAlignment="0" applyProtection="0"/>
    <xf numFmtId="0" fontId="1" fillId="0" borderId="0">
      <alignment vertical="center"/>
    </xf>
    <xf numFmtId="0" fontId="1" fillId="0" borderId="0"/>
    <xf numFmtId="0" fontId="1" fillId="0" borderId="0"/>
    <xf numFmtId="0" fontId="12" fillId="0" borderId="0"/>
    <xf numFmtId="0" fontId="13" fillId="0" borderId="0" quotePrefix="1"/>
    <xf numFmtId="0" fontId="1" fillId="0" borderId="0" quotePrefix="1"/>
    <xf numFmtId="0" fontId="1" fillId="0" borderId="1"/>
    <xf numFmtId="0" fontId="1" fillId="0" borderId="1" quotePrefix="1"/>
    <xf numFmtId="0" fontId="1" fillId="0" borderId="1"/>
    <xf numFmtId="0" fontId="12" fillId="0" borderId="0" quotePrefix="1"/>
    <xf numFmtId="0" fontId="1" fillId="0" borderId="0" quotePrefix="1"/>
    <xf numFmtId="0" fontId="13" fillId="0" borderId="0" quotePrefix="1"/>
    <xf numFmtId="41" fontId="1" fillId="0" borderId="0" applyFont="0" applyFill="0" applyBorder="0" applyAlignment="0" applyProtection="0">
      <alignment vertical="center"/>
    </xf>
    <xf numFmtId="0" fontId="34" fillId="0" borderId="0"/>
    <xf numFmtId="0" fontId="35" fillId="0" borderId="17">
      <alignment horizontal="center"/>
    </xf>
    <xf numFmtId="0" fontId="34" fillId="0" borderId="20">
      <alignment horizontal="centerContinuous" vertical="center"/>
    </xf>
    <xf numFmtId="0" fontId="34" fillId="0" borderId="20">
      <alignment horizontal="centerContinuous" vertical="center"/>
    </xf>
    <xf numFmtId="0" fontId="34" fillId="0" borderId="20">
      <alignment horizontal="centerContinuous" vertical="center"/>
    </xf>
    <xf numFmtId="0" fontId="34" fillId="0" borderId="20">
      <alignment horizontal="centerContinuous" vertical="center"/>
    </xf>
    <xf numFmtId="3" fontId="12" fillId="0" borderId="0">
      <alignment vertical="center"/>
    </xf>
    <xf numFmtId="190" fontId="12" fillId="0" borderId="0">
      <alignment vertical="center"/>
    </xf>
    <xf numFmtId="4" fontId="12" fillId="0" borderId="0">
      <alignment vertical="center"/>
    </xf>
    <xf numFmtId="191" fontId="12" fillId="0" borderId="0">
      <alignment vertical="center"/>
    </xf>
    <xf numFmtId="0" fontId="34" fillId="0" borderId="20">
      <alignment horizontal="centerContinuous" vertical="center"/>
    </xf>
    <xf numFmtId="0" fontId="34" fillId="0" borderId="20">
      <alignment horizontal="centerContinuous" vertical="center"/>
    </xf>
    <xf numFmtId="0" fontId="34" fillId="0" borderId="20">
      <alignment horizontal="centerContinuous" vertical="center"/>
    </xf>
    <xf numFmtId="0" fontId="34" fillId="0" borderId="20">
      <alignment horizontal="centerContinuous" vertical="center"/>
    </xf>
    <xf numFmtId="0" fontId="36" fillId="0" borderId="20">
      <alignment horizontal="centerContinuous" vertical="center"/>
    </xf>
    <xf numFmtId="192" fontId="36" fillId="0" borderId="20">
      <alignment horizontal="centerContinuous" vertical="center"/>
    </xf>
    <xf numFmtId="192" fontId="36" fillId="0" borderId="20">
      <alignment horizontal="centerContinuous" vertical="center"/>
    </xf>
    <xf numFmtId="193" fontId="35" fillId="0" borderId="0" applyFont="0" applyFill="0" applyBorder="0" applyAlignment="0" applyProtection="0"/>
    <xf numFmtId="180" fontId="37"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8" fontId="1" fillId="0" borderId="0" applyNumberFormat="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9" fontId="1" fillId="0" borderId="0" applyNumberFormat="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8" fontId="1" fillId="0" borderId="0" applyNumberFormat="0" applyFont="0" applyFill="0" applyBorder="0" applyAlignment="0" applyProtection="0"/>
    <xf numFmtId="197"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9" fontId="1" fillId="0" borderId="0" applyNumberFormat="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5"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3"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96"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24" fontId="35" fillId="0" borderId="0" applyFont="0" applyFill="0" applyBorder="0" applyAlignment="0" applyProtection="0"/>
    <xf numFmtId="193" fontId="35" fillId="0" borderId="0" applyFont="0" applyFill="0" applyBorder="0" applyAlignment="0" applyProtection="0"/>
    <xf numFmtId="24" fontId="35" fillId="0" borderId="0" applyFont="0" applyFill="0" applyBorder="0" applyAlignment="0" applyProtection="0"/>
    <xf numFmtId="194" fontId="35" fillId="0" borderId="0" applyFont="0" applyFill="0" applyBorder="0" applyAlignment="0" applyProtection="0"/>
    <xf numFmtId="193" fontId="35" fillId="0" borderId="0" applyFont="0" applyFill="0" applyBorder="0" applyAlignment="0" applyProtection="0"/>
    <xf numFmtId="196" fontId="35" fillId="0" borderId="0" applyFont="0" applyFill="0" applyBorder="0" applyAlignment="0" applyProtection="0"/>
    <xf numFmtId="0" fontId="12" fillId="0" borderId="0"/>
    <xf numFmtId="0" fontId="12" fillId="0" borderId="0"/>
    <xf numFmtId="0" fontId="4"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8" fillId="0" borderId="0"/>
    <xf numFmtId="0" fontId="38" fillId="0" borderId="0" applyFont="0" applyFill="0" applyBorder="0" applyAlignment="0" applyProtection="0"/>
    <xf numFmtId="0" fontId="38" fillId="0" borderId="0" applyFont="0" applyFill="0" applyBorder="0" applyAlignment="0" applyProtection="0"/>
    <xf numFmtId="0" fontId="4" fillId="0" borderId="0"/>
    <xf numFmtId="0" fontId="4" fillId="0" borderId="0" applyNumberFormat="0" applyFill="0" applyBorder="0" applyAlignment="0" applyProtection="0"/>
    <xf numFmtId="0" fontId="13" fillId="0" borderId="48">
      <alignment vertical="center"/>
    </xf>
    <xf numFmtId="0" fontId="13"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1" fillId="0" borderId="48">
      <alignment vertical="center"/>
    </xf>
    <xf numFmtId="0" fontId="4" fillId="0" borderId="0"/>
    <xf numFmtId="0" fontId="12" fillId="0" borderId="0"/>
    <xf numFmtId="0" fontId="39" fillId="0" borderId="0"/>
    <xf numFmtId="0" fontId="4" fillId="0" borderId="0"/>
    <xf numFmtId="0" fontId="4" fillId="0" borderId="0"/>
    <xf numFmtId="0" fontId="35" fillId="0" borderId="0"/>
    <xf numFmtId="0" fontId="12" fillId="0" borderId="0"/>
    <xf numFmtId="0" fontId="4" fillId="0" borderId="0"/>
    <xf numFmtId="0" fontId="16" fillId="0" borderId="0" applyFont="0" applyFill="0" applyBorder="0" applyAlignment="0" applyProtection="0"/>
    <xf numFmtId="0" fontId="4" fillId="0" borderId="0"/>
    <xf numFmtId="0" fontId="4" fillId="0" borderId="0"/>
    <xf numFmtId="0" fontId="39" fillId="0" borderId="0"/>
    <xf numFmtId="0" fontId="39" fillId="0" borderId="0"/>
    <xf numFmtId="0" fontId="39" fillId="0" borderId="0"/>
    <xf numFmtId="0" fontId="12" fillId="0" borderId="0"/>
    <xf numFmtId="0" fontId="4" fillId="0" borderId="0"/>
    <xf numFmtId="0" fontId="4" fillId="0" borderId="0"/>
    <xf numFmtId="0" fontId="1" fillId="0" borderId="0" applyFont="0" applyFill="0" applyBorder="0" applyAlignment="0" applyProtection="0"/>
    <xf numFmtId="0" fontId="1" fillId="0" borderId="0" applyFont="0" applyFill="0" applyBorder="0" applyAlignment="0" applyProtection="0"/>
    <xf numFmtId="0" fontId="4" fillId="0" borderId="0"/>
    <xf numFmtId="0" fontId="16" fillId="0" borderId="0" applyFont="0" applyFill="0" applyBorder="0" applyAlignment="0" applyProtection="0"/>
    <xf numFmtId="0" fontId="4" fillId="0" borderId="0"/>
    <xf numFmtId="0" fontId="4" fillId="0" borderId="0"/>
    <xf numFmtId="0" fontId="12" fillId="0" borderId="0"/>
    <xf numFmtId="0" fontId="4" fillId="0" borderId="0"/>
    <xf numFmtId="0" fontId="4" fillId="0" borderId="0"/>
    <xf numFmtId="0" fontId="12" fillId="0" borderId="0"/>
    <xf numFmtId="0" fontId="12" fillId="0" borderId="0"/>
    <xf numFmtId="0" fontId="4" fillId="0" borderId="0"/>
    <xf numFmtId="180" fontId="12" fillId="0" borderId="0" applyFont="0" applyFill="0" applyBorder="0" applyAlignment="0" applyProtection="0"/>
    <xf numFmtId="0" fontId="4" fillId="0" borderId="0"/>
    <xf numFmtId="0" fontId="39" fillId="0" borderId="0"/>
    <xf numFmtId="0" fontId="4" fillId="0" borderId="0"/>
    <xf numFmtId="180" fontId="40" fillId="0" borderId="0" applyFont="0" applyFill="0" applyBorder="0" applyAlignment="0" applyProtection="0"/>
    <xf numFmtId="0" fontId="4" fillId="0" borderId="0"/>
    <xf numFmtId="0" fontId="12" fillId="0" borderId="0"/>
    <xf numFmtId="0" fontId="12" fillId="0" borderId="0"/>
    <xf numFmtId="0" fontId="4" fillId="0" borderId="0"/>
    <xf numFmtId="180" fontId="12" fillId="0" borderId="0" applyFont="0" applyFill="0" applyBorder="0" applyAlignment="0" applyProtection="0"/>
    <xf numFmtId="0" fontId="12" fillId="0" borderId="0"/>
    <xf numFmtId="0" fontId="12" fillId="0" borderId="0"/>
    <xf numFmtId="0" fontId="12" fillId="0" borderId="0"/>
    <xf numFmtId="0" fontId="4" fillId="0" borderId="0"/>
    <xf numFmtId="180" fontId="12" fillId="0" borderId="0" applyFont="0" applyFill="0" applyBorder="0" applyAlignment="0" applyProtection="0"/>
    <xf numFmtId="180" fontId="40" fillId="0" borderId="0" applyFont="0" applyFill="0" applyBorder="0" applyAlignment="0" applyProtection="0"/>
    <xf numFmtId="0" fontId="4" fillId="0" borderId="0"/>
    <xf numFmtId="0" fontId="16" fillId="0" borderId="0" applyFont="0" applyFill="0" applyBorder="0" applyAlignment="0" applyProtection="0"/>
    <xf numFmtId="0" fontId="39"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applyFont="0" applyFill="0" applyBorder="0" applyAlignment="0" applyProtection="0"/>
    <xf numFmtId="0" fontId="12" fillId="0" borderId="0"/>
    <xf numFmtId="200" fontId="12" fillId="0" borderId="0" applyFont="0" applyFill="0" applyBorder="0" applyAlignment="0" applyProtection="0"/>
    <xf numFmtId="201" fontId="4" fillId="0" borderId="0" applyFont="0" applyFill="0" applyBorder="0" applyAlignment="0" applyProtection="0"/>
    <xf numFmtId="0" fontId="4" fillId="0" borderId="0"/>
    <xf numFmtId="0" fontId="16" fillId="0" borderId="0" applyFont="0" applyFill="0" applyBorder="0" applyAlignment="0" applyProtection="0"/>
    <xf numFmtId="0" fontId="12" fillId="0" borderId="0"/>
    <xf numFmtId="0" fontId="4" fillId="0" borderId="0"/>
    <xf numFmtId="0" fontId="4" fillId="0" borderId="0"/>
    <xf numFmtId="0" fontId="16" fillId="0" borderId="0" applyFont="0" applyFill="0" applyBorder="0" applyAlignment="0" applyProtection="0"/>
    <xf numFmtId="0" fontId="12" fillId="0" borderId="0"/>
    <xf numFmtId="0" fontId="4" fillId="0" borderId="0"/>
    <xf numFmtId="0" fontId="4" fillId="0" borderId="0"/>
    <xf numFmtId="0" fontId="4" fillId="0" borderId="0"/>
    <xf numFmtId="0" fontId="4" fillId="0" borderId="0"/>
    <xf numFmtId="180" fontId="40" fillId="0" borderId="0" applyFont="0" applyFill="0" applyBorder="0" applyAlignment="0" applyProtection="0"/>
    <xf numFmtId="0" fontId="12" fillId="0" borderId="0" applyFont="0" applyFill="0" applyBorder="0" applyAlignment="0" applyProtection="0"/>
    <xf numFmtId="0" fontId="12" fillId="0" borderId="0"/>
    <xf numFmtId="0" fontId="12" fillId="0" borderId="0"/>
    <xf numFmtId="0" fontId="4" fillId="0" borderId="0"/>
    <xf numFmtId="0" fontId="4" fillId="0" borderId="0"/>
    <xf numFmtId="0" fontId="4" fillId="0" borderId="0"/>
    <xf numFmtId="0" fontId="12" fillId="0" borderId="0" applyFont="0" applyFill="0" applyBorder="0" applyAlignment="0" applyProtection="0"/>
    <xf numFmtId="0" fontId="16" fillId="0" borderId="0" applyFont="0" applyFill="0" applyBorder="0" applyAlignment="0" applyProtection="0"/>
    <xf numFmtId="0" fontId="39" fillId="0" borderId="0"/>
    <xf numFmtId="0" fontId="4" fillId="0" borderId="0"/>
    <xf numFmtId="0" fontId="4" fillId="0" borderId="0"/>
    <xf numFmtId="0" fontId="4" fillId="0" borderId="0"/>
    <xf numFmtId="180" fontId="40" fillId="0" borderId="0" applyFont="0" applyFill="0" applyBorder="0" applyAlignment="0" applyProtection="0"/>
    <xf numFmtId="180" fontId="40" fillId="0" borderId="0" applyFont="0" applyFill="0" applyBorder="0" applyAlignment="0" applyProtection="0"/>
    <xf numFmtId="0" fontId="4" fillId="0" borderId="0"/>
    <xf numFmtId="0" fontId="12" fillId="0" borderId="0"/>
    <xf numFmtId="0" fontId="12" fillId="0" borderId="0"/>
    <xf numFmtId="0" fontId="12" fillId="0" borderId="0"/>
    <xf numFmtId="0" fontId="12" fillId="0" borderId="0"/>
    <xf numFmtId="0" fontId="4" fillId="0" borderId="0"/>
    <xf numFmtId="180" fontId="12" fillId="0" borderId="0" applyFont="0" applyFill="0" applyBorder="0" applyAlignment="0" applyProtection="0"/>
    <xf numFmtId="180" fontId="12" fillId="0" borderId="0" applyFont="0" applyFill="0" applyBorder="0" applyAlignment="0" applyProtection="0"/>
    <xf numFmtId="0" fontId="16"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1" fillId="0" borderId="0"/>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202" fontId="42" fillId="0" borderId="0">
      <protection locked="0"/>
    </xf>
    <xf numFmtId="180" fontId="43" fillId="0" borderId="0" applyFont="0" applyFill="0" applyBorder="0" applyAlignment="0" applyProtection="0"/>
    <xf numFmtId="9" fontId="34" fillId="0" borderId="0">
      <alignment vertical="center"/>
    </xf>
    <xf numFmtId="203" fontId="4" fillId="0" borderId="0" applyFont="0" applyFill="0" applyBorder="0" applyAlignment="0" applyProtection="0"/>
    <xf numFmtId="0" fontId="34" fillId="0" borderId="0">
      <alignment vertical="center"/>
    </xf>
    <xf numFmtId="10" fontId="34" fillId="0" borderId="0">
      <alignment vertical="center"/>
    </xf>
    <xf numFmtId="0" fontId="34" fillId="0" borderId="0">
      <alignment vertical="center"/>
    </xf>
    <xf numFmtId="204" fontId="1" fillId="0" borderId="0">
      <alignment vertical="center"/>
    </xf>
    <xf numFmtId="0" fontId="23" fillId="0" borderId="0"/>
    <xf numFmtId="0" fontId="35" fillId="0" borderId="37"/>
    <xf numFmtId="4" fontId="31" fillId="0" borderId="49">
      <alignment vertical="center"/>
    </xf>
    <xf numFmtId="38" fontId="44" fillId="0" borderId="41">
      <alignment horizontal="right" vertical="center"/>
      <protection locked="0"/>
    </xf>
    <xf numFmtId="0" fontId="4" fillId="0" borderId="0" applyNumberFormat="0" applyFill="0" applyBorder="0" applyAlignment="0" applyProtection="0"/>
    <xf numFmtId="0" fontId="12" fillId="0" borderId="0"/>
    <xf numFmtId="0" fontId="12" fillId="0" borderId="0"/>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45" fillId="5"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9" borderId="0" applyNumberFormat="0" applyBorder="0" applyAlignment="0" applyProtection="0">
      <alignment vertical="center"/>
    </xf>
    <xf numFmtId="0" fontId="45" fillId="9" borderId="0" applyNumberFormat="0" applyBorder="0" applyAlignment="0" applyProtection="0">
      <alignment vertical="center"/>
    </xf>
    <xf numFmtId="0" fontId="45" fillId="9" borderId="0" applyNumberFormat="0" applyBorder="0" applyAlignment="0" applyProtection="0">
      <alignment vertical="center"/>
    </xf>
    <xf numFmtId="0" fontId="45" fillId="9"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13"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8"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0" fontId="45" fillId="14" borderId="0" applyNumberFormat="0" applyBorder="0" applyAlignment="0" applyProtection="0">
      <alignment vertical="center"/>
    </xf>
    <xf numFmtId="9" fontId="12" fillId="0" borderId="0">
      <protection locked="0"/>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6" fillId="13"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12" fillId="0" borderId="0"/>
    <xf numFmtId="0" fontId="32" fillId="0" borderId="26">
      <alignment horizontal="center" vertical="center"/>
    </xf>
    <xf numFmtId="180" fontId="47" fillId="0" borderId="0" applyFont="0" applyFill="0" applyBorder="0" applyAlignment="0" applyProtection="0"/>
    <xf numFmtId="205" fontId="47" fillId="0" borderId="0" applyFont="0" applyFill="0" applyBorder="0" applyAlignment="0" applyProtection="0"/>
    <xf numFmtId="0" fontId="13" fillId="0" borderId="41" applyProtection="0">
      <alignment horizontal="left" vertical="center" wrapText="1"/>
    </xf>
    <xf numFmtId="206" fontId="23" fillId="19" borderId="50">
      <alignment horizontal="center" vertical="center"/>
    </xf>
    <xf numFmtId="0" fontId="1" fillId="0" borderId="0">
      <protection locked="0"/>
    </xf>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207" fontId="48" fillId="0" borderId="0" applyFont="0" applyFill="0" applyBorder="0" applyAlignment="0" applyProtection="0"/>
    <xf numFmtId="207" fontId="49" fillId="0" borderId="0" applyFont="0" applyFill="0" applyBorder="0" applyAlignment="0" applyProtection="0"/>
    <xf numFmtId="0" fontId="48" fillId="0" borderId="0" applyFont="0" applyFill="0" applyBorder="0" applyAlignment="0" applyProtection="0"/>
    <xf numFmtId="207" fontId="49" fillId="0" borderId="0" applyFont="0" applyFill="0" applyBorder="0" applyAlignment="0" applyProtection="0"/>
    <xf numFmtId="0" fontId="1" fillId="0" borderId="0">
      <protection locked="0"/>
    </xf>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208" fontId="48" fillId="0" borderId="0" applyFont="0" applyFill="0" applyBorder="0" applyAlignment="0" applyProtection="0"/>
    <xf numFmtId="208" fontId="49" fillId="0" borderId="0" applyFont="0" applyFill="0" applyBorder="0" applyAlignment="0" applyProtection="0"/>
    <xf numFmtId="0" fontId="48" fillId="0" borderId="0" applyFont="0" applyFill="0" applyBorder="0" applyAlignment="0" applyProtection="0"/>
    <xf numFmtId="208" fontId="49" fillId="0" borderId="0" applyFont="0" applyFill="0" applyBorder="0" applyAlignment="0" applyProtection="0"/>
    <xf numFmtId="207" fontId="47" fillId="0" borderId="0" applyFont="0" applyFill="0" applyBorder="0" applyAlignment="0" applyProtection="0"/>
    <xf numFmtId="208" fontId="47" fillId="0" borderId="0" applyFont="0" applyFill="0" applyBorder="0" applyAlignment="0" applyProtection="0"/>
    <xf numFmtId="209" fontId="12" fillId="0" borderId="0" applyFont="0" applyFill="0" applyBorder="0" applyAlignment="0" applyProtection="0"/>
    <xf numFmtId="0" fontId="35" fillId="0" borderId="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180" fontId="48" fillId="0" borderId="0" applyFont="0" applyFill="0" applyBorder="0" applyAlignment="0" applyProtection="0"/>
    <xf numFmtId="180" fontId="49" fillId="0" borderId="0" applyFont="0" applyFill="0" applyBorder="0" applyAlignment="0" applyProtection="0"/>
    <xf numFmtId="0" fontId="48" fillId="0" borderId="0" applyFont="0" applyFill="0" applyBorder="0" applyAlignment="0" applyProtection="0"/>
    <xf numFmtId="180"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205" fontId="48" fillId="0" borderId="0" applyFont="0" applyFill="0" applyBorder="0" applyAlignment="0" applyProtection="0"/>
    <xf numFmtId="205" fontId="49" fillId="0" borderId="0" applyFont="0" applyFill="0" applyBorder="0" applyAlignment="0" applyProtection="0"/>
    <xf numFmtId="0" fontId="48" fillId="0" borderId="0" applyFont="0" applyFill="0" applyBorder="0" applyAlignment="0" applyProtection="0"/>
    <xf numFmtId="205" fontId="49" fillId="0" borderId="0" applyFont="0" applyFill="0" applyBorder="0" applyAlignment="0" applyProtection="0"/>
    <xf numFmtId="0" fontId="1" fillId="0" borderId="0" applyFont="0" applyFill="0" applyBorder="0" applyAlignment="0" applyProtection="0"/>
    <xf numFmtId="0" fontId="50" fillId="0" borderId="0"/>
    <xf numFmtId="0" fontId="4" fillId="0" borderId="0"/>
    <xf numFmtId="0" fontId="4" fillId="0" borderId="0"/>
    <xf numFmtId="0" fontId="51" fillId="0" borderId="0"/>
    <xf numFmtId="0" fontId="50" fillId="0" borderId="0"/>
    <xf numFmtId="0" fontId="47" fillId="0" borderId="0">
      <alignment vertical="center"/>
    </xf>
    <xf numFmtId="0" fontId="52"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53"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54" fillId="0" borderId="0"/>
    <xf numFmtId="0" fontId="1" fillId="0" borderId="0" applyFill="0" applyBorder="0" applyAlignment="0"/>
    <xf numFmtId="0" fontId="55" fillId="0" borderId="0"/>
    <xf numFmtId="0" fontId="56" fillId="0" borderId="0" applyNumberFormat="0" applyFill="0" applyBorder="0" applyAlignment="0" applyProtection="0">
      <alignment vertical="top"/>
      <protection locked="0"/>
    </xf>
    <xf numFmtId="4" fontId="42" fillId="0" borderId="0">
      <protection locked="0"/>
    </xf>
    <xf numFmtId="210" fontId="5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 fontId="42" fillId="0" borderId="0">
      <protection locked="0"/>
    </xf>
    <xf numFmtId="211" fontId="1" fillId="0" borderId="0"/>
    <xf numFmtId="0" fontId="58" fillId="0" borderId="0"/>
    <xf numFmtId="212" fontId="59" fillId="0" borderId="0"/>
    <xf numFmtId="0" fontId="58" fillId="0" borderId="0"/>
    <xf numFmtId="0" fontId="58" fillId="0" borderId="0"/>
    <xf numFmtId="0" fontId="58" fillId="0" borderId="0"/>
    <xf numFmtId="43" fontId="4" fillId="0" borderId="0" applyFont="0" applyFill="0" applyBorder="0" applyAlignment="0" applyProtection="0"/>
    <xf numFmtId="3" fontId="4" fillId="0" borderId="0" applyFont="0" applyFill="0" applyBorder="0" applyAlignment="0" applyProtection="0"/>
    <xf numFmtId="0" fontId="60" fillId="0" borderId="0" applyNumberFormat="0" applyAlignment="0">
      <alignment horizontal="left"/>
    </xf>
    <xf numFmtId="0" fontId="16" fillId="0" borderId="0" applyFont="0" applyFill="0" applyBorder="0" applyAlignment="0" applyProtection="0"/>
    <xf numFmtId="0" fontId="42" fillId="0" borderId="0">
      <protection locked="0"/>
    </xf>
    <xf numFmtId="0" fontId="5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213" fontId="11" fillId="0" borderId="14" applyFill="0" applyBorder="0" applyAlignment="0"/>
    <xf numFmtId="214" fontId="1" fillId="0" borderId="14" applyFill="0" applyBorder="0" applyAlignment="0"/>
    <xf numFmtId="214" fontId="1" fillId="0" borderId="14" applyFill="0" applyBorder="0" applyAlignment="0"/>
    <xf numFmtId="213" fontId="1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214" fontId="1" fillId="0" borderId="14" applyFill="0" applyBorder="0" applyAlignment="0"/>
    <xf numFmtId="0" fontId="12" fillId="0" borderId="14" applyFill="0" applyBorder="0" applyAlignment="0"/>
    <xf numFmtId="215" fontId="1" fillId="0" borderId="0" applyFont="0" applyFill="0" applyBorder="0" applyAlignment="0" applyProtection="0"/>
    <xf numFmtId="216" fontId="4"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8" fontId="1" fillId="0" borderId="0"/>
    <xf numFmtId="219" fontId="58" fillId="0" borderId="0"/>
    <xf numFmtId="220" fontId="4" fillId="0" borderId="0"/>
    <xf numFmtId="0" fontId="61" fillId="0" borderId="0"/>
    <xf numFmtId="219" fontId="58" fillId="0" borderId="0"/>
    <xf numFmtId="219" fontId="58" fillId="0" borderId="0"/>
    <xf numFmtId="219" fontId="58" fillId="0" borderId="0"/>
    <xf numFmtId="219" fontId="58" fillId="0" borderId="0"/>
    <xf numFmtId="0" fontId="57" fillId="0" borderId="0" applyFill="0" applyBorder="0" applyAlignment="0" applyProtection="0"/>
    <xf numFmtId="221" fontId="62" fillId="0" borderId="0">
      <protection locked="0"/>
    </xf>
    <xf numFmtId="0" fontId="4" fillId="0" borderId="0" applyFont="0" applyFill="0" applyBorder="0" applyAlignment="0" applyProtection="0"/>
    <xf numFmtId="221" fontId="62" fillId="0" borderId="0">
      <protection locked="0"/>
    </xf>
    <xf numFmtId="221" fontId="62" fillId="0" borderId="0">
      <protection locked="0"/>
    </xf>
    <xf numFmtId="221" fontId="62" fillId="0" borderId="0">
      <protection locked="0"/>
    </xf>
    <xf numFmtId="37" fontId="34" fillId="0" borderId="14">
      <alignment horizontal="center" vertical="distributed"/>
    </xf>
    <xf numFmtId="38" fontId="35" fillId="0" borderId="0" applyFont="0" applyFill="0" applyBorder="0" applyAlignment="0" applyProtection="0"/>
    <xf numFmtId="40" fontId="35" fillId="0" borderId="0" applyFont="0" applyFill="0" applyBorder="0" applyAlignment="0" applyProtection="0"/>
    <xf numFmtId="222" fontId="12" fillId="0" borderId="0"/>
    <xf numFmtId="223" fontId="58" fillId="0" borderId="0"/>
    <xf numFmtId="224" fontId="4" fillId="0" borderId="0"/>
    <xf numFmtId="223" fontId="58" fillId="0" borderId="0"/>
    <xf numFmtId="223" fontId="58" fillId="0" borderId="0"/>
    <xf numFmtId="223" fontId="58" fillId="0" borderId="0"/>
    <xf numFmtId="0" fontId="63" fillId="0" borderId="0" applyNumberFormat="0" applyAlignment="0">
      <alignment horizontal="left"/>
    </xf>
    <xf numFmtId="0" fontId="42" fillId="0" borderId="0">
      <protection locked="0"/>
    </xf>
    <xf numFmtId="0" fontId="42" fillId="0" borderId="0">
      <protection locked="0"/>
    </xf>
    <xf numFmtId="0" fontId="64" fillId="0" borderId="0">
      <protection locked="0"/>
    </xf>
    <xf numFmtId="0" fontId="42" fillId="0" borderId="0">
      <protection locked="0"/>
    </xf>
    <xf numFmtId="0" fontId="42" fillId="0" borderId="0">
      <protection locked="0"/>
    </xf>
    <xf numFmtId="0" fontId="42" fillId="0" borderId="0">
      <protection locked="0"/>
    </xf>
    <xf numFmtId="0" fontId="64" fillId="0" borderId="0">
      <protection locked="0"/>
    </xf>
    <xf numFmtId="2" fontId="57" fillId="0" borderId="0" applyFill="0" applyBorder="0" applyAlignment="0" applyProtection="0"/>
    <xf numFmtId="225" fontId="4" fillId="0" borderId="0">
      <protection locked="0"/>
    </xf>
    <xf numFmtId="2" fontId="4" fillId="0" borderId="0" applyFont="0" applyFill="0" applyBorder="0" applyAlignment="0" applyProtection="0"/>
    <xf numFmtId="225" fontId="4" fillId="0" borderId="0">
      <protection locked="0"/>
    </xf>
    <xf numFmtId="225" fontId="4" fillId="0" borderId="0">
      <protection locked="0"/>
    </xf>
    <xf numFmtId="225" fontId="4" fillId="0" borderId="0">
      <protection locked="0"/>
    </xf>
    <xf numFmtId="0" fontId="12" fillId="0" borderId="0"/>
    <xf numFmtId="180" fontId="12" fillId="0" borderId="0" applyFont="0" applyFill="0" applyBorder="0" applyAlignment="0" applyProtection="0"/>
    <xf numFmtId="38" fontId="21" fillId="3" borderId="0" applyNumberFormat="0" applyBorder="0" applyAlignment="0" applyProtection="0"/>
    <xf numFmtId="38" fontId="21" fillId="3" borderId="0" applyNumberFormat="0" applyBorder="0" applyAlignment="0" applyProtection="0"/>
    <xf numFmtId="38" fontId="21" fillId="2" borderId="0" applyNumberFormat="0" applyBorder="0" applyAlignment="0" applyProtection="0"/>
    <xf numFmtId="0" fontId="65" fillId="0" borderId="0" applyAlignment="0">
      <alignment horizontal="right"/>
    </xf>
    <xf numFmtId="0" fontId="66" fillId="0" borderId="0"/>
    <xf numFmtId="0" fontId="67" fillId="0" borderId="0"/>
    <xf numFmtId="0" fontId="68" fillId="0" borderId="0">
      <alignment horizontal="left"/>
    </xf>
    <xf numFmtId="0" fontId="69" fillId="0" borderId="0" applyNumberFormat="0" applyFill="0" applyBorder="0" applyAlignment="0" applyProtection="0"/>
    <xf numFmtId="0" fontId="68" fillId="0" borderId="0">
      <alignment horizontal="left"/>
    </xf>
    <xf numFmtId="0" fontId="68" fillId="0" borderId="0">
      <alignment horizontal="left"/>
    </xf>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4" applyNumberFormat="0" applyAlignment="0" applyProtection="0">
      <alignment horizontal="left" vertical="center"/>
    </xf>
    <xf numFmtId="0" fontId="70" fillId="0" borderId="21">
      <alignment horizontal="left" vertical="center"/>
    </xf>
    <xf numFmtId="0" fontId="70" fillId="0" borderId="21">
      <alignment horizontal="left" vertical="center"/>
    </xf>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226" fontId="23" fillId="0" borderId="0">
      <protection locked="0"/>
    </xf>
    <xf numFmtId="226" fontId="23" fillId="0" borderId="0">
      <protection locked="0"/>
    </xf>
    <xf numFmtId="226" fontId="23" fillId="0" borderId="0">
      <protection locked="0"/>
    </xf>
    <xf numFmtId="226" fontId="23" fillId="0" borderId="0">
      <protection locked="0"/>
    </xf>
    <xf numFmtId="0" fontId="70" fillId="0" borderId="0" applyNumberFormat="0" applyFill="0" applyBorder="0" applyAlignment="0" applyProtection="0"/>
    <xf numFmtId="226" fontId="23" fillId="0" borderId="0">
      <protection locked="0"/>
    </xf>
    <xf numFmtId="226" fontId="23" fillId="0" borderId="0">
      <protection locked="0"/>
    </xf>
    <xf numFmtId="226" fontId="23" fillId="0" borderId="0">
      <protection locked="0"/>
    </xf>
    <xf numFmtId="226" fontId="23" fillId="0" borderId="0">
      <protection locked="0"/>
    </xf>
    <xf numFmtId="0" fontId="72" fillId="0" borderId="0" applyNumberFormat="0" applyFill="0" applyBorder="0" applyAlignment="0" applyProtection="0"/>
    <xf numFmtId="0" fontId="73" fillId="0" borderId="51" applyNumberFormat="0" applyFill="0" applyAlignment="0" applyProtection="0"/>
    <xf numFmtId="0" fontId="74" fillId="0" borderId="0" applyNumberFormat="0" applyFill="0" applyBorder="0" applyAlignment="0" applyProtection="0"/>
    <xf numFmtId="10" fontId="21" fillId="20" borderId="14" applyNumberFormat="0" applyBorder="0" applyAlignment="0" applyProtection="0"/>
    <xf numFmtId="10" fontId="21" fillId="20" borderId="14" applyNumberFormat="0" applyBorder="0" applyAlignment="0" applyProtection="0"/>
    <xf numFmtId="10" fontId="21" fillId="20" borderId="14" applyNumberFormat="0" applyBorder="0" applyAlignment="0" applyProtection="0"/>
    <xf numFmtId="10" fontId="21" fillId="2" borderId="14" applyNumberFormat="0" applyBorder="0" applyAlignment="0" applyProtection="0"/>
    <xf numFmtId="10" fontId="21" fillId="20" borderId="14" applyNumberFormat="0" applyBorder="0" applyAlignment="0" applyProtection="0"/>
    <xf numFmtId="180" fontId="3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75" fillId="0" borderId="52"/>
    <xf numFmtId="0" fontId="4" fillId="0" borderId="0" applyFont="0" applyFill="0" applyBorder="0" applyAlignment="0" applyProtection="0"/>
    <xf numFmtId="0" fontId="4" fillId="0" borderId="0" applyFont="0" applyFill="0" applyBorder="0" applyAlignment="0" applyProtection="0"/>
    <xf numFmtId="37" fontId="76" fillId="0" borderId="0"/>
    <xf numFmtId="0" fontId="1" fillId="0" borderId="0"/>
    <xf numFmtId="227" fontId="23" fillId="0" borderId="0"/>
    <xf numFmtId="228" fontId="77" fillId="0" borderId="0"/>
    <xf numFmtId="229" fontId="12" fillId="0" borderId="0"/>
    <xf numFmtId="227" fontId="23" fillId="0" borderId="0"/>
    <xf numFmtId="227" fontId="23" fillId="0" borderId="0"/>
    <xf numFmtId="227" fontId="23" fillId="0" borderId="0"/>
    <xf numFmtId="227" fontId="2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2" fillId="0" borderId="0"/>
    <xf numFmtId="0" fontId="4" fillId="0" borderId="0"/>
    <xf numFmtId="0" fontId="4" fillId="0" borderId="0" applyFont="0" applyFill="0" applyBorder="0" applyAlignment="0" applyProtection="0"/>
    <xf numFmtId="0" fontId="4" fillId="0" borderId="0" applyFont="0" applyFill="0" applyBorder="0" applyAlignment="0" applyProtection="0"/>
    <xf numFmtId="0" fontId="4" fillId="0" borderId="0"/>
    <xf numFmtId="0" fontId="79" fillId="0" borderId="0"/>
    <xf numFmtId="0" fontId="42" fillId="0" borderId="0">
      <protection locked="0"/>
    </xf>
    <xf numFmtId="10" fontId="4"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230" fontId="12" fillId="0" borderId="0">
      <protection locked="0"/>
    </xf>
    <xf numFmtId="0" fontId="79" fillId="0" borderId="0" applyNumberFormat="0" applyFill="0" applyBorder="0">
      <alignment horizontal="left"/>
    </xf>
    <xf numFmtId="30" fontId="80" fillId="0" borderId="0" applyNumberFormat="0" applyFill="0" applyBorder="0" applyAlignment="0" applyProtection="0">
      <alignment horizontal="left"/>
    </xf>
    <xf numFmtId="180" fontId="37" fillId="0" borderId="0" applyFont="0" applyFill="0" applyBorder="0" applyAlignment="0" applyProtection="0"/>
    <xf numFmtId="0" fontId="35" fillId="0" borderId="0"/>
    <xf numFmtId="0" fontId="81" fillId="0" borderId="0">
      <alignment horizontal="center" vertical="center"/>
    </xf>
    <xf numFmtId="0" fontId="75" fillId="0" borderId="0"/>
    <xf numFmtId="40" fontId="82" fillId="0" borderId="0" applyBorder="0">
      <alignment horizontal="right"/>
    </xf>
    <xf numFmtId="0" fontId="4" fillId="0" borderId="0"/>
    <xf numFmtId="0" fontId="4" fillId="0" borderId="0"/>
    <xf numFmtId="0" fontId="83" fillId="3" borderId="0">
      <alignment horizontal="centerContinuous"/>
    </xf>
    <xf numFmtId="0" fontId="84" fillId="0" borderId="0" applyFill="0" applyBorder="0" applyProtection="0">
      <alignment horizontal="centerContinuous" vertical="center"/>
    </xf>
    <xf numFmtId="0" fontId="57" fillId="0" borderId="53" applyNumberFormat="0" applyFill="0" applyAlignment="0" applyProtection="0"/>
    <xf numFmtId="226" fontId="23" fillId="0" borderId="53">
      <protection locked="0"/>
    </xf>
    <xf numFmtId="0" fontId="4" fillId="0" borderId="3" applyNumberFormat="0" applyFont="0" applyFill="0" applyAlignment="0" applyProtection="0"/>
    <xf numFmtId="226" fontId="23" fillId="0" borderId="53">
      <protection locked="0"/>
    </xf>
    <xf numFmtId="226" fontId="23" fillId="0" borderId="53">
      <protection locked="0"/>
    </xf>
    <xf numFmtId="226" fontId="23" fillId="0" borderId="53">
      <protection locked="0"/>
    </xf>
    <xf numFmtId="0" fontId="33" fillId="0" borderId="40">
      <alignment horizontal="left"/>
    </xf>
    <xf numFmtId="0" fontId="85" fillId="0" borderId="0"/>
    <xf numFmtId="37" fontId="21" fillId="4" borderId="0" applyNumberFormat="0" applyBorder="0" applyAlignment="0" applyProtection="0"/>
    <xf numFmtId="37" fontId="21" fillId="0" borderId="0"/>
    <xf numFmtId="3" fontId="86" fillId="0" borderId="51" applyProtection="0"/>
    <xf numFmtId="231" fontId="12" fillId="0" borderId="0" applyFont="0" applyFill="0" applyBorder="0" applyAlignment="0" applyProtection="0"/>
    <xf numFmtId="232" fontId="35" fillId="0" borderId="0" applyFont="0" applyFill="0" applyBorder="0" applyAlignment="0" applyProtection="0"/>
    <xf numFmtId="233" fontId="35" fillId="0" borderId="0" applyFont="0" applyFill="0" applyBorder="0" applyAlignment="0" applyProtection="0"/>
    <xf numFmtId="0" fontId="87" fillId="0" borderId="0" applyNumberFormat="0" applyFill="0" applyBorder="0" applyAlignment="0" applyProtection="0">
      <alignment vertical="top"/>
      <protection locked="0"/>
    </xf>
    <xf numFmtId="201" fontId="4" fillId="0" borderId="0" applyFont="0" applyFill="0" applyBorder="0" applyAlignment="0" applyProtection="0"/>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6" fillId="23"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24" borderId="0" applyNumberFormat="0" applyBorder="0" applyAlignment="0" applyProtection="0">
      <alignment vertical="center"/>
    </xf>
    <xf numFmtId="0" fontId="46" fillId="24" borderId="0" applyNumberFormat="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9" fillId="25" borderId="54" applyNumberFormat="0" applyAlignment="0" applyProtection="0">
      <alignment vertical="center"/>
    </xf>
    <xf numFmtId="0" fontId="89" fillId="25" borderId="54" applyNumberFormat="0" applyAlignment="0" applyProtection="0">
      <alignment vertical="center"/>
    </xf>
    <xf numFmtId="0" fontId="89" fillId="25" borderId="54" applyNumberFormat="0" applyAlignment="0" applyProtection="0">
      <alignment vertical="center"/>
    </xf>
    <xf numFmtId="0" fontId="89" fillId="25" borderId="54" applyNumberFormat="0" applyAlignment="0" applyProtection="0">
      <alignment vertical="center"/>
    </xf>
    <xf numFmtId="0" fontId="89" fillId="25" borderId="54" applyNumberFormat="0" applyAlignment="0" applyProtection="0">
      <alignment vertical="center"/>
    </xf>
    <xf numFmtId="2" fontId="90" fillId="0" borderId="0" applyFon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208" fontId="1" fillId="0" borderId="0"/>
    <xf numFmtId="208" fontId="1" fillId="0" borderId="0"/>
    <xf numFmtId="208" fontId="1" fillId="0" borderId="0"/>
    <xf numFmtId="208" fontId="1" fillId="0" borderId="0"/>
    <xf numFmtId="208" fontId="1" fillId="0" borderId="0"/>
    <xf numFmtId="208" fontId="1" fillId="0" borderId="0"/>
    <xf numFmtId="208" fontId="1" fillId="0" borderId="0"/>
    <xf numFmtId="208" fontId="1" fillId="0" borderId="0"/>
    <xf numFmtId="208" fontId="1" fillId="0" borderId="0"/>
    <xf numFmtId="208" fontId="1" fillId="0" borderId="0"/>
    <xf numFmtId="208" fontId="1" fillId="0" borderId="0"/>
    <xf numFmtId="234" fontId="93" fillId="0" borderId="41">
      <alignment horizontal="right" vertical="center"/>
    </xf>
    <xf numFmtId="0" fontId="94" fillId="0" borderId="0" applyFont="0" applyBorder="0" applyAlignment="0">
      <alignment horizontal="left" vertical="center"/>
    </xf>
    <xf numFmtId="0" fontId="95" fillId="0" borderId="34" applyFill="0"/>
    <xf numFmtId="0" fontId="96" fillId="6" borderId="0" applyNumberFormat="0" applyBorder="0" applyAlignment="0" applyProtection="0">
      <alignment vertical="center"/>
    </xf>
    <xf numFmtId="0" fontId="96" fillId="6" borderId="0" applyNumberFormat="0" applyBorder="0" applyAlignment="0" applyProtection="0">
      <alignment vertical="center"/>
    </xf>
    <xf numFmtId="0" fontId="90" fillId="0" borderId="0" applyFont="0" applyFill="0" applyBorder="0" applyAlignment="0" applyProtection="0"/>
    <xf numFmtId="0" fontId="97" fillId="0" borderId="0">
      <alignment vertical="center"/>
    </xf>
    <xf numFmtId="0" fontId="98" fillId="0" borderId="55">
      <alignment vertical="center"/>
    </xf>
    <xf numFmtId="0" fontId="99" fillId="0" borderId="41">
      <alignment horizontal="center" vertical="center"/>
    </xf>
    <xf numFmtId="0" fontId="12" fillId="26" borderId="0">
      <alignment horizontal="left"/>
    </xf>
    <xf numFmtId="0" fontId="99" fillId="0" borderId="41">
      <alignment horizontal="center" vertical="center"/>
    </xf>
    <xf numFmtId="0" fontId="90" fillId="0" borderId="0" applyFont="0" applyFill="0" applyBorder="0" applyAlignment="0" applyProtection="0"/>
    <xf numFmtId="0" fontId="100"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1" fillId="27" borderId="56" applyNumberFormat="0" applyFont="0" applyAlignment="0" applyProtection="0">
      <alignment vertical="center"/>
    </xf>
    <xf numFmtId="0" fontId="12" fillId="27" borderId="56" applyNumberFormat="0" applyFont="0" applyAlignment="0" applyProtection="0">
      <alignment vertical="center"/>
    </xf>
    <xf numFmtId="0" fontId="1" fillId="27" borderId="56" applyNumberFormat="0" applyFont="0" applyAlignment="0" applyProtection="0">
      <alignment vertical="center"/>
    </xf>
    <xf numFmtId="0" fontId="1" fillId="27" borderId="56" applyNumberFormat="0" applyFont="0" applyAlignment="0" applyProtection="0">
      <alignment vertical="center"/>
    </xf>
    <xf numFmtId="0" fontId="1" fillId="27" borderId="56" applyNumberFormat="0" applyFont="0" applyAlignment="0" applyProtection="0">
      <alignment vertical="center"/>
    </xf>
    <xf numFmtId="0" fontId="1" fillId="27" borderId="56" applyNumberFormat="0" applyFont="0" applyAlignment="0" applyProtection="0">
      <alignment vertical="center"/>
    </xf>
    <xf numFmtId="0" fontId="4" fillId="0" borderId="0" applyFont="0" applyFill="0" applyBorder="0" applyAlignment="0" applyProtection="0"/>
    <xf numFmtId="0" fontId="4" fillId="0" borderId="0" applyFont="0" applyFill="0" applyBorder="0" applyAlignment="0" applyProtection="0"/>
    <xf numFmtId="41" fontId="61" fillId="0" borderId="14" applyNumberFormat="0" applyFont="0" applyFill="0" applyBorder="0" applyProtection="0">
      <alignment horizontal="distributed"/>
    </xf>
    <xf numFmtId="9" fontId="13" fillId="2" borderId="0" applyFill="0" applyBorder="0" applyProtection="0">
      <alignment horizontal="right"/>
    </xf>
    <xf numFmtId="9" fontId="13" fillId="2" borderId="0" applyFill="0" applyBorder="0" applyProtection="0">
      <alignment horizontal="right"/>
    </xf>
    <xf numFmtId="9" fontId="13" fillId="2" borderId="0" applyFill="0" applyBorder="0" applyProtection="0">
      <alignment horizontal="right"/>
    </xf>
    <xf numFmtId="9" fontId="13" fillId="2" borderId="0" applyFill="0" applyBorder="0" applyProtection="0">
      <alignment horizontal="right"/>
    </xf>
    <xf numFmtId="10" fontId="13" fillId="0" borderId="0" applyFill="0" applyBorder="0" applyProtection="0">
      <alignment horizontal="right"/>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 fillId="0" borderId="0" applyFont="0" applyFill="0" applyBorder="0" applyAlignment="0" applyProtection="0">
      <alignment vertical="center"/>
    </xf>
    <xf numFmtId="9" fontId="10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30" fillId="0" borderId="0" applyFont="0" applyFill="0" applyBorder="0" applyAlignment="0" applyProtection="0">
      <alignment vertical="center"/>
    </xf>
    <xf numFmtId="9" fontId="30" fillId="0" borderId="0" applyFont="0" applyFill="0" applyBorder="0" applyAlignment="0" applyProtection="0">
      <alignment vertical="center"/>
    </xf>
    <xf numFmtId="9" fontId="30" fillId="0" borderId="0" applyFont="0" applyFill="0" applyBorder="0" applyAlignment="0" applyProtection="0">
      <alignment vertical="center"/>
    </xf>
    <xf numFmtId="9" fontId="30" fillId="0" borderId="0" applyFont="0" applyFill="0" applyBorder="0" applyAlignment="0" applyProtection="0">
      <alignment vertical="center"/>
    </xf>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3" fillId="0" borderId="0"/>
    <xf numFmtId="235" fontId="101" fillId="0" borderId="36" applyBorder="0"/>
    <xf numFmtId="176" fontId="1" fillId="0" borderId="0" applyNumberFormat="0" applyFont="0" applyFill="0" applyBorder="0" applyProtection="0">
      <alignment horizontal="centerContinuous"/>
    </xf>
    <xf numFmtId="176" fontId="95" fillId="0" borderId="41">
      <alignment vertical="center"/>
    </xf>
    <xf numFmtId="3" fontId="61" fillId="0" borderId="14"/>
    <xf numFmtId="3" fontId="61" fillId="0" borderId="14"/>
    <xf numFmtId="3" fontId="61" fillId="0" borderId="14"/>
    <xf numFmtId="3" fontId="61" fillId="0" borderId="14"/>
    <xf numFmtId="0" fontId="61" fillId="0" borderId="14"/>
    <xf numFmtId="0" fontId="61" fillId="0" borderId="14"/>
    <xf numFmtId="0" fontId="61" fillId="0" borderId="14"/>
    <xf numFmtId="0" fontId="61" fillId="0" borderId="14"/>
    <xf numFmtId="3" fontId="61" fillId="0" borderId="15"/>
    <xf numFmtId="3" fontId="61" fillId="0" borderId="13"/>
    <xf numFmtId="0" fontId="28" fillId="0" borderId="14"/>
    <xf numFmtId="0" fontId="28" fillId="0" borderId="14"/>
    <xf numFmtId="0" fontId="28" fillId="0" borderId="14"/>
    <xf numFmtId="0" fontId="28" fillId="0" borderId="14"/>
    <xf numFmtId="0" fontId="104" fillId="0" borderId="0">
      <alignment horizontal="center"/>
    </xf>
    <xf numFmtId="0" fontId="105" fillId="0" borderId="57">
      <alignment horizont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29" borderId="58" applyNumberFormat="0" applyAlignment="0" applyProtection="0">
      <alignment vertical="center"/>
    </xf>
    <xf numFmtId="0" fontId="107" fillId="29" borderId="58" applyNumberFormat="0" applyAlignment="0" applyProtection="0">
      <alignment vertical="center"/>
    </xf>
    <xf numFmtId="0" fontId="108" fillId="0" borderId="0">
      <alignment vertical="center"/>
    </xf>
    <xf numFmtId="0" fontId="109" fillId="0" borderId="14" applyFont="0" applyFill="0" applyBorder="0" applyAlignment="0" applyProtection="0"/>
    <xf numFmtId="0" fontId="109" fillId="0" borderId="14" applyFont="0" applyFill="0" applyBorder="0" applyAlignment="0" applyProtection="0"/>
    <xf numFmtId="0" fontId="109" fillId="0" borderId="14" applyFont="0" applyFill="0" applyBorder="0" applyAlignment="0" applyProtection="0"/>
    <xf numFmtId="0" fontId="99" fillId="0" borderId="41">
      <alignment horizontal="center" vertical="center"/>
    </xf>
    <xf numFmtId="0" fontId="109" fillId="0" borderId="14" applyFont="0" applyFill="0" applyBorder="0" applyAlignment="0" applyProtection="0"/>
    <xf numFmtId="0" fontId="109" fillId="0" borderId="14" applyFont="0" applyFill="0" applyBorder="0" applyAlignment="0" applyProtection="0"/>
    <xf numFmtId="0" fontId="109" fillId="0" borderId="14" applyFont="0" applyFill="0" applyBorder="0" applyAlignment="0" applyProtection="0"/>
    <xf numFmtId="0" fontId="109" fillId="0" borderId="14" applyFont="0" applyFill="0" applyBorder="0" applyAlignment="0" applyProtection="0"/>
    <xf numFmtId="0" fontId="109" fillId="0" borderId="14" applyFont="0" applyFill="0" applyBorder="0" applyAlignment="0" applyProtection="0"/>
    <xf numFmtId="0" fontId="99" fillId="0" borderId="41">
      <alignment horizontal="center" vertical="center"/>
    </xf>
    <xf numFmtId="4" fontId="110" fillId="0" borderId="0" applyNumberFormat="0" applyFill="0" applyBorder="0" applyAlignment="0">
      <alignment horizontal="centerContinuous" vertical="center"/>
    </xf>
    <xf numFmtId="0" fontId="111" fillId="0" borderId="0">
      <alignment vertical="center"/>
    </xf>
    <xf numFmtId="209" fontId="112" fillId="0" borderId="0">
      <alignment vertical="center"/>
    </xf>
    <xf numFmtId="41" fontId="30" fillId="0" borderId="0" applyFont="0" applyFill="0" applyBorder="0" applyAlignment="0" applyProtection="0">
      <alignment vertical="center"/>
    </xf>
    <xf numFmtId="41" fontId="3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209" fontId="10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13" fillId="0" borderId="0" applyFont="0" applyFill="0" applyBorder="0" applyAlignment="0" applyProtection="0"/>
    <xf numFmtId="18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45" fillId="0" borderId="0" applyFont="0" applyFill="0" applyBorder="0" applyAlignment="0" applyProtection="0">
      <alignment vertical="center"/>
    </xf>
    <xf numFmtId="41" fontId="45" fillId="0" borderId="0" applyFont="0" applyFill="0" applyBorder="0" applyAlignment="0" applyProtection="0">
      <alignment vertical="center"/>
    </xf>
    <xf numFmtId="41" fontId="45" fillId="0" borderId="0" applyFont="0" applyFill="0" applyBorder="0" applyAlignment="0" applyProtection="0">
      <alignment vertical="center"/>
    </xf>
    <xf numFmtId="41" fontId="45" fillId="0" borderId="0" applyFont="0" applyFill="0" applyBorder="0" applyAlignment="0" applyProtection="0">
      <alignment vertical="center"/>
    </xf>
    <xf numFmtId="41" fontId="45" fillId="0" borderId="0" applyFont="0" applyFill="0" applyBorder="0" applyAlignment="0" applyProtection="0">
      <alignment vertical="center"/>
    </xf>
    <xf numFmtId="41" fontId="113" fillId="0" borderId="0" applyFont="0" applyFill="0" applyBorder="0" applyAlignment="0" applyProtection="0"/>
    <xf numFmtId="41" fontId="45" fillId="0" borderId="0" applyFont="0" applyFill="0" applyBorder="0" applyAlignment="0" applyProtection="0">
      <alignment vertical="center"/>
    </xf>
    <xf numFmtId="41" fontId="30" fillId="0" borderId="0" applyFont="0" applyFill="0" applyBorder="0" applyAlignment="0" applyProtection="0">
      <alignment vertical="center"/>
    </xf>
    <xf numFmtId="41"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16" fillId="0" borderId="0" applyFont="0" applyFill="0" applyBorder="0" applyAlignment="0" applyProtection="0"/>
    <xf numFmtId="0" fontId="4" fillId="0" borderId="0"/>
    <xf numFmtId="0" fontId="12" fillId="0" borderId="0"/>
    <xf numFmtId="0" fontId="12" fillId="0" borderId="0"/>
    <xf numFmtId="0" fontId="12" fillId="0" borderId="0"/>
    <xf numFmtId="0" fontId="12" fillId="0" borderId="0"/>
    <xf numFmtId="0" fontId="4" fillId="0" borderId="0"/>
    <xf numFmtId="0" fontId="16" fillId="0" borderId="0" applyFont="0" applyFill="0" applyBorder="0" applyAlignment="0" applyProtection="0"/>
    <xf numFmtId="0" fontId="4" fillId="0" borderId="0"/>
    <xf numFmtId="0" fontId="4" fillId="0" borderId="0"/>
    <xf numFmtId="0" fontId="4" fillId="0" borderId="0"/>
    <xf numFmtId="0" fontId="12" fillId="0" borderId="0"/>
    <xf numFmtId="0" fontId="39" fillId="0" borderId="0"/>
    <xf numFmtId="200" fontId="12" fillId="0" borderId="0" applyFont="0" applyFill="0" applyBorder="0" applyAlignment="0" applyProtection="0"/>
    <xf numFmtId="180" fontId="1" fillId="0" borderId="0" applyFont="0" applyFill="0" applyBorder="0" applyAlignment="0" applyProtection="0"/>
    <xf numFmtId="180" fontId="12" fillId="0" borderId="0" applyFont="0" applyFill="0" applyBorder="0" applyAlignment="0" applyProtection="0"/>
    <xf numFmtId="0" fontId="39" fillId="0" borderId="0"/>
    <xf numFmtId="200" fontId="12" fillId="0" borderId="0" applyFont="0" applyFill="0" applyBorder="0" applyAlignment="0" applyProtection="0"/>
    <xf numFmtId="180" fontId="1" fillId="0" borderId="0" applyFont="0" applyFill="0" applyBorder="0" applyAlignment="0" applyProtection="0"/>
    <xf numFmtId="180" fontId="12" fillId="0" borderId="0" applyFont="0" applyFill="0" applyBorder="0" applyAlignment="0" applyProtection="0"/>
    <xf numFmtId="0" fontId="39" fillId="0" borderId="0"/>
    <xf numFmtId="0" fontId="39" fillId="0" borderId="0"/>
    <xf numFmtId="200" fontId="12" fillId="0" borderId="0" applyFont="0" applyFill="0" applyBorder="0" applyAlignment="0" applyProtection="0"/>
    <xf numFmtId="0" fontId="39" fillId="0" borderId="0"/>
    <xf numFmtId="0" fontId="12" fillId="0" borderId="0"/>
    <xf numFmtId="200" fontId="12" fillId="0" borderId="0" applyFont="0" applyFill="0" applyBorder="0" applyAlignment="0" applyProtection="0"/>
    <xf numFmtId="200" fontId="12" fillId="0" borderId="0" applyFont="0" applyFill="0" applyBorder="0" applyAlignment="0" applyProtection="0"/>
    <xf numFmtId="180" fontId="1" fillId="0" borderId="0" applyFont="0" applyFill="0" applyBorder="0" applyAlignment="0" applyProtection="0"/>
    <xf numFmtId="180" fontId="12" fillId="0" borderId="0" applyFont="0" applyFill="0" applyBorder="0" applyAlignment="0" applyProtection="0"/>
    <xf numFmtId="0" fontId="39" fillId="0" borderId="0"/>
    <xf numFmtId="200" fontId="12" fillId="0" borderId="0" applyFont="0" applyFill="0" applyBorder="0" applyAlignment="0" applyProtection="0"/>
    <xf numFmtId="180" fontId="1" fillId="0" borderId="0" applyFont="0" applyFill="0" applyBorder="0" applyAlignment="0" applyProtection="0"/>
    <xf numFmtId="180" fontId="12" fillId="0" borderId="0" applyFont="0" applyFill="0" applyBorder="0" applyAlignment="0" applyProtection="0"/>
    <xf numFmtId="0" fontId="114" fillId="0" borderId="59"/>
    <xf numFmtId="0" fontId="115" fillId="0" borderId="60" applyNumberFormat="0" applyFill="0" applyAlignment="0" applyProtection="0">
      <alignment vertical="center"/>
    </xf>
    <xf numFmtId="0" fontId="115" fillId="0" borderId="60" applyNumberFormat="0" applyFill="0" applyAlignment="0" applyProtection="0">
      <alignment vertical="center"/>
    </xf>
    <xf numFmtId="0" fontId="116" fillId="0" borderId="0" applyNumberFormat="0" applyFill="0" applyBorder="0" applyAlignment="0" applyProtection="0">
      <alignment vertical="top"/>
      <protection locked="0"/>
    </xf>
    <xf numFmtId="0" fontId="117" fillId="0" borderId="14">
      <alignment vertical="center"/>
    </xf>
    <xf numFmtId="0" fontId="118" fillId="0" borderId="61" applyNumberFormat="0" applyFill="0" applyAlignment="0" applyProtection="0">
      <alignment vertical="center"/>
    </xf>
    <xf numFmtId="0" fontId="118" fillId="0" borderId="61" applyNumberFormat="0" applyFill="0" applyAlignment="0" applyProtection="0">
      <alignment vertical="center"/>
    </xf>
    <xf numFmtId="0" fontId="119" fillId="0" borderId="0" applyFont="0" applyFill="0" applyBorder="0" applyAlignment="0" applyProtection="0"/>
    <xf numFmtId="206" fontId="1" fillId="0" borderId="0" applyFont="0" applyFill="0" applyBorder="0" applyAlignment="0" applyProtection="0"/>
    <xf numFmtId="0" fontId="119" fillId="0" borderId="0" applyFont="0" applyFill="0" applyBorder="0" applyAlignment="0" applyProtection="0"/>
    <xf numFmtId="206" fontId="1" fillId="0" borderId="0" applyFont="0" applyFill="0" applyBorder="0" applyAlignment="0" applyProtection="0"/>
    <xf numFmtId="236"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42" fontId="119"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2" fontId="119" fillId="0" borderId="0" applyFont="0" applyFill="0" applyBorder="0" applyAlignment="0" applyProtection="0"/>
    <xf numFmtId="242" fontId="119"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42" fontId="119"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0" fontId="119" fillId="0" borderId="0" applyFont="0" applyFill="0" applyBorder="0" applyAlignment="0" applyProtection="0"/>
    <xf numFmtId="237"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0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36"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41" fontId="1" fillId="0" borderId="0" applyFont="0" applyFill="0" applyBorder="0" applyAlignment="0" applyProtection="0"/>
    <xf numFmtId="240"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7" fontId="1" fillId="0" borderId="0" applyFont="0" applyFill="0" applyBorder="0" applyAlignment="0" applyProtection="0"/>
    <xf numFmtId="236" fontId="1" fillId="0" borderId="0" applyFont="0" applyFill="0" applyBorder="0" applyAlignment="0" applyProtection="0"/>
    <xf numFmtId="237" fontId="1" fillId="0" borderId="0" applyFont="0" applyFill="0" applyBorder="0" applyAlignment="0" applyProtection="0"/>
    <xf numFmtId="238" fontId="1" fillId="0" borderId="0" applyFont="0" applyFill="0" applyBorder="0" applyAlignment="0" applyProtection="0"/>
    <xf numFmtId="236" fontId="1" fillId="0" borderId="0" applyFont="0" applyFill="0" applyBorder="0" applyAlignment="0" applyProtection="0"/>
    <xf numFmtId="240" fontId="1" fillId="0" borderId="0" applyFont="0" applyFill="0" applyBorder="0" applyAlignment="0" applyProtection="0"/>
    <xf numFmtId="0" fontId="16" fillId="0" borderId="0" applyNumberFormat="0" applyAlignment="0">
      <alignment horizontal="left" vertical="center"/>
    </xf>
    <xf numFmtId="0" fontId="120" fillId="10" borderId="54" applyNumberFormat="0" applyAlignment="0" applyProtection="0">
      <alignment vertical="center"/>
    </xf>
    <xf numFmtId="0" fontId="120" fillId="10" borderId="54" applyNumberFormat="0" applyAlignment="0" applyProtection="0">
      <alignment vertical="center"/>
    </xf>
    <xf numFmtId="0" fontId="120" fillId="10" borderId="54" applyNumberFormat="0" applyAlignment="0" applyProtection="0">
      <alignment vertical="center"/>
    </xf>
    <xf numFmtId="0" fontId="120" fillId="10" borderId="54" applyNumberFormat="0" applyAlignment="0" applyProtection="0">
      <alignment vertical="center"/>
    </xf>
    <xf numFmtId="0" fontId="120" fillId="10" borderId="54" applyNumberFormat="0" applyAlignment="0" applyProtection="0">
      <alignment vertical="center"/>
    </xf>
    <xf numFmtId="4" fontId="90" fillId="0" borderId="0" applyFont="0" applyFill="0" applyBorder="0" applyAlignment="0" applyProtection="0"/>
    <xf numFmtId="3" fontId="90" fillId="0" borderId="0" applyFont="0" applyFill="0" applyBorder="0" applyAlignment="0" applyProtection="0"/>
    <xf numFmtId="0" fontId="12" fillId="0" borderId="1" applyNumberFormat="0"/>
    <xf numFmtId="0" fontId="121" fillId="0" borderId="62" applyNumberFormat="0" applyFill="0" applyAlignment="0" applyProtection="0">
      <alignment vertical="center"/>
    </xf>
    <xf numFmtId="0" fontId="121" fillId="0" borderId="62" applyNumberFormat="0" applyFill="0" applyAlignment="0" applyProtection="0">
      <alignment vertical="center"/>
    </xf>
    <xf numFmtId="0" fontId="122" fillId="0" borderId="63" applyNumberFormat="0" applyFill="0" applyAlignment="0" applyProtection="0">
      <alignment vertical="center"/>
    </xf>
    <xf numFmtId="0" fontId="122" fillId="0" borderId="63" applyNumberFormat="0" applyFill="0" applyAlignment="0" applyProtection="0">
      <alignment vertical="center"/>
    </xf>
    <xf numFmtId="0" fontId="123" fillId="0" borderId="64" applyNumberFormat="0" applyFill="0" applyAlignment="0" applyProtection="0">
      <alignment vertical="center"/>
    </xf>
    <xf numFmtId="0" fontId="123" fillId="0" borderId="64" applyNumberFormat="0" applyFill="0" applyAlignment="0" applyProtection="0">
      <alignment vertical="center"/>
    </xf>
    <xf numFmtId="0" fontId="123"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99" fillId="3" borderId="41" applyProtection="0">
      <alignment horizontal="center" vertical="center"/>
    </xf>
    <xf numFmtId="0" fontId="124" fillId="0" borderId="0" applyNumberFormat="0" applyFill="0" applyBorder="0" applyAlignment="0" applyProtection="0">
      <alignment vertical="center"/>
    </xf>
    <xf numFmtId="0" fontId="12" fillId="0" borderId="14">
      <alignment horizontal="distributed" vertical="center"/>
    </xf>
    <xf numFmtId="0" fontId="12" fillId="0" borderId="36">
      <alignment horizontal="distributed" vertical="top"/>
    </xf>
    <xf numFmtId="0" fontId="12" fillId="0" borderId="34">
      <alignment horizontal="distributed"/>
    </xf>
    <xf numFmtId="180" fontId="125" fillId="0" borderId="0">
      <alignment vertical="center"/>
    </xf>
    <xf numFmtId="0" fontId="126" fillId="7" borderId="0" applyNumberFormat="0" applyBorder="0" applyAlignment="0" applyProtection="0">
      <alignment vertical="center"/>
    </xf>
    <xf numFmtId="0" fontId="126" fillId="7" borderId="0" applyNumberFormat="0" applyBorder="0" applyAlignment="0" applyProtection="0">
      <alignment vertical="center"/>
    </xf>
    <xf numFmtId="0" fontId="12" fillId="0" borderId="0"/>
    <xf numFmtId="0" fontId="127" fillId="25" borderId="65" applyNumberFormat="0" applyAlignment="0" applyProtection="0">
      <alignment vertical="center"/>
    </xf>
    <xf numFmtId="0" fontId="127" fillId="25" borderId="65" applyNumberFormat="0" applyAlignment="0" applyProtection="0">
      <alignment vertical="center"/>
    </xf>
    <xf numFmtId="0" fontId="99" fillId="0" borderId="41" applyFill="0" applyProtection="0">
      <alignment horizontal="center" vertical="center"/>
    </xf>
    <xf numFmtId="208" fontId="1" fillId="0" borderId="0" applyFont="0" applyFill="0" applyBorder="0" applyProtection="0">
      <alignment vertical="center"/>
    </xf>
    <xf numFmtId="38" fontId="61" fillId="0" borderId="0" applyFont="0" applyFill="0" applyBorder="0" applyProtection="0">
      <alignment vertical="center"/>
    </xf>
    <xf numFmtId="41" fontId="1" fillId="0" borderId="0" applyFont="0" applyFill="0" applyBorder="0" applyAlignment="0" applyProtection="0"/>
    <xf numFmtId="243" fontId="1" fillId="0" borderId="0" applyFont="0" applyFill="0" applyBorder="0" applyAlignment="0" applyProtection="0"/>
    <xf numFmtId="41" fontId="1" fillId="0" borderId="0" applyFont="0" applyFill="0" applyBorder="0" applyAlignment="0" applyProtection="0"/>
    <xf numFmtId="243" fontId="1" fillId="0" borderId="0" applyFont="0" applyFill="0" applyBorder="0" applyAlignment="0" applyProtection="0"/>
    <xf numFmtId="180" fontId="12" fillId="0" borderId="0" applyNumberFormat="0" applyFont="0" applyFill="0" applyBorder="0" applyProtection="0">
      <alignment vertical="center"/>
    </xf>
    <xf numFmtId="244" fontId="13" fillId="2" borderId="0" applyFill="0" applyBorder="0" applyProtection="0">
      <alignment horizontal="right"/>
    </xf>
    <xf numFmtId="38" fontId="61" fillId="0" borderId="0" applyFont="0" applyFill="0" applyBorder="0" applyAlignment="0" applyProtection="0">
      <alignment vertical="center"/>
    </xf>
    <xf numFmtId="245" fontId="1" fillId="0" borderId="0" applyFont="0" applyFill="0" applyBorder="0" applyAlignment="0" applyProtection="0">
      <alignment vertical="center"/>
    </xf>
    <xf numFmtId="246" fontId="1" fillId="0" borderId="0" applyFont="0" applyFill="0" applyBorder="0" applyAlignment="0" applyProtection="0">
      <alignment vertical="center"/>
    </xf>
    <xf numFmtId="0" fontId="12" fillId="0" borderId="0" applyFont="0" applyFill="0" applyBorder="0" applyAlignment="0" applyProtection="0"/>
    <xf numFmtId="42" fontId="1" fillId="0" borderId="0" applyFont="0" applyFill="0" applyBorder="0" applyAlignment="0" applyProtection="0">
      <alignment vertical="center"/>
    </xf>
    <xf numFmtId="10" fontId="90" fillId="0" borderId="0" applyFont="0" applyFill="0" applyBorder="0" applyAlignment="0" applyProtection="0"/>
    <xf numFmtId="0" fontId="1" fillId="0" borderId="0"/>
    <xf numFmtId="0" fontId="1" fillId="0" borderId="0"/>
    <xf numFmtId="0" fontId="1" fillId="0" borderId="0">
      <alignment vertical="center"/>
    </xf>
    <xf numFmtId="0" fontId="1" fillId="0" borderId="0"/>
    <xf numFmtId="0" fontId="1" fillId="0" borderId="0">
      <alignment vertical="center"/>
    </xf>
    <xf numFmtId="0" fontId="101" fillId="0" borderId="0"/>
    <xf numFmtId="0" fontId="1" fillId="0" borderId="0">
      <alignment vertical="center"/>
    </xf>
    <xf numFmtId="0" fontId="1" fillId="0" borderId="0">
      <alignment vertical="center"/>
    </xf>
    <xf numFmtId="0" fontId="1" fillId="0" borderId="0">
      <alignment vertical="center"/>
    </xf>
    <xf numFmtId="0" fontId="4" fillId="0" borderId="0"/>
    <xf numFmtId="0" fontId="30" fillId="0" borderId="0">
      <alignment vertical="center"/>
    </xf>
    <xf numFmtId="0" fontId="12" fillId="0" borderId="0"/>
    <xf numFmtId="0" fontId="12" fillId="0" borderId="0"/>
    <xf numFmtId="0" fontId="12" fillId="0" borderId="0"/>
    <xf numFmtId="0" fontId="1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3" fillId="0" borderId="0"/>
    <xf numFmtId="0" fontId="30" fillId="0" borderId="0">
      <alignment vertical="center"/>
    </xf>
    <xf numFmtId="0" fontId="12" fillId="0" borderId="0"/>
    <xf numFmtId="0" fontId="12" fillId="0" borderId="0"/>
    <xf numFmtId="0" fontId="12" fillId="0" borderId="0"/>
    <xf numFmtId="0" fontId="12"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 fillId="0" borderId="0">
      <alignment vertical="center"/>
    </xf>
    <xf numFmtId="0" fontId="30" fillId="0" borderId="0">
      <alignment vertical="center"/>
    </xf>
    <xf numFmtId="0" fontId="4" fillId="0" borderId="0"/>
    <xf numFmtId="0" fontId="30" fillId="0" borderId="0">
      <alignment vertical="center"/>
    </xf>
    <xf numFmtId="0" fontId="30" fillId="0" borderId="0">
      <alignment vertical="center"/>
    </xf>
    <xf numFmtId="0" fontId="30" fillId="0" borderId="0">
      <alignment vertical="center"/>
    </xf>
    <xf numFmtId="0" fontId="1"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1" fillId="0" borderId="0" quotePrefix="1"/>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2" fillId="0" borderId="41">
      <alignment vertical="center" wrapText="1"/>
    </xf>
    <xf numFmtId="14" fontId="128" fillId="0" borderId="0" applyFont="0" applyFill="0" applyBorder="0" applyAlignment="0" applyProtection="0"/>
    <xf numFmtId="185" fontId="12" fillId="0" borderId="0" applyFont="0" applyFill="0" applyBorder="0" applyAlignment="0" applyProtection="0"/>
    <xf numFmtId="0" fontId="32" fillId="0" borderId="26">
      <alignment horizontal="center" vertical="center"/>
    </xf>
    <xf numFmtId="0" fontId="16" fillId="0" borderId="41">
      <alignment horizontal="center" vertical="center" wrapText="1"/>
    </xf>
    <xf numFmtId="0" fontId="90" fillId="0" borderId="3" applyNumberFormat="0" applyFont="0" applyFill="0" applyAlignment="0" applyProtection="0"/>
    <xf numFmtId="0" fontId="1" fillId="0" borderId="0" applyFont="0" applyFill="0" applyBorder="0" applyAlignment="0" applyProtection="0"/>
    <xf numFmtId="247" fontId="4" fillId="0" borderId="0" applyFont="0" applyFill="0" applyBorder="0" applyAlignment="0" applyProtection="0"/>
    <xf numFmtId="247" fontId="4" fillId="0" borderId="0" applyFont="0" applyFill="0" applyBorder="0" applyAlignment="0" applyProtection="0"/>
    <xf numFmtId="247" fontId="4" fillId="0" borderId="0" applyFont="0" applyFill="0" applyBorder="0" applyAlignment="0" applyProtection="0"/>
    <xf numFmtId="247" fontId="4" fillId="0" borderId="0" applyFont="0" applyFill="0" applyBorder="0" applyAlignment="0" applyProtection="0"/>
    <xf numFmtId="248" fontId="90" fillId="0" borderId="0" applyFont="0" applyFill="0" applyBorder="0" applyAlignment="0" applyProtection="0"/>
    <xf numFmtId="9" fontId="1" fillId="0" borderId="0" applyFont="0" applyFill="0" applyBorder="0" applyAlignment="0" applyProtection="0">
      <alignment vertical="center"/>
    </xf>
    <xf numFmtId="180" fontId="147" fillId="0" borderId="0"/>
    <xf numFmtId="0" fontId="146" fillId="0" borderId="0">
      <alignment vertical="center"/>
    </xf>
    <xf numFmtId="41" fontId="148" fillId="0" borderId="0">
      <alignment vertical="center"/>
    </xf>
    <xf numFmtId="0" fontId="148" fillId="0" borderId="0">
      <alignment vertical="center"/>
    </xf>
    <xf numFmtId="0" fontId="13" fillId="0" borderId="0"/>
    <xf numFmtId="41" fontId="13" fillId="0" borderId="0" applyFont="0" applyFill="0" applyBorder="0" applyAlignment="0" applyProtection="0"/>
  </cellStyleXfs>
  <cellXfs count="747">
    <xf numFmtId="0" fontId="0" fillId="0" borderId="0" xfId="0">
      <alignment vertical="center"/>
    </xf>
    <xf numFmtId="0" fontId="1" fillId="0" borderId="2" xfId="24" applyBorder="1"/>
    <xf numFmtId="0" fontId="1" fillId="0" borderId="3" xfId="24" applyBorder="1"/>
    <xf numFmtId="0" fontId="1" fillId="0" borderId="4" xfId="24" applyBorder="1"/>
    <xf numFmtId="0" fontId="1" fillId="0" borderId="0" xfId="24"/>
    <xf numFmtId="0" fontId="1" fillId="0" borderId="5" xfId="24" applyBorder="1"/>
    <xf numFmtId="0" fontId="1" fillId="0" borderId="6" xfId="24" applyBorder="1"/>
    <xf numFmtId="0" fontId="1" fillId="0" borderId="7" xfId="24" applyBorder="1"/>
    <xf numFmtId="0" fontId="1" fillId="0" borderId="8" xfId="24" applyBorder="1"/>
    <xf numFmtId="0" fontId="1" fillId="0" borderId="9" xfId="24" applyBorder="1"/>
    <xf numFmtId="0" fontId="7" fillId="0" borderId="0" xfId="24" applyFont="1"/>
    <xf numFmtId="0" fontId="7" fillId="0" borderId="0" xfId="24" applyFont="1" applyAlignment="1">
      <alignment horizontal="center"/>
    </xf>
    <xf numFmtId="0" fontId="8" fillId="0" borderId="0" xfId="24" applyFont="1"/>
    <xf numFmtId="0" fontId="8" fillId="0" borderId="0" xfId="24" applyFont="1" applyAlignment="1">
      <alignment horizontal="center"/>
    </xf>
    <xf numFmtId="0" fontId="10" fillId="0" borderId="0" xfId="24" applyFont="1" applyAlignment="1">
      <alignment horizontal="center" vertical="center"/>
    </xf>
    <xf numFmtId="0" fontId="10" fillId="0" borderId="10" xfId="24" applyFont="1" applyBorder="1" applyAlignment="1">
      <alignment horizontal="center" vertical="center"/>
    </xf>
    <xf numFmtId="0" fontId="10" fillId="0" borderId="11" xfId="24" applyFont="1" applyBorder="1" applyAlignment="1">
      <alignment horizontal="center" vertical="center"/>
    </xf>
    <xf numFmtId="0" fontId="10" fillId="0" borderId="12" xfId="24" applyFont="1" applyBorder="1" applyAlignment="1">
      <alignment horizontal="center" vertical="center"/>
    </xf>
    <xf numFmtId="0" fontId="10" fillId="0" borderId="0" xfId="24" applyFont="1" applyAlignment="1">
      <alignment vertical="center"/>
    </xf>
    <xf numFmtId="0" fontId="10" fillId="0" borderId="13" xfId="24" applyFont="1" applyBorder="1" applyAlignment="1">
      <alignment horizontal="center" vertical="center"/>
    </xf>
    <xf numFmtId="176" fontId="10" fillId="0" borderId="14" xfId="16" applyNumberFormat="1" applyFont="1" applyBorder="1" applyAlignment="1">
      <alignment horizontal="center" vertical="center"/>
    </xf>
    <xf numFmtId="177" fontId="10" fillId="0" borderId="14" xfId="24" applyNumberFormat="1" applyFont="1" applyBorder="1" applyAlignment="1">
      <alignment horizontal="center" vertical="center"/>
    </xf>
    <xf numFmtId="177" fontId="10" fillId="0" borderId="14" xfId="9" applyFont="1" applyBorder="1" applyAlignment="1">
      <alignment horizontal="center" vertical="center"/>
    </xf>
    <xf numFmtId="177" fontId="10" fillId="0" borderId="15" xfId="9" applyFont="1" applyBorder="1" applyAlignment="1">
      <alignment horizontal="center" vertical="center"/>
    </xf>
    <xf numFmtId="177" fontId="10" fillId="0" borderId="0" xfId="24" applyNumberFormat="1" applyFont="1" applyAlignment="1">
      <alignment vertical="center"/>
    </xf>
    <xf numFmtId="178" fontId="10" fillId="0" borderId="14" xfId="13" quotePrefix="1" applyNumberFormat="1" applyFont="1" applyBorder="1" applyAlignment="1">
      <alignment vertical="center"/>
    </xf>
    <xf numFmtId="178" fontId="10" fillId="0" borderId="15" xfId="13" quotePrefix="1" applyNumberFormat="1" applyFont="1" applyBorder="1" applyAlignment="1">
      <alignment vertical="center"/>
    </xf>
    <xf numFmtId="177" fontId="10" fillId="0" borderId="0" xfId="9" applyFont="1" applyAlignment="1">
      <alignment vertical="center"/>
    </xf>
    <xf numFmtId="177" fontId="10" fillId="0" borderId="16" xfId="9" applyFont="1" applyBorder="1" applyAlignment="1">
      <alignment horizontal="center" vertical="center"/>
    </xf>
    <xf numFmtId="177" fontId="10" fillId="0" borderId="17" xfId="9" applyFont="1" applyBorder="1" applyAlignment="1">
      <alignment horizontal="center" vertical="center"/>
    </xf>
    <xf numFmtId="177" fontId="10" fillId="0" borderId="18" xfId="9" applyFont="1" applyBorder="1" applyAlignment="1">
      <alignment horizontal="center" vertical="center"/>
    </xf>
    <xf numFmtId="177" fontId="10" fillId="0" borderId="19" xfId="9" applyFont="1" applyBorder="1" applyAlignment="1">
      <alignment horizontal="center" vertical="center"/>
    </xf>
    <xf numFmtId="0" fontId="8" fillId="0" borderId="0" xfId="24" applyFont="1" applyAlignment="1">
      <alignment vertical="center"/>
    </xf>
    <xf numFmtId="177" fontId="8" fillId="0" borderId="0" xfId="24" applyNumberFormat="1" applyFont="1"/>
    <xf numFmtId="0" fontId="13" fillId="0" borderId="0" xfId="24" applyFont="1"/>
    <xf numFmtId="179" fontId="13" fillId="0" borderId="0" xfId="24" applyNumberFormat="1" applyFont="1"/>
    <xf numFmtId="41" fontId="14" fillId="0" borderId="14" xfId="3" applyFont="1" applyFill="1" applyBorder="1" applyAlignment="1">
      <alignment horizontal="left" vertical="center"/>
    </xf>
    <xf numFmtId="41" fontId="14" fillId="0" borderId="14" xfId="8" applyFont="1" applyFill="1" applyBorder="1" applyAlignment="1">
      <alignment vertical="center"/>
    </xf>
    <xf numFmtId="41" fontId="14" fillId="0" borderId="14" xfId="4" applyFont="1" applyFill="1" applyBorder="1" applyAlignment="1">
      <alignment vertical="center"/>
    </xf>
    <xf numFmtId="182" fontId="14" fillId="0" borderId="14" xfId="11" applyNumberFormat="1" applyFont="1" applyFill="1" applyBorder="1" applyAlignment="1">
      <alignment horizontal="center" vertical="center"/>
    </xf>
    <xf numFmtId="180" fontId="14" fillId="0" borderId="14" xfId="11" applyFont="1" applyFill="1" applyBorder="1" applyAlignment="1">
      <alignment horizontal="center" vertical="center"/>
    </xf>
    <xf numFmtId="180" fontId="7" fillId="0" borderId="22" xfId="11" applyFont="1" applyFill="1" applyBorder="1" applyAlignment="1">
      <alignment horizontal="right" vertical="center"/>
    </xf>
    <xf numFmtId="41" fontId="11" fillId="0" borderId="14" xfId="3" applyFont="1" applyFill="1" applyBorder="1" applyAlignment="1">
      <alignment horizontal="left" vertical="center"/>
    </xf>
    <xf numFmtId="41" fontId="11" fillId="0" borderId="14" xfId="3" applyFont="1" applyFill="1" applyBorder="1" applyAlignment="1">
      <alignment horizontal="center" vertical="center" shrinkToFit="1"/>
    </xf>
    <xf numFmtId="181" fontId="11" fillId="0" borderId="14" xfId="11" applyNumberFormat="1" applyFont="1" applyFill="1" applyBorder="1" applyAlignment="1">
      <alignment horizontal="right" vertical="center"/>
    </xf>
    <xf numFmtId="182" fontId="11" fillId="0" borderId="14" xfId="11" applyNumberFormat="1" applyFont="1" applyFill="1" applyBorder="1" applyAlignment="1">
      <alignment horizontal="center" vertical="center"/>
    </xf>
    <xf numFmtId="180" fontId="11" fillId="0" borderId="14" xfId="11" applyFont="1" applyFill="1" applyBorder="1" applyAlignment="1">
      <alignment vertical="center"/>
    </xf>
    <xf numFmtId="41" fontId="11" fillId="0" borderId="14" xfId="3" applyFont="1" applyFill="1" applyBorder="1" applyAlignment="1">
      <alignment vertical="center"/>
    </xf>
    <xf numFmtId="180" fontId="11" fillId="0" borderId="14" xfId="11" applyFont="1" applyFill="1" applyBorder="1" applyAlignment="1">
      <alignment horizontal="center" vertical="center"/>
    </xf>
    <xf numFmtId="41" fontId="11" fillId="0" borderId="14" xfId="4" applyFont="1" applyFill="1" applyBorder="1" applyAlignment="1">
      <alignment vertical="center"/>
    </xf>
    <xf numFmtId="41" fontId="14" fillId="0" borderId="14" xfId="3" applyFont="1" applyFill="1" applyBorder="1" applyAlignment="1">
      <alignment horizontal="center" vertical="center" shrinkToFit="1"/>
    </xf>
    <xf numFmtId="180" fontId="14" fillId="0" borderId="14" xfId="11" applyFont="1" applyFill="1" applyBorder="1" applyAlignment="1">
      <alignment vertical="center"/>
    </xf>
    <xf numFmtId="182" fontId="11" fillId="0" borderId="14" xfId="11" applyNumberFormat="1" applyFont="1" applyFill="1" applyBorder="1" applyAlignment="1">
      <alignment vertical="center"/>
    </xf>
    <xf numFmtId="180" fontId="7" fillId="0" borderId="0" xfId="11" applyFont="1" applyFill="1"/>
    <xf numFmtId="180" fontId="11" fillId="0" borderId="0" xfId="11" applyFont="1" applyFill="1" applyAlignment="1">
      <alignment shrinkToFit="1"/>
    </xf>
    <xf numFmtId="41" fontId="11" fillId="0" borderId="23" xfId="3" applyFont="1" applyFill="1" applyBorder="1" applyAlignment="1">
      <alignment vertical="center"/>
    </xf>
    <xf numFmtId="182" fontId="11" fillId="0" borderId="23" xfId="3" applyNumberFormat="1" applyFont="1" applyFill="1" applyBorder="1" applyAlignment="1">
      <alignment horizontal="center" vertical="center"/>
    </xf>
    <xf numFmtId="41" fontId="11" fillId="0" borderId="23" xfId="8" applyFont="1" applyFill="1" applyBorder="1" applyAlignment="1">
      <alignment vertical="center"/>
    </xf>
    <xf numFmtId="41" fontId="11" fillId="0" borderId="26" xfId="3" applyFont="1" applyFill="1" applyBorder="1" applyAlignment="1">
      <alignment vertical="center"/>
    </xf>
    <xf numFmtId="182" fontId="11" fillId="0" borderId="26" xfId="3" applyNumberFormat="1" applyFont="1" applyFill="1" applyBorder="1" applyAlignment="1">
      <alignment horizontal="center" vertical="center"/>
    </xf>
    <xf numFmtId="41" fontId="11" fillId="0" borderId="26" xfId="8" applyFont="1" applyFill="1" applyBorder="1" applyAlignment="1">
      <alignment vertical="center"/>
    </xf>
    <xf numFmtId="41" fontId="11" fillId="0" borderId="26" xfId="3" applyFont="1" applyFill="1" applyBorder="1" applyAlignment="1">
      <alignment horizontal="center" vertical="center"/>
    </xf>
    <xf numFmtId="0" fontId="11" fillId="0" borderId="28" xfId="8" applyNumberFormat="1" applyFont="1" applyFill="1" applyBorder="1" applyAlignment="1">
      <alignment horizontal="center" vertical="center" shrinkToFit="1"/>
    </xf>
    <xf numFmtId="41" fontId="11" fillId="0" borderId="30" xfId="3" applyFont="1" applyFill="1" applyBorder="1" applyAlignment="1">
      <alignment vertical="center"/>
    </xf>
    <xf numFmtId="41" fontId="11" fillId="0" borderId="30" xfId="8" applyFont="1" applyFill="1" applyBorder="1" applyAlignment="1">
      <alignment vertical="center"/>
    </xf>
    <xf numFmtId="41" fontId="11" fillId="0" borderId="31" xfId="8" applyFont="1" applyFill="1" applyBorder="1" applyAlignment="1">
      <alignment vertical="center"/>
    </xf>
    <xf numFmtId="41" fontId="11" fillId="0" borderId="32" xfId="8" applyFont="1" applyFill="1" applyBorder="1" applyAlignment="1">
      <alignment vertical="center" shrinkToFit="1"/>
    </xf>
    <xf numFmtId="41" fontId="11" fillId="0" borderId="33" xfId="3" applyFont="1" applyFill="1" applyBorder="1" applyAlignment="1">
      <alignment vertical="center"/>
    </xf>
    <xf numFmtId="41" fontId="11" fillId="0" borderId="33" xfId="8" applyFont="1" applyFill="1" applyBorder="1" applyAlignment="1">
      <alignment vertical="center"/>
    </xf>
    <xf numFmtId="41" fontId="11" fillId="0" borderId="33" xfId="8" applyFont="1" applyFill="1" applyBorder="1" applyAlignment="1">
      <alignment vertical="center" shrinkToFit="1"/>
    </xf>
    <xf numFmtId="41" fontId="11" fillId="0" borderId="26" xfId="4" applyFont="1" applyFill="1" applyBorder="1" applyAlignment="1">
      <alignment vertical="center"/>
    </xf>
    <xf numFmtId="41" fontId="11" fillId="0" borderId="27" xfId="8" applyFont="1" applyFill="1" applyBorder="1" applyAlignment="1">
      <alignment vertical="center"/>
    </xf>
    <xf numFmtId="41" fontId="11" fillId="0" borderId="28" xfId="8" applyFont="1" applyFill="1" applyBorder="1" applyAlignment="1">
      <alignment vertical="center" shrinkToFit="1"/>
    </xf>
    <xf numFmtId="180" fontId="11" fillId="0" borderId="0" xfId="11" applyFont="1" applyFill="1" applyAlignment="1" applyProtection="1">
      <alignment shrinkToFit="1"/>
    </xf>
    <xf numFmtId="41" fontId="11" fillId="0" borderId="26" xfId="8" applyFont="1" applyFill="1" applyBorder="1" applyAlignment="1" applyProtection="1">
      <alignment vertical="center"/>
    </xf>
    <xf numFmtId="182" fontId="11" fillId="0" borderId="26" xfId="3" applyNumberFormat="1" applyFont="1" applyFill="1" applyBorder="1" applyAlignment="1">
      <alignment vertical="center"/>
    </xf>
    <xf numFmtId="41" fontId="11" fillId="0" borderId="35" xfId="3" applyFont="1" applyFill="1" applyBorder="1" applyAlignment="1">
      <alignment vertical="center"/>
    </xf>
    <xf numFmtId="186" fontId="11" fillId="0" borderId="26" xfId="3" applyNumberFormat="1" applyFont="1" applyFill="1" applyBorder="1" applyAlignment="1">
      <alignment vertical="center"/>
    </xf>
    <xf numFmtId="43" fontId="11" fillId="0" borderId="26" xfId="11" applyNumberFormat="1" applyFont="1" applyFill="1" applyBorder="1" applyAlignment="1">
      <alignment vertical="center"/>
    </xf>
    <xf numFmtId="182" fontId="11" fillId="0" borderId="26" xfId="11" applyNumberFormat="1" applyFont="1" applyFill="1" applyBorder="1" applyAlignment="1">
      <alignment vertical="center"/>
    </xf>
    <xf numFmtId="41" fontId="14" fillId="0" borderId="26" xfId="8" applyFont="1" applyFill="1" applyBorder="1" applyAlignment="1">
      <alignment vertical="center"/>
    </xf>
    <xf numFmtId="41" fontId="11" fillId="0" borderId="30" xfId="3" applyFont="1" applyFill="1" applyBorder="1" applyAlignment="1">
      <alignment horizontal="center" vertical="center"/>
    </xf>
    <xf numFmtId="0" fontId="11" fillId="0" borderId="30" xfId="11" applyNumberFormat="1" applyFont="1" applyFill="1" applyBorder="1" applyAlignment="1">
      <alignment vertical="center"/>
    </xf>
    <xf numFmtId="180" fontId="11" fillId="0" borderId="30" xfId="11" applyFont="1" applyFill="1" applyBorder="1" applyAlignment="1">
      <alignment horizontal="center" vertical="center"/>
    </xf>
    <xf numFmtId="0" fontId="11" fillId="0" borderId="32" xfId="8" applyNumberFormat="1" applyFont="1" applyFill="1" applyBorder="1" applyAlignment="1">
      <alignment horizontal="left" vertical="center" shrinkToFit="1"/>
    </xf>
    <xf numFmtId="180" fontId="11" fillId="0" borderId="26" xfId="12" applyFont="1" applyFill="1" applyBorder="1" applyAlignment="1">
      <alignment horizontal="center" vertical="center"/>
    </xf>
    <xf numFmtId="14" fontId="27" fillId="0" borderId="0" xfId="24" applyNumberFormat="1" applyFont="1"/>
    <xf numFmtId="187" fontId="11" fillId="0" borderId="26" xfId="3" applyNumberFormat="1" applyFont="1" applyFill="1" applyBorder="1" applyAlignment="1" applyProtection="1">
      <alignment horizontal="left" vertical="center"/>
      <protection locked="0"/>
    </xf>
    <xf numFmtId="187" fontId="11" fillId="0" borderId="26" xfId="3" applyNumberFormat="1" applyFont="1" applyFill="1" applyBorder="1" applyAlignment="1">
      <alignment vertical="center"/>
    </xf>
    <xf numFmtId="188" fontId="11" fillId="0" borderId="14" xfId="3" applyNumberFormat="1" applyFont="1" applyFill="1" applyBorder="1" applyAlignment="1">
      <alignment horizontal="left" vertical="center"/>
    </xf>
    <xf numFmtId="181" fontId="11" fillId="0" borderId="14" xfId="11" applyNumberFormat="1" applyFont="1" applyFill="1" applyBorder="1" applyAlignment="1">
      <alignment horizontal="center" vertical="center"/>
    </xf>
    <xf numFmtId="0" fontId="11" fillId="0" borderId="14" xfId="11" applyNumberFormat="1" applyFont="1" applyFill="1" applyBorder="1" applyAlignment="1">
      <alignment horizontal="center" vertical="center"/>
    </xf>
    <xf numFmtId="0" fontId="11" fillId="0" borderId="14" xfId="11" applyNumberFormat="1" applyFont="1" applyFill="1" applyBorder="1" applyAlignment="1">
      <alignment horizontal="center" vertical="center" shrinkToFit="1"/>
    </xf>
    <xf numFmtId="41" fontId="14" fillId="0" borderId="14" xfId="8" applyFont="1" applyFill="1" applyBorder="1" applyAlignment="1">
      <alignment horizontal="center" vertical="center"/>
    </xf>
    <xf numFmtId="41" fontId="14" fillId="0" borderId="14" xfId="7" applyFont="1" applyFill="1" applyBorder="1" applyAlignment="1">
      <alignment horizontal="left" vertical="center"/>
    </xf>
    <xf numFmtId="41" fontId="11" fillId="0" borderId="14" xfId="5" applyFont="1" applyFill="1" applyBorder="1" applyAlignment="1">
      <alignment vertical="center" shrinkToFit="1"/>
    </xf>
    <xf numFmtId="0" fontId="11" fillId="0" borderId="14" xfId="11" applyNumberFormat="1" applyFont="1" applyFill="1" applyBorder="1" applyAlignment="1">
      <alignment vertical="center"/>
    </xf>
    <xf numFmtId="249" fontId="11" fillId="0" borderId="26" xfId="3" applyNumberFormat="1" applyFont="1" applyFill="1" applyBorder="1" applyAlignment="1">
      <alignment vertical="center"/>
    </xf>
    <xf numFmtId="41" fontId="11" fillId="0" borderId="35" xfId="8" applyFont="1" applyFill="1" applyBorder="1" applyAlignment="1" applyProtection="1">
      <alignment vertical="center"/>
    </xf>
    <xf numFmtId="41" fontId="11" fillId="0" borderId="26" xfId="3" applyFont="1" applyFill="1" applyBorder="1" applyAlignment="1" applyProtection="1">
      <alignment vertical="center"/>
    </xf>
    <xf numFmtId="182" fontId="11" fillId="0" borderId="26" xfId="3" applyNumberFormat="1" applyFont="1" applyFill="1" applyBorder="1" applyAlignment="1" applyProtection="1">
      <alignment horizontal="center" vertical="center"/>
    </xf>
    <xf numFmtId="41" fontId="11" fillId="0" borderId="37" xfId="8" applyFont="1" applyFill="1" applyBorder="1" applyAlignment="1" applyProtection="1">
      <alignment vertical="center"/>
    </xf>
    <xf numFmtId="0" fontId="11" fillId="0" borderId="38" xfId="8" applyNumberFormat="1" applyFont="1" applyFill="1" applyBorder="1" applyAlignment="1" applyProtection="1">
      <alignment horizontal="left" vertical="center" shrinkToFit="1"/>
    </xf>
    <xf numFmtId="41" fontId="11" fillId="0" borderId="33" xfId="3" applyFont="1" applyFill="1" applyBorder="1" applyAlignment="1" applyProtection="1">
      <alignment vertical="center"/>
    </xf>
    <xf numFmtId="41" fontId="11" fillId="0" borderId="33" xfId="8" applyFont="1" applyFill="1" applyBorder="1" applyAlignment="1" applyProtection="1">
      <alignment vertical="center"/>
    </xf>
    <xf numFmtId="41" fontId="11" fillId="0" borderId="33" xfId="8" applyFont="1" applyFill="1" applyBorder="1" applyAlignment="1" applyProtection="1">
      <alignment vertical="center" shrinkToFit="1"/>
    </xf>
    <xf numFmtId="41" fontId="11" fillId="0" borderId="30" xfId="3" applyFont="1" applyFill="1" applyBorder="1" applyAlignment="1" applyProtection="1">
      <alignment vertical="center"/>
    </xf>
    <xf numFmtId="41" fontId="11" fillId="0" borderId="30" xfId="8" applyFont="1" applyFill="1" applyBorder="1" applyAlignment="1" applyProtection="1">
      <alignment vertical="center"/>
    </xf>
    <xf numFmtId="41" fontId="11" fillId="0" borderId="31" xfId="8" applyFont="1" applyFill="1" applyBorder="1" applyAlignment="1" applyProtection="1">
      <alignment vertical="center"/>
    </xf>
    <xf numFmtId="41" fontId="11" fillId="0" borderId="32" xfId="8" applyFont="1" applyFill="1" applyBorder="1" applyAlignment="1" applyProtection="1">
      <alignment vertical="center" shrinkToFit="1"/>
    </xf>
    <xf numFmtId="41" fontId="11" fillId="0" borderId="35" xfId="3" applyFont="1" applyFill="1" applyBorder="1" applyAlignment="1">
      <alignment horizontal="center" vertical="center"/>
    </xf>
    <xf numFmtId="41" fontId="11" fillId="0" borderId="35" xfId="8" applyFont="1" applyFill="1" applyBorder="1" applyAlignment="1">
      <alignment vertical="center"/>
    </xf>
    <xf numFmtId="251" fontId="11" fillId="0" borderId="14" xfId="3" applyNumberFormat="1" applyFont="1" applyFill="1" applyBorder="1" applyAlignment="1">
      <alignment horizontal="left" vertical="center"/>
    </xf>
    <xf numFmtId="41" fontId="11" fillId="0" borderId="23" xfId="4" applyFont="1" applyFill="1" applyBorder="1" applyAlignment="1" applyProtection="1">
      <alignment vertical="center"/>
    </xf>
    <xf numFmtId="250" fontId="11" fillId="0" borderId="23" xfId="8" applyNumberFormat="1" applyFont="1" applyFill="1" applyBorder="1" applyAlignment="1" applyProtection="1">
      <alignment vertical="center"/>
    </xf>
    <xf numFmtId="41" fontId="11" fillId="0" borderId="23" xfId="8" applyFont="1" applyFill="1" applyBorder="1" applyAlignment="1" applyProtection="1">
      <alignment vertical="center"/>
    </xf>
    <xf numFmtId="41" fontId="11" fillId="0" borderId="24" xfId="8" applyFont="1" applyFill="1" applyBorder="1" applyAlignment="1" applyProtection="1">
      <alignment vertical="center"/>
    </xf>
    <xf numFmtId="41" fontId="11" fillId="0" borderId="25" xfId="8" applyFont="1" applyFill="1" applyBorder="1" applyAlignment="1" applyProtection="1">
      <alignment vertical="center" shrinkToFit="1"/>
    </xf>
    <xf numFmtId="252" fontId="11" fillId="0" borderId="26" xfId="3" applyNumberFormat="1" applyFont="1" applyFill="1" applyBorder="1" applyAlignment="1" applyProtection="1">
      <alignment horizontal="center" vertical="center"/>
    </xf>
    <xf numFmtId="185" fontId="11" fillId="0" borderId="14" xfId="3" applyNumberFormat="1" applyFont="1" applyFill="1" applyBorder="1" applyAlignment="1">
      <alignment horizontal="center" vertical="center"/>
    </xf>
    <xf numFmtId="185" fontId="11" fillId="0" borderId="14" xfId="3" applyNumberFormat="1" applyFont="1" applyFill="1" applyBorder="1" applyAlignment="1">
      <alignment vertical="center"/>
    </xf>
    <xf numFmtId="184" fontId="11" fillId="0" borderId="14" xfId="11" applyNumberFormat="1" applyFont="1" applyFill="1" applyBorder="1" applyAlignment="1">
      <alignment horizontal="center" vertical="center"/>
    </xf>
    <xf numFmtId="0" fontId="11" fillId="0" borderId="0" xfId="24" applyFont="1" applyAlignment="1">
      <alignment horizontal="right"/>
    </xf>
    <xf numFmtId="41" fontId="14" fillId="0" borderId="36" xfId="8" applyFont="1" applyFill="1" applyBorder="1" applyAlignment="1">
      <alignment vertical="center"/>
    </xf>
    <xf numFmtId="41" fontId="14" fillId="0" borderId="14" xfId="3" applyFont="1" applyFill="1" applyBorder="1">
      <alignment vertical="center"/>
    </xf>
    <xf numFmtId="176" fontId="22" fillId="0" borderId="0" xfId="18" applyNumberFormat="1" applyFont="1" applyAlignment="1">
      <alignment vertical="center"/>
    </xf>
    <xf numFmtId="176" fontId="11" fillId="0" borderId="0" xfId="18" applyNumberFormat="1" applyFont="1" applyAlignment="1">
      <alignment vertical="center"/>
    </xf>
    <xf numFmtId="176" fontId="20" fillId="0" borderId="0" xfId="18" applyNumberFormat="1" applyFont="1" applyAlignment="1">
      <alignment vertical="center"/>
    </xf>
    <xf numFmtId="176" fontId="14" fillId="0" borderId="0" xfId="18" applyNumberFormat="1" applyFont="1" applyAlignment="1">
      <alignment vertical="center"/>
    </xf>
    <xf numFmtId="176" fontId="20" fillId="0" borderId="0" xfId="18" applyNumberFormat="1" applyFont="1" applyAlignment="1">
      <alignment vertical="center" shrinkToFit="1"/>
    </xf>
    <xf numFmtId="176" fontId="11" fillId="0" borderId="20" xfId="1" applyNumberFormat="1" applyFont="1" applyFill="1" applyBorder="1" applyAlignment="1">
      <alignment horizontal="centerContinuous" vertical="center"/>
    </xf>
    <xf numFmtId="176" fontId="11" fillId="0" borderId="22" xfId="1" applyNumberFormat="1" applyFont="1" applyFill="1" applyBorder="1" applyAlignment="1">
      <alignment horizontal="centerContinuous" vertical="center"/>
    </xf>
    <xf numFmtId="176" fontId="11" fillId="0" borderId="14" xfId="1" applyNumberFormat="1" applyFont="1" applyFill="1" applyBorder="1">
      <alignment horizontal="center" vertical="center"/>
    </xf>
    <xf numFmtId="176" fontId="11" fillId="0" borderId="14" xfId="1" applyNumberFormat="1" applyFont="1" applyFill="1" applyBorder="1" applyAlignment="1">
      <alignment horizontal="center" vertical="center" shrinkToFit="1"/>
    </xf>
    <xf numFmtId="176" fontId="11" fillId="0" borderId="14" xfId="18" applyNumberFormat="1" applyFont="1" applyBorder="1" applyAlignment="1">
      <alignment vertical="center"/>
    </xf>
    <xf numFmtId="176" fontId="11" fillId="0" borderId="34" xfId="25" applyNumberFormat="1" applyFont="1" applyBorder="1" applyAlignment="1">
      <alignment horizontal="center" vertical="center"/>
    </xf>
    <xf numFmtId="41" fontId="11" fillId="0" borderId="34" xfId="3" applyFont="1" applyFill="1" applyBorder="1" applyProtection="1">
      <alignment vertical="center"/>
      <protection locked="0"/>
    </xf>
    <xf numFmtId="0" fontId="11" fillId="0" borderId="34" xfId="0" applyFont="1" applyBorder="1" applyProtection="1">
      <alignment vertical="center"/>
      <protection locked="0"/>
    </xf>
    <xf numFmtId="176" fontId="11" fillId="0" borderId="34" xfId="2" applyNumberFormat="1" applyFont="1" applyFill="1" applyBorder="1" applyAlignment="1">
      <alignment vertical="center"/>
    </xf>
    <xf numFmtId="176" fontId="11" fillId="0" borderId="34" xfId="6" applyFont="1" applyFill="1" applyBorder="1" applyAlignment="1">
      <alignment vertical="center"/>
    </xf>
    <xf numFmtId="0" fontId="11" fillId="0" borderId="34" xfId="0" applyFont="1" applyBorder="1" applyAlignment="1" applyProtection="1">
      <alignment vertical="center" shrinkToFit="1"/>
      <protection locked="0"/>
    </xf>
    <xf numFmtId="176" fontId="11" fillId="0" borderId="34" xfId="18" applyNumberFormat="1" applyFont="1" applyBorder="1" applyAlignment="1">
      <alignment vertical="center"/>
    </xf>
    <xf numFmtId="176" fontId="11" fillId="0" borderId="42" xfId="25" applyNumberFormat="1" applyFont="1" applyBorder="1" applyAlignment="1">
      <alignment horizontal="center" vertical="center"/>
    </xf>
    <xf numFmtId="41" fontId="11" fillId="0" borderId="42" xfId="3" applyFont="1" applyFill="1" applyBorder="1" applyProtection="1">
      <alignment vertical="center"/>
      <protection locked="0"/>
    </xf>
    <xf numFmtId="0" fontId="11" fillId="0" borderId="42" xfId="0" applyFont="1" applyBorder="1" applyProtection="1">
      <alignment vertical="center"/>
      <protection locked="0"/>
    </xf>
    <xf numFmtId="176" fontId="11" fillId="0" borderId="42" xfId="2" applyNumberFormat="1" applyFont="1" applyFill="1" applyBorder="1" applyAlignment="1">
      <alignment vertical="center"/>
    </xf>
    <xf numFmtId="176" fontId="11" fillId="0" borderId="42" xfId="6" applyFont="1" applyFill="1" applyBorder="1" applyAlignment="1">
      <alignment vertical="center"/>
    </xf>
    <xf numFmtId="0" fontId="11" fillId="0" borderId="42" xfId="0" applyFont="1" applyBorder="1" applyAlignment="1" applyProtection="1">
      <alignment vertical="center" shrinkToFit="1"/>
      <protection locked="0"/>
    </xf>
    <xf numFmtId="176" fontId="11" fillId="0" borderId="42" xfId="18" applyNumberFormat="1" applyFont="1" applyBorder="1" applyAlignment="1">
      <alignment vertical="center"/>
    </xf>
    <xf numFmtId="176" fontId="11" fillId="0" borderId="0" xfId="2" applyNumberFormat="1" applyFont="1" applyFill="1" applyAlignment="1">
      <alignment vertical="center"/>
    </xf>
    <xf numFmtId="176" fontId="11" fillId="0" borderId="0" xfId="6" applyFont="1" applyFill="1" applyAlignment="1">
      <alignment vertical="center"/>
    </xf>
    <xf numFmtId="176" fontId="17" fillId="0" borderId="42" xfId="6" applyFont="1" applyFill="1" applyBorder="1" applyAlignment="1">
      <alignment vertical="center"/>
    </xf>
    <xf numFmtId="176" fontId="11" fillId="0" borderId="36" xfId="25" applyNumberFormat="1" applyFont="1" applyBorder="1" applyAlignment="1">
      <alignment horizontal="center" vertical="center"/>
    </xf>
    <xf numFmtId="41" fontId="11" fillId="0" borderId="36" xfId="3" applyFont="1" applyFill="1" applyBorder="1" applyProtection="1">
      <alignment vertical="center"/>
      <protection locked="0"/>
    </xf>
    <xf numFmtId="0" fontId="11" fillId="0" borderId="36" xfId="0" applyFont="1" applyBorder="1" applyProtection="1">
      <alignment vertical="center"/>
      <protection locked="0"/>
    </xf>
    <xf numFmtId="176" fontId="11" fillId="0" borderId="36" xfId="2" applyNumberFormat="1" applyFont="1" applyFill="1" applyBorder="1" applyAlignment="1">
      <alignment vertical="center"/>
    </xf>
    <xf numFmtId="176" fontId="11" fillId="0" borderId="36" xfId="6" applyFont="1" applyFill="1" applyBorder="1" applyAlignment="1">
      <alignment vertical="center"/>
    </xf>
    <xf numFmtId="0" fontId="11" fillId="0" borderId="36" xfId="0" applyFont="1" applyBorder="1" applyAlignment="1" applyProtection="1">
      <alignment vertical="center" shrinkToFit="1"/>
      <protection locked="0"/>
    </xf>
    <xf numFmtId="176" fontId="11" fillId="0" borderId="36" xfId="18" applyNumberFormat="1" applyFont="1" applyBorder="1" applyAlignment="1">
      <alignment vertical="center"/>
    </xf>
    <xf numFmtId="176" fontId="11" fillId="0" borderId="0" xfId="25" applyNumberFormat="1" applyFont="1" applyAlignment="1">
      <alignment horizontal="center" vertical="center"/>
    </xf>
    <xf numFmtId="41" fontId="11" fillId="0" borderId="0" xfId="3" applyFont="1" applyFill="1" applyBorder="1" applyAlignment="1" applyProtection="1">
      <alignment vertical="center"/>
      <protection locked="0"/>
    </xf>
    <xf numFmtId="0" fontId="11" fillId="0" borderId="0" xfId="0" applyFont="1" applyProtection="1">
      <alignment vertical="center"/>
      <protection locked="0"/>
    </xf>
    <xf numFmtId="176" fontId="11" fillId="0" borderId="0" xfId="2" applyNumberFormat="1" applyFont="1" applyFill="1" applyBorder="1" applyAlignment="1">
      <alignment vertical="center"/>
    </xf>
    <xf numFmtId="176" fontId="11" fillId="0" borderId="0" xfId="6" applyFont="1" applyFill="1" applyBorder="1" applyAlignment="1">
      <alignment vertical="center"/>
    </xf>
    <xf numFmtId="0" fontId="11" fillId="0" borderId="0" xfId="0" applyFont="1" applyAlignment="1" applyProtection="1">
      <alignment vertical="center" shrinkToFit="1"/>
      <protection locked="0"/>
    </xf>
    <xf numFmtId="176" fontId="17" fillId="0" borderId="0" xfId="6" applyFont="1" applyFill="1" applyBorder="1" applyAlignment="1">
      <alignment vertical="center"/>
    </xf>
    <xf numFmtId="176" fontId="13" fillId="0" borderId="0" xfId="18" applyNumberFormat="1" applyAlignment="1">
      <alignment vertical="center"/>
    </xf>
    <xf numFmtId="176" fontId="13" fillId="0" borderId="0" xfId="18" applyNumberFormat="1" applyAlignment="1">
      <alignment vertical="center" shrinkToFit="1"/>
    </xf>
    <xf numFmtId="0" fontId="17" fillId="0" borderId="34" xfId="11" applyNumberFormat="1" applyFont="1" applyFill="1" applyBorder="1" applyAlignment="1">
      <alignment horizontal="center"/>
    </xf>
    <xf numFmtId="0" fontId="11" fillId="0" borderId="21" xfId="11" applyNumberFormat="1" applyFont="1" applyFill="1" applyBorder="1"/>
    <xf numFmtId="0" fontId="7" fillId="0" borderId="22" xfId="11" applyNumberFormat="1" applyFont="1" applyFill="1" applyBorder="1" applyAlignment="1">
      <alignment horizontal="right" vertical="center"/>
    </xf>
    <xf numFmtId="41" fontId="11" fillId="0" borderId="14" xfId="5" applyFont="1" applyFill="1" applyBorder="1" applyAlignment="1">
      <alignment horizontal="left" vertical="center" shrinkToFit="1"/>
    </xf>
    <xf numFmtId="41" fontId="11" fillId="0" borderId="14" xfId="5" applyFont="1" applyFill="1" applyBorder="1" applyAlignment="1">
      <alignment horizontal="left" vertical="distributed"/>
    </xf>
    <xf numFmtId="181" fontId="11" fillId="0" borderId="14" xfId="11" applyNumberFormat="1" applyFont="1" applyFill="1" applyBorder="1" applyAlignment="1">
      <alignment vertical="center"/>
    </xf>
    <xf numFmtId="41" fontId="11" fillId="0" borderId="14" xfId="5" applyFont="1" applyFill="1" applyBorder="1" applyAlignment="1">
      <alignment horizontal="center" vertical="center" shrinkToFit="1"/>
    </xf>
    <xf numFmtId="0" fontId="11" fillId="0" borderId="0" xfId="11" applyNumberFormat="1" applyFont="1" applyFill="1"/>
    <xf numFmtId="0" fontId="7" fillId="0" borderId="0" xfId="11" applyNumberFormat="1" applyFont="1" applyFill="1" applyAlignment="1">
      <alignment horizontal="right" vertical="center"/>
    </xf>
    <xf numFmtId="41" fontId="11" fillId="0" borderId="0" xfId="3" applyFont="1" applyFill="1" applyAlignment="1">
      <alignment vertical="center" shrinkToFit="1"/>
    </xf>
    <xf numFmtId="181" fontId="11" fillId="0" borderId="14" xfId="3" applyNumberFormat="1" applyFont="1" applyFill="1" applyBorder="1" applyAlignment="1">
      <alignment horizontal="left" vertical="center"/>
    </xf>
    <xf numFmtId="41" fontId="11" fillId="0" borderId="14" xfId="3" applyFont="1" applyFill="1" applyBorder="1" applyAlignment="1">
      <alignment horizontal="right" vertical="center"/>
    </xf>
    <xf numFmtId="2" fontId="11" fillId="0" borderId="14" xfId="11" applyNumberFormat="1" applyFont="1" applyFill="1" applyBorder="1" applyAlignment="1">
      <alignment horizontal="center" vertical="center"/>
    </xf>
    <xf numFmtId="41" fontId="11" fillId="0" borderId="14" xfId="3" applyFont="1" applyFill="1" applyBorder="1">
      <alignment vertical="center"/>
    </xf>
    <xf numFmtId="188" fontId="11" fillId="0" borderId="14" xfId="3" applyNumberFormat="1" applyFont="1" applyFill="1" applyBorder="1" applyAlignment="1">
      <alignment horizontal="left" vertical="center" shrinkToFit="1"/>
    </xf>
    <xf numFmtId="181" fontId="11" fillId="0" borderId="14" xfId="3" applyNumberFormat="1" applyFont="1" applyFill="1" applyBorder="1">
      <alignment vertical="center"/>
    </xf>
    <xf numFmtId="185" fontId="11" fillId="0" borderId="14" xfId="3" applyNumberFormat="1" applyFont="1" applyFill="1" applyBorder="1" applyAlignment="1">
      <alignment horizontal="right" vertical="center"/>
    </xf>
    <xf numFmtId="182" fontId="11" fillId="0" borderId="23" xfId="3" applyNumberFormat="1" applyFont="1" applyFill="1" applyBorder="1" applyAlignment="1">
      <alignment horizontal="center" vertical="center" shrinkToFit="1"/>
    </xf>
    <xf numFmtId="182" fontId="11" fillId="0" borderId="26" xfId="3" applyNumberFormat="1" applyFont="1" applyFill="1" applyBorder="1" applyAlignment="1">
      <alignment horizontal="center" vertical="center" shrinkToFit="1"/>
    </xf>
    <xf numFmtId="41" fontId="11" fillId="0" borderId="26" xfId="3" applyFont="1" applyFill="1" applyBorder="1" applyAlignment="1">
      <alignment horizontal="center" vertical="center" shrinkToFit="1"/>
    </xf>
    <xf numFmtId="41" fontId="11" fillId="0" borderId="24" xfId="8" applyFont="1" applyFill="1" applyBorder="1" applyAlignment="1">
      <alignment vertical="center"/>
    </xf>
    <xf numFmtId="41" fontId="11" fillId="0" borderId="25" xfId="8" applyFont="1" applyFill="1" applyBorder="1" applyAlignment="1">
      <alignment vertical="center" shrinkToFit="1"/>
    </xf>
    <xf numFmtId="182" fontId="11" fillId="0" borderId="26" xfId="3" applyNumberFormat="1" applyFont="1" applyFill="1" applyBorder="1" applyAlignment="1" applyProtection="1">
      <alignment horizontal="center" vertical="center" shrinkToFit="1"/>
    </xf>
    <xf numFmtId="43" fontId="11" fillId="0" borderId="26" xfId="11" applyNumberFormat="1" applyFont="1" applyFill="1" applyBorder="1" applyAlignment="1">
      <alignment vertical="center" shrinkToFit="1"/>
    </xf>
    <xf numFmtId="182" fontId="11" fillId="0" borderId="26" xfId="3" applyNumberFormat="1" applyFont="1" applyFill="1" applyBorder="1" applyAlignment="1">
      <alignment vertical="center" shrinkToFit="1"/>
    </xf>
    <xf numFmtId="0" fontId="11" fillId="0" borderId="30" xfId="11" applyNumberFormat="1" applyFont="1" applyFill="1" applyBorder="1" applyAlignment="1">
      <alignment vertical="center" shrinkToFit="1"/>
    </xf>
    <xf numFmtId="41" fontId="15" fillId="0" borderId="14" xfId="3" applyFont="1" applyFill="1" applyBorder="1" applyAlignment="1">
      <alignment horizontal="left" vertical="center"/>
    </xf>
    <xf numFmtId="41" fontId="14" fillId="0" borderId="14" xfId="3" applyFont="1" applyFill="1" applyBorder="1" applyAlignment="1">
      <alignment horizontal="left" vertical="center" wrapText="1"/>
    </xf>
    <xf numFmtId="41" fontId="15" fillId="0" borderId="14" xfId="3" applyFont="1" applyFill="1" applyBorder="1" applyAlignment="1">
      <alignment vertical="center"/>
    </xf>
    <xf numFmtId="181" fontId="14" fillId="0" borderId="14" xfId="11" applyNumberFormat="1" applyFont="1" applyFill="1" applyBorder="1" applyAlignment="1">
      <alignment horizontal="right" vertical="center"/>
    </xf>
    <xf numFmtId="0" fontId="14" fillId="0" borderId="14" xfId="8" applyNumberFormat="1" applyFont="1" applyFill="1" applyBorder="1" applyAlignment="1">
      <alignment horizontal="center" vertical="center" shrinkToFit="1"/>
    </xf>
    <xf numFmtId="41" fontId="14" fillId="0" borderId="14" xfId="3" applyFont="1" applyFill="1" applyBorder="1" applyAlignment="1">
      <alignment horizontal="center" vertical="center"/>
    </xf>
    <xf numFmtId="0" fontId="14" fillId="0" borderId="14" xfId="8" applyNumberFormat="1" applyFont="1" applyFill="1" applyBorder="1" applyAlignment="1">
      <alignment horizontal="left" vertical="center" shrinkToFit="1"/>
    </xf>
    <xf numFmtId="180" fontId="14" fillId="0" borderId="0" xfId="11" applyFont="1" applyFill="1" applyAlignment="1">
      <alignment shrinkToFit="1"/>
    </xf>
    <xf numFmtId="180" fontId="14" fillId="0" borderId="14" xfId="11" applyFont="1" applyFill="1" applyBorder="1" applyAlignment="1">
      <alignment horizontal="right" vertical="center" shrinkToFit="1"/>
    </xf>
    <xf numFmtId="41" fontId="14" fillId="0" borderId="14" xfId="8" quotePrefix="1" applyFont="1" applyFill="1" applyBorder="1" applyAlignment="1">
      <alignment vertical="center"/>
    </xf>
    <xf numFmtId="41" fontId="14" fillId="0" borderId="14" xfId="8" applyFont="1" applyFill="1" applyBorder="1" applyAlignment="1">
      <alignment vertical="center" shrinkToFit="1"/>
    </xf>
    <xf numFmtId="180" fontId="14" fillId="0" borderId="14" xfId="11" applyFont="1" applyFill="1" applyBorder="1" applyAlignment="1">
      <alignment shrinkToFit="1"/>
    </xf>
    <xf numFmtId="180" fontId="14" fillId="0" borderId="14" xfId="11" applyFont="1" applyFill="1" applyBorder="1" applyAlignment="1">
      <alignment horizontal="center" vertical="center" shrinkToFit="1"/>
    </xf>
    <xf numFmtId="180" fontId="14" fillId="0" borderId="14" xfId="11" applyFont="1" applyFill="1" applyBorder="1" applyAlignment="1">
      <alignment vertical="center" shrinkToFit="1"/>
    </xf>
    <xf numFmtId="176" fontId="17" fillId="30" borderId="42" xfId="6" applyFont="1" applyFill="1" applyBorder="1" applyAlignment="1">
      <alignment vertical="center"/>
    </xf>
    <xf numFmtId="176" fontId="17" fillId="30" borderId="36" xfId="6" applyFont="1" applyFill="1" applyBorder="1" applyAlignment="1">
      <alignment vertical="center"/>
    </xf>
    <xf numFmtId="0" fontId="17" fillId="0" borderId="0" xfId="17" applyFont="1" applyAlignment="1">
      <alignment horizontal="center" vertical="center"/>
    </xf>
    <xf numFmtId="0" fontId="17" fillId="0" borderId="14" xfId="17" applyFont="1" applyBorder="1" applyAlignment="1">
      <alignment horizontal="center" vertical="center"/>
    </xf>
    <xf numFmtId="0" fontId="18" fillId="0" borderId="0" xfId="17" applyFont="1"/>
    <xf numFmtId="0" fontId="15" fillId="0" borderId="0" xfId="17" applyFont="1"/>
    <xf numFmtId="0" fontId="19" fillId="0" borderId="0" xfId="17" applyFont="1"/>
    <xf numFmtId="0" fontId="14" fillId="0" borderId="0" xfId="17" applyFont="1"/>
    <xf numFmtId="0" fontId="20" fillId="0" borderId="20" xfId="17" applyFont="1" applyBorder="1" applyAlignment="1">
      <alignment vertical="center"/>
    </xf>
    <xf numFmtId="0" fontId="14" fillId="0" borderId="21" xfId="17" applyFont="1" applyBorder="1" applyAlignment="1">
      <alignment vertical="center"/>
    </xf>
    <xf numFmtId="0" fontId="14" fillId="0" borderId="21" xfId="17" applyFont="1" applyBorder="1" applyAlignment="1">
      <alignment horizontal="center" shrinkToFit="1"/>
    </xf>
    <xf numFmtId="0" fontId="14" fillId="0" borderId="21" xfId="17" applyFont="1" applyBorder="1"/>
    <xf numFmtId="0" fontId="7" fillId="0" borderId="0" xfId="17" applyFont="1"/>
    <xf numFmtId="0" fontId="16" fillId="0" borderId="0" xfId="17" applyFont="1"/>
    <xf numFmtId="0" fontId="11" fillId="0" borderId="0" xfId="17" applyFont="1" applyAlignment="1">
      <alignment horizontal="center" vertical="center"/>
    </xf>
    <xf numFmtId="0" fontId="11" fillId="0" borderId="14" xfId="17" applyFont="1" applyBorder="1" applyAlignment="1">
      <alignment horizontal="center" vertical="center"/>
    </xf>
    <xf numFmtId="9" fontId="11" fillId="0" borderId="14" xfId="17" applyNumberFormat="1" applyFont="1" applyBorder="1" applyAlignment="1">
      <alignment vertical="center"/>
    </xf>
    <xf numFmtId="189" fontId="11" fillId="0" borderId="14" xfId="17" applyNumberFormat="1" applyFont="1" applyBorder="1" applyAlignment="1">
      <alignment horizontal="center" vertical="center"/>
    </xf>
    <xf numFmtId="0" fontId="11" fillId="0" borderId="14" xfId="17" applyFont="1" applyBorder="1" applyAlignment="1">
      <alignment vertical="center"/>
    </xf>
    <xf numFmtId="43" fontId="11" fillId="0" borderId="14" xfId="17" applyNumberFormat="1" applyFont="1" applyBorder="1" applyAlignment="1">
      <alignment horizontal="center" vertical="center"/>
    </xf>
    <xf numFmtId="0" fontId="11" fillId="0" borderId="14" xfId="15" applyFont="1" applyBorder="1" applyAlignment="1">
      <alignment horizontal="center" vertical="center" shrinkToFit="1"/>
    </xf>
    <xf numFmtId="0" fontId="11" fillId="0" borderId="14" xfId="15" applyFont="1" applyBorder="1" applyAlignment="1">
      <alignment horizontal="center" vertical="center"/>
    </xf>
    <xf numFmtId="183" fontId="11" fillId="0" borderId="14" xfId="17" applyNumberFormat="1" applyFont="1" applyBorder="1" applyAlignment="1">
      <alignment vertical="center"/>
    </xf>
    <xf numFmtId="0" fontId="14" fillId="0" borderId="14" xfId="17" applyFont="1" applyBorder="1"/>
    <xf numFmtId="0" fontId="14" fillId="0" borderId="14" xfId="17" applyFont="1" applyBorder="1" applyAlignment="1">
      <alignment horizontal="center" vertical="center"/>
    </xf>
    <xf numFmtId="183" fontId="14" fillId="0" borderId="14" xfId="17" applyNumberFormat="1" applyFont="1" applyBorder="1" applyAlignment="1">
      <alignment vertical="center"/>
    </xf>
    <xf numFmtId="0" fontId="14" fillId="0" borderId="14" xfId="17" applyFont="1" applyBorder="1" applyAlignment="1">
      <alignment horizontal="center" vertical="center" shrinkToFit="1"/>
    </xf>
    <xf numFmtId="0" fontId="14" fillId="0" borderId="14" xfId="17" applyFont="1" applyBorder="1" applyAlignment="1">
      <alignment vertical="center"/>
    </xf>
    <xf numFmtId="0" fontId="14" fillId="0" borderId="14" xfId="17" applyFont="1" applyBorder="1" applyAlignment="1">
      <alignment horizontal="left" vertical="center"/>
    </xf>
    <xf numFmtId="0" fontId="11" fillId="0" borderId="14" xfId="17" applyFont="1" applyBorder="1" applyAlignment="1">
      <alignment horizontal="center" vertical="center" shrinkToFit="1"/>
    </xf>
    <xf numFmtId="9" fontId="11" fillId="0" borderId="14" xfId="17" applyNumberFormat="1" applyFont="1" applyBorder="1" applyAlignment="1">
      <alignment horizontal="center" vertical="center"/>
    </xf>
    <xf numFmtId="41" fontId="11" fillId="0" borderId="14" xfId="17" applyNumberFormat="1" applyFont="1" applyBorder="1" applyAlignment="1">
      <alignment vertical="center"/>
    </xf>
    <xf numFmtId="2" fontId="11" fillId="0" borderId="14" xfId="17" applyNumberFormat="1" applyFont="1" applyBorder="1" applyAlignment="1">
      <alignment horizontal="center" vertical="center"/>
    </xf>
    <xf numFmtId="0" fontId="11" fillId="0" borderId="14" xfId="17" applyFont="1" applyBorder="1" applyAlignment="1">
      <alignment horizontal="left" vertical="center"/>
    </xf>
    <xf numFmtId="0" fontId="7" fillId="0" borderId="0" xfId="17" applyFont="1" applyAlignment="1">
      <alignment vertical="center"/>
    </xf>
    <xf numFmtId="0" fontId="7" fillId="0" borderId="0" xfId="17" applyFont="1" applyAlignment="1">
      <alignment horizontal="center" shrinkToFit="1"/>
    </xf>
    <xf numFmtId="0" fontId="17" fillId="0" borderId="0" xfId="17" applyFont="1" applyAlignment="1">
      <alignment horizontal="center"/>
    </xf>
    <xf numFmtId="0" fontId="17" fillId="0" borderId="34" xfId="17" applyFont="1" applyBorder="1" applyAlignment="1">
      <alignment horizontal="center"/>
    </xf>
    <xf numFmtId="0" fontId="17" fillId="0" borderId="36" xfId="17" applyFont="1" applyBorder="1" applyAlignment="1">
      <alignment horizontal="center" vertical="top"/>
    </xf>
    <xf numFmtId="0" fontId="17" fillId="0" borderId="36" xfId="17" applyFont="1" applyBorder="1" applyAlignment="1">
      <alignment horizontal="center" vertical="justify"/>
    </xf>
    <xf numFmtId="0" fontId="11" fillId="0" borderId="0" xfId="17" applyFont="1"/>
    <xf numFmtId="0" fontId="20" fillId="0" borderId="20" xfId="17" quotePrefix="1" applyFont="1" applyBorder="1" applyAlignment="1">
      <alignment vertical="center"/>
    </xf>
    <xf numFmtId="0" fontId="20" fillId="0" borderId="21" xfId="17" applyFont="1" applyBorder="1" applyAlignment="1">
      <alignment vertical="center" shrinkToFit="1"/>
    </xf>
    <xf numFmtId="0" fontId="11" fillId="0" borderId="21" xfId="17" applyFont="1" applyBorder="1"/>
    <xf numFmtId="0" fontId="11" fillId="0" borderId="14" xfId="23" applyFont="1" applyBorder="1" applyAlignment="1">
      <alignment horizontal="center" vertical="center"/>
    </xf>
    <xf numFmtId="0" fontId="11" fillId="0" borderId="14" xfId="23" applyFont="1" applyBorder="1" applyAlignment="1">
      <alignment horizontal="center" vertical="center" shrinkToFit="1"/>
    </xf>
    <xf numFmtId="0" fontId="21" fillId="0" borderId="14" xfId="17" applyFont="1" applyBorder="1" applyAlignment="1">
      <alignment horizontal="center" vertical="center"/>
    </xf>
    <xf numFmtId="0" fontId="11" fillId="0" borderId="14" xfId="17" applyFont="1" applyBorder="1"/>
    <xf numFmtId="0" fontId="11" fillId="0" borderId="14" xfId="17" quotePrefix="1" applyFont="1" applyBorder="1" applyAlignment="1">
      <alignment horizontal="center" vertical="center"/>
    </xf>
    <xf numFmtId="251" fontId="11" fillId="0" borderId="14" xfId="3" quotePrefix="1" applyNumberFormat="1" applyFont="1" applyFill="1" applyBorder="1" applyAlignment="1">
      <alignment horizontal="left" vertical="center"/>
    </xf>
    <xf numFmtId="0" fontId="13" fillId="0" borderId="0" xfId="20" applyFont="1" applyBorder="1" applyAlignment="1">
      <alignment horizontal="center" vertical="center"/>
    </xf>
    <xf numFmtId="0" fontId="22" fillId="0" borderId="0" xfId="20" applyFont="1" applyBorder="1" applyAlignment="1">
      <alignment horizontal="center" vertical="center"/>
    </xf>
    <xf numFmtId="0" fontId="22" fillId="0" borderId="0" xfId="20" applyFont="1" applyBorder="1" applyAlignment="1">
      <alignment horizontal="center" vertical="center" shrinkToFit="1"/>
    </xf>
    <xf numFmtId="0" fontId="13" fillId="0" borderId="0" xfId="20" applyFont="1" applyBorder="1" applyAlignment="1">
      <alignment horizontal="center" vertical="center" shrinkToFit="1"/>
    </xf>
    <xf numFmtId="0" fontId="20" fillId="0" borderId="0" xfId="20" quotePrefix="1" applyFont="1" applyBorder="1" applyAlignment="1">
      <alignment horizontal="center" vertical="center"/>
    </xf>
    <xf numFmtId="0" fontId="13" fillId="0" borderId="0" xfId="20" applyFont="1" applyBorder="1" applyAlignment="1">
      <alignment vertical="center"/>
    </xf>
    <xf numFmtId="0" fontId="19" fillId="0" borderId="39" xfId="20" applyFont="1" applyBorder="1" applyAlignment="1">
      <alignment horizontal="center" vertical="center"/>
    </xf>
    <xf numFmtId="0" fontId="24" fillId="0" borderId="47" xfId="0" applyFont="1" applyBorder="1">
      <alignment vertical="center"/>
    </xf>
    <xf numFmtId="0" fontId="15" fillId="0" borderId="0" xfId="20" applyFont="1" applyBorder="1" applyAlignment="1">
      <alignment horizontal="center" vertical="center"/>
    </xf>
    <xf numFmtId="0" fontId="14" fillId="0" borderId="0" xfId="20" applyFont="1" applyBorder="1" applyAlignment="1">
      <alignment vertical="center"/>
    </xf>
    <xf numFmtId="0" fontId="15" fillId="0" borderId="36" xfId="20" applyFont="1" applyBorder="1" applyAlignment="1">
      <alignment horizontal="center" vertical="center"/>
    </xf>
    <xf numFmtId="0" fontId="15" fillId="0" borderId="14" xfId="20" applyFont="1" applyBorder="1" applyAlignment="1">
      <alignment horizontal="center" vertical="center" shrinkToFit="1"/>
    </xf>
    <xf numFmtId="0" fontId="15" fillId="0" borderId="14" xfId="20" applyFont="1" applyBorder="1" applyAlignment="1">
      <alignment horizontal="center" vertical="center"/>
    </xf>
    <xf numFmtId="0" fontId="14" fillId="0" borderId="14" xfId="20" applyFont="1" applyBorder="1" applyAlignment="1">
      <alignment horizontal="center" vertical="center"/>
    </xf>
    <xf numFmtId="0" fontId="14" fillId="0" borderId="14" xfId="20" applyFont="1" applyBorder="1" applyAlignment="1">
      <alignment horizontal="left" vertical="center"/>
    </xf>
    <xf numFmtId="0" fontId="14" fillId="0" borderId="14" xfId="20" applyFont="1" applyBorder="1" applyAlignment="1">
      <alignment horizontal="center" vertical="center" shrinkToFit="1"/>
    </xf>
    <xf numFmtId="0" fontId="14" fillId="0" borderId="14" xfId="22" applyFont="1" applyBorder="1" applyAlignment="1">
      <alignment horizontal="center" vertical="center" shrinkToFit="1"/>
    </xf>
    <xf numFmtId="0" fontId="14" fillId="0" borderId="14" xfId="15" applyFont="1" applyBorder="1" applyAlignment="1">
      <alignment horizontal="left" vertical="center"/>
    </xf>
    <xf numFmtId="0" fontId="25" fillId="0" borderId="14" xfId="20" quotePrefix="1" applyFont="1" applyBorder="1" applyAlignment="1">
      <alignment horizontal="center" vertical="center"/>
    </xf>
    <xf numFmtId="0" fontId="130" fillId="0" borderId="0" xfId="20" quotePrefix="1" applyFont="1" applyBorder="1" applyAlignment="1">
      <alignment horizontal="center" vertical="center"/>
    </xf>
    <xf numFmtId="0" fontId="129" fillId="0" borderId="14" xfId="14" applyFont="1" applyBorder="1">
      <alignment vertical="center"/>
    </xf>
    <xf numFmtId="0" fontId="14" fillId="0" borderId="14" xfId="19" applyFont="1" applyBorder="1" applyAlignment="1">
      <alignment horizontal="center" vertical="center"/>
    </xf>
    <xf numFmtId="0" fontId="14" fillId="0" borderId="0" xfId="20" applyFont="1" applyBorder="1" applyAlignment="1">
      <alignment vertical="center" shrinkToFit="1"/>
    </xf>
    <xf numFmtId="0" fontId="14" fillId="0" borderId="0" xfId="20" applyFont="1" applyBorder="1" applyAlignment="1">
      <alignment horizontal="left" vertical="center" shrinkToFit="1"/>
    </xf>
    <xf numFmtId="0" fontId="130" fillId="0" borderId="0" xfId="20" quotePrefix="1" applyFont="1" applyBorder="1" applyAlignment="1">
      <alignment horizontal="center" vertical="center" shrinkToFit="1"/>
    </xf>
    <xf numFmtId="0" fontId="25" fillId="0" borderId="0" xfId="20" quotePrefix="1" applyFont="1" applyBorder="1" applyAlignment="1">
      <alignment horizontal="left" vertical="center" shrinkToFit="1"/>
    </xf>
    <xf numFmtId="0" fontId="15" fillId="0" borderId="0" xfId="20" applyFont="1" applyBorder="1" applyAlignment="1">
      <alignment horizontal="center" vertical="center" shrinkToFit="1"/>
    </xf>
    <xf numFmtId="0" fontId="14" fillId="0" borderId="36" xfId="22" applyFont="1" applyBorder="1" applyAlignment="1">
      <alignment horizontal="center" vertical="center" shrinkToFit="1"/>
    </xf>
    <xf numFmtId="0" fontId="14" fillId="0" borderId="36" xfId="20" applyFont="1" applyBorder="1" applyAlignment="1">
      <alignment horizontal="center" vertical="center"/>
    </xf>
    <xf numFmtId="0" fontId="14" fillId="0" borderId="36" xfId="20" applyFont="1" applyBorder="1" applyAlignment="1">
      <alignment horizontal="center" vertical="center" shrinkToFit="1"/>
    </xf>
    <xf numFmtId="0" fontId="25" fillId="0" borderId="0" xfId="20" quotePrefix="1" applyFont="1" applyBorder="1" applyAlignment="1">
      <alignment horizontal="center" vertical="center"/>
    </xf>
    <xf numFmtId="0" fontId="25" fillId="0" borderId="0" xfId="20" quotePrefix="1" applyFont="1" applyBorder="1" applyAlignment="1">
      <alignment horizontal="center" vertical="center" shrinkToFit="1"/>
    </xf>
    <xf numFmtId="0" fontId="14" fillId="0" borderId="0" xfId="20" applyFont="1" applyBorder="1" applyAlignment="1">
      <alignment horizontal="center" vertical="center" shrinkToFit="1"/>
    </xf>
    <xf numFmtId="0" fontId="26" fillId="0" borderId="0" xfId="20" applyFont="1" applyBorder="1" applyAlignment="1">
      <alignment vertical="center"/>
    </xf>
    <xf numFmtId="0" fontId="14" fillId="0" borderId="14" xfId="21" applyFont="1" applyBorder="1" applyAlignment="1">
      <alignment horizontal="center" vertical="center" shrinkToFit="1"/>
    </xf>
    <xf numFmtId="0" fontId="14" fillId="0" borderId="14" xfId="21" applyFont="1" applyBorder="1" applyAlignment="1">
      <alignment horizontal="center" vertical="center"/>
    </xf>
    <xf numFmtId="0" fontId="14" fillId="0" borderId="14" xfId="21" applyFont="1" applyBorder="1" applyAlignment="1">
      <alignment horizontal="left" vertical="center"/>
    </xf>
    <xf numFmtId="0" fontId="14" fillId="0" borderId="36" xfId="21" applyFont="1" applyBorder="1" applyAlignment="1">
      <alignment horizontal="center" vertical="center" shrinkToFit="1"/>
    </xf>
    <xf numFmtId="0" fontId="26" fillId="0" borderId="0" xfId="20" applyFont="1" applyBorder="1" applyAlignment="1">
      <alignment horizontal="center" vertical="center"/>
    </xf>
    <xf numFmtId="0" fontId="26" fillId="0" borderId="0" xfId="20" applyFont="1" applyBorder="1" applyAlignment="1">
      <alignment vertical="center" shrinkToFit="1"/>
    </xf>
    <xf numFmtId="0" fontId="1" fillId="0" borderId="0" xfId="20" applyBorder="1" applyAlignment="1">
      <alignment horizontal="center" vertical="center"/>
    </xf>
    <xf numFmtId="0" fontId="1" fillId="0" borderId="0" xfId="20" applyBorder="1" applyAlignment="1">
      <alignment vertical="center" shrinkToFit="1"/>
    </xf>
    <xf numFmtId="0" fontId="1" fillId="0" borderId="0" xfId="20" applyBorder="1" applyAlignment="1">
      <alignment vertical="center"/>
    </xf>
    <xf numFmtId="176" fontId="14" fillId="30" borderId="0" xfId="18" applyNumberFormat="1" applyFont="1" applyFill="1" applyAlignment="1">
      <alignment vertical="center"/>
    </xf>
    <xf numFmtId="41" fontId="11" fillId="0" borderId="14" xfId="5" applyFont="1" applyFill="1" applyBorder="1" applyAlignment="1">
      <alignment vertical="distributed"/>
    </xf>
    <xf numFmtId="0" fontId="20" fillId="0" borderId="0" xfId="17" applyFont="1" applyAlignment="1">
      <alignment vertical="center"/>
    </xf>
    <xf numFmtId="0" fontId="20" fillId="0" borderId="0" xfId="17" applyFont="1" applyAlignment="1">
      <alignment vertical="center" shrinkToFit="1"/>
    </xf>
    <xf numFmtId="0" fontId="11" fillId="0" borderId="0" xfId="17" applyFont="1" applyAlignment="1">
      <alignment vertical="center" shrinkToFit="1"/>
    </xf>
    <xf numFmtId="0" fontId="7" fillId="0" borderId="0" xfId="17" applyFont="1" applyAlignment="1">
      <alignment shrinkToFit="1"/>
    </xf>
    <xf numFmtId="0" fontId="31" fillId="0" borderId="0" xfId="17" applyFont="1" applyAlignment="1">
      <alignment shrinkToFit="1"/>
    </xf>
    <xf numFmtId="0" fontId="31" fillId="0" borderId="0" xfId="17" applyFont="1"/>
    <xf numFmtId="0" fontId="14" fillId="0" borderId="0" xfId="17" applyFont="1" applyAlignment="1">
      <alignment vertical="center"/>
    </xf>
    <xf numFmtId="0" fontId="14" fillId="0" borderId="0" xfId="17" applyFont="1" applyAlignment="1">
      <alignment shrinkToFit="1"/>
    </xf>
    <xf numFmtId="0" fontId="131" fillId="0" borderId="0" xfId="17" applyFont="1"/>
    <xf numFmtId="0" fontId="32" fillId="0" borderId="0" xfId="17" applyFont="1" applyAlignment="1">
      <alignment shrinkToFit="1"/>
    </xf>
    <xf numFmtId="0" fontId="32" fillId="0" borderId="0" xfId="17" applyFont="1"/>
    <xf numFmtId="0" fontId="33" fillId="0" borderId="0" xfId="17" applyFont="1" applyAlignment="1">
      <alignment horizontal="center" vertical="center" shrinkToFit="1"/>
    </xf>
    <xf numFmtId="0" fontId="33" fillId="0" borderId="0" xfId="17" applyFont="1" applyAlignment="1">
      <alignment horizontal="center" vertical="center"/>
    </xf>
    <xf numFmtId="0" fontId="11" fillId="0" borderId="23" xfId="17" applyFont="1" applyBorder="1" applyAlignment="1">
      <alignment horizontal="center" vertical="center"/>
    </xf>
    <xf numFmtId="41" fontId="11" fillId="0" borderId="23" xfId="15" applyNumberFormat="1" applyFont="1" applyBorder="1" applyAlignment="1">
      <alignment horizontal="left" vertical="center"/>
    </xf>
    <xf numFmtId="0" fontId="11" fillId="0" borderId="23" xfId="15" applyFont="1" applyBorder="1" applyAlignment="1">
      <alignment horizontal="center" vertical="center"/>
    </xf>
    <xf numFmtId="0" fontId="11" fillId="0" borderId="23" xfId="20" applyFont="1" applyBorder="1" applyAlignment="1">
      <alignment horizontal="center" vertical="center"/>
    </xf>
    <xf numFmtId="41" fontId="14" fillId="0" borderId="27" xfId="20" applyNumberFormat="1" applyFont="1" applyBorder="1" applyAlignment="1">
      <alignment horizontal="center" vertical="center" shrinkToFit="1"/>
    </xf>
    <xf numFmtId="41" fontId="14" fillId="0" borderId="28" xfId="20" applyNumberFormat="1" applyFont="1" applyBorder="1" applyAlignment="1">
      <alignment horizontal="center" vertical="center" shrinkToFit="1"/>
    </xf>
    <xf numFmtId="0" fontId="11" fillId="0" borderId="26" xfId="17" applyFont="1" applyBorder="1" applyAlignment="1">
      <alignment horizontal="center" vertical="center"/>
    </xf>
    <xf numFmtId="41" fontId="11" fillId="0" borderId="26" xfId="15" applyNumberFormat="1" applyFont="1" applyBorder="1" applyAlignment="1">
      <alignment horizontal="left" vertical="center"/>
    </xf>
    <xf numFmtId="0" fontId="11" fillId="0" borderId="26" xfId="15" applyFont="1" applyBorder="1" applyAlignment="1">
      <alignment horizontal="center" vertical="center"/>
    </xf>
    <xf numFmtId="0" fontId="11" fillId="0" borderId="26" xfId="17" applyFont="1" applyBorder="1" applyAlignment="1">
      <alignment horizontal="center" vertical="center" shrinkToFit="1"/>
    </xf>
    <xf numFmtId="0" fontId="11" fillId="0" borderId="26" xfId="20" applyFont="1" applyBorder="1" applyAlignment="1">
      <alignment horizontal="center" vertical="center"/>
    </xf>
    <xf numFmtId="0" fontId="11" fillId="0" borderId="29" xfId="17" applyFont="1" applyBorder="1" applyAlignment="1">
      <alignment horizontal="center" vertical="center"/>
    </xf>
    <xf numFmtId="41" fontId="11" fillId="0" borderId="26" xfId="17" applyNumberFormat="1" applyFont="1" applyBorder="1" applyAlignment="1">
      <alignment horizontal="left" vertical="center"/>
    </xf>
    <xf numFmtId="0" fontId="11" fillId="0" borderId="30" xfId="17" applyFont="1" applyBorder="1" applyAlignment="1">
      <alignment horizontal="center" vertical="center"/>
    </xf>
    <xf numFmtId="0" fontId="11" fillId="0" borderId="30" xfId="15" applyFont="1" applyBorder="1" applyAlignment="1">
      <alignment horizontal="center" vertical="center"/>
    </xf>
    <xf numFmtId="0" fontId="11" fillId="0" borderId="30" xfId="17" applyFont="1" applyBorder="1" applyAlignment="1">
      <alignment horizontal="center" vertical="center" shrinkToFit="1"/>
    </xf>
    <xf numFmtId="0" fontId="11" fillId="0" borderId="30" xfId="20" applyFont="1" applyBorder="1" applyAlignment="1">
      <alignment horizontal="center" vertical="center"/>
    </xf>
    <xf numFmtId="0" fontId="11" fillId="0" borderId="33" xfId="17" applyFont="1" applyBorder="1" applyAlignment="1">
      <alignment horizontal="center" vertical="center"/>
    </xf>
    <xf numFmtId="0" fontId="11" fillId="0" borderId="33" xfId="15" applyFont="1" applyBorder="1" applyAlignment="1">
      <alignment horizontal="center" vertical="center"/>
    </xf>
    <xf numFmtId="0" fontId="11" fillId="0" borderId="33" xfId="17" applyFont="1" applyBorder="1" applyAlignment="1">
      <alignment horizontal="center" vertical="center" shrinkToFit="1"/>
    </xf>
    <xf numFmtId="0" fontId="11" fillId="0" borderId="33" xfId="20" applyFont="1" applyBorder="1" applyAlignment="1">
      <alignment horizontal="center" vertical="center"/>
    </xf>
    <xf numFmtId="0" fontId="33" fillId="0" borderId="14" xfId="17" applyFont="1" applyBorder="1" applyAlignment="1">
      <alignment horizontal="center" vertical="center" shrinkToFit="1"/>
    </xf>
    <xf numFmtId="0" fontId="11" fillId="0" borderId="23" xfId="17" applyFont="1" applyBorder="1" applyAlignment="1">
      <alignment horizontal="center" vertical="center" shrinkToFit="1"/>
    </xf>
    <xf numFmtId="0" fontId="11" fillId="0" borderId="23" xfId="20" applyFont="1" applyBorder="1" applyAlignment="1">
      <alignment horizontal="center" vertical="center" wrapText="1"/>
    </xf>
    <xf numFmtId="41" fontId="11" fillId="0" borderId="23" xfId="20" applyNumberFormat="1" applyFont="1" applyBorder="1" applyAlignment="1">
      <alignment horizontal="center" vertical="center"/>
    </xf>
    <xf numFmtId="41" fontId="33" fillId="0" borderId="14" xfId="17" applyNumberFormat="1" applyFont="1" applyBorder="1" applyAlignment="1">
      <alignment horizontal="center" vertical="center" shrinkToFit="1"/>
    </xf>
    <xf numFmtId="0" fontId="11" fillId="0" borderId="26" xfId="20" applyFont="1" applyBorder="1" applyAlignment="1">
      <alignment horizontal="center" vertical="center" wrapText="1"/>
    </xf>
    <xf numFmtId="41" fontId="11" fillId="0" borderId="26" xfId="20" applyNumberFormat="1" applyFont="1" applyBorder="1" applyAlignment="1">
      <alignment horizontal="center" vertical="center"/>
    </xf>
    <xf numFmtId="41" fontId="11" fillId="0" borderId="30" xfId="20" applyNumberFormat="1" applyFont="1" applyBorder="1" applyAlignment="1">
      <alignment horizontal="center" vertical="center"/>
    </xf>
    <xf numFmtId="0" fontId="11" fillId="0" borderId="34" xfId="17" applyFont="1" applyBorder="1" applyAlignment="1">
      <alignment horizontal="center" vertical="center" shrinkToFit="1"/>
    </xf>
    <xf numFmtId="41" fontId="14" fillId="0" borderId="66" xfId="20" applyNumberFormat="1" applyFont="1" applyBorder="1" applyAlignment="1">
      <alignment horizontal="center" vertical="center" shrinkToFit="1"/>
    </xf>
    <xf numFmtId="41" fontId="14" fillId="0" borderId="55" xfId="20" applyNumberFormat="1" applyFont="1" applyBorder="1" applyAlignment="1">
      <alignment horizontal="center" vertical="center" shrinkToFit="1"/>
    </xf>
    <xf numFmtId="41" fontId="14" fillId="0" borderId="29" xfId="20" applyNumberFormat="1" applyFont="1" applyBorder="1" applyAlignment="1">
      <alignment horizontal="center" vertical="center" shrinkToFit="1"/>
    </xf>
    <xf numFmtId="0" fontId="11" fillId="0" borderId="36" xfId="17" applyFont="1" applyBorder="1" applyAlignment="1">
      <alignment horizontal="center" vertical="center" shrinkToFit="1"/>
    </xf>
    <xf numFmtId="41" fontId="11" fillId="0" borderId="23" xfId="20" applyNumberFormat="1" applyFont="1" applyBorder="1" applyAlignment="1">
      <alignment horizontal="center" vertical="center" wrapText="1"/>
    </xf>
    <xf numFmtId="0" fontId="14" fillId="0" borderId="0" xfId="17" applyFont="1" applyAlignment="1">
      <alignment horizontal="right" shrinkToFit="1"/>
    </xf>
    <xf numFmtId="0" fontId="11" fillId="0" borderId="39" xfId="17" applyFont="1" applyBorder="1" applyAlignment="1">
      <alignment horizontal="center" vertical="center" shrinkToFit="1"/>
    </xf>
    <xf numFmtId="0" fontId="11" fillId="0" borderId="35" xfId="17" applyFont="1" applyBorder="1" applyAlignment="1">
      <alignment horizontal="center" vertical="center"/>
    </xf>
    <xf numFmtId="41" fontId="11" fillId="0" borderId="35" xfId="15" applyNumberFormat="1" applyFont="1" applyBorder="1" applyAlignment="1">
      <alignment horizontal="left" vertical="center"/>
    </xf>
    <xf numFmtId="185" fontId="11" fillId="0" borderId="26" xfId="17" applyNumberFormat="1" applyFont="1" applyBorder="1" applyAlignment="1">
      <alignment horizontal="left" vertical="center"/>
    </xf>
    <xf numFmtId="0" fontId="11" fillId="0" borderId="27" xfId="17" applyFont="1" applyBorder="1" applyAlignment="1">
      <alignment horizontal="center" vertical="center"/>
    </xf>
    <xf numFmtId="0" fontId="11" fillId="0" borderId="26" xfId="17" applyFont="1" applyBorder="1" applyAlignment="1">
      <alignment vertical="center"/>
    </xf>
    <xf numFmtId="0" fontId="14" fillId="0" borderId="26" xfId="20" applyFont="1" applyBorder="1"/>
    <xf numFmtId="0" fontId="14" fillId="0" borderId="26" xfId="20" applyFont="1" applyBorder="1" applyAlignment="1">
      <alignment horizontal="center" vertical="center"/>
    </xf>
    <xf numFmtId="0" fontId="11" fillId="0" borderId="30" xfId="17" applyFont="1" applyBorder="1"/>
    <xf numFmtId="0" fontId="11" fillId="0" borderId="30" xfId="17" applyFont="1" applyBorder="1" applyAlignment="1">
      <alignment vertical="center"/>
    </xf>
    <xf numFmtId="41" fontId="11" fillId="0" borderId="30" xfId="17" applyNumberFormat="1" applyFont="1" applyBorder="1" applyAlignment="1">
      <alignment horizontal="center" vertical="center"/>
    </xf>
    <xf numFmtId="0" fontId="11" fillId="0" borderId="31" xfId="17" applyFont="1" applyBorder="1" applyAlignment="1">
      <alignment horizontal="center" vertical="center"/>
    </xf>
    <xf numFmtId="41" fontId="33" fillId="0" borderId="0" xfId="17" applyNumberFormat="1" applyFont="1" applyAlignment="1">
      <alignment horizontal="center" vertical="center" shrinkToFit="1"/>
    </xf>
    <xf numFmtId="176" fontId="11" fillId="0" borderId="26" xfId="25" applyNumberFormat="1" applyFont="1" applyBorder="1" applyAlignment="1">
      <alignment vertical="center"/>
    </xf>
    <xf numFmtId="0" fontId="11" fillId="0" borderId="35" xfId="15" applyFont="1" applyBorder="1" applyAlignment="1">
      <alignment horizontal="center" vertical="center"/>
    </xf>
    <xf numFmtId="0" fontId="12" fillId="0" borderId="0" xfId="17"/>
    <xf numFmtId="0" fontId="12" fillId="0" borderId="0" xfId="17" applyAlignment="1">
      <alignment shrinkToFit="1"/>
    </xf>
    <xf numFmtId="0" fontId="1" fillId="0" borderId="26" xfId="20" applyBorder="1" applyAlignment="1">
      <alignment horizontal="center" vertical="center" wrapText="1"/>
    </xf>
    <xf numFmtId="0" fontId="12" fillId="0" borderId="14" xfId="17" applyBorder="1" applyAlignment="1">
      <alignment shrinkToFit="1"/>
    </xf>
    <xf numFmtId="41" fontId="12" fillId="0" borderId="14" xfId="17" applyNumberFormat="1" applyBorder="1" applyAlignment="1">
      <alignment shrinkToFit="1"/>
    </xf>
    <xf numFmtId="0" fontId="15" fillId="0" borderId="14" xfId="17" applyFont="1" applyBorder="1" applyAlignment="1">
      <alignment horizontal="center" vertical="center"/>
    </xf>
    <xf numFmtId="0" fontId="15" fillId="0" borderId="0" xfId="17" applyFont="1" applyAlignment="1">
      <alignment horizontal="center" vertical="center"/>
    </xf>
    <xf numFmtId="41" fontId="14" fillId="0" borderId="14" xfId="20" applyNumberFormat="1" applyFont="1" applyBorder="1" applyAlignment="1">
      <alignment horizontal="center" vertical="center"/>
    </xf>
    <xf numFmtId="0" fontId="14" fillId="0" borderId="0" xfId="17" applyFont="1" applyAlignment="1">
      <alignment horizontal="center" vertical="center"/>
    </xf>
    <xf numFmtId="0" fontId="14" fillId="0" borderId="14" xfId="17" applyFont="1" applyBorder="1" applyAlignment="1">
      <alignment horizontal="center" vertical="center" wrapText="1"/>
    </xf>
    <xf numFmtId="41" fontId="14" fillId="0" borderId="14" xfId="20" quotePrefix="1" applyNumberFormat="1" applyFont="1" applyBorder="1" applyAlignment="1">
      <alignment horizontal="center" vertical="center"/>
    </xf>
    <xf numFmtId="0" fontId="14" fillId="0" borderId="14" xfId="15" applyFont="1" applyBorder="1" applyAlignment="1">
      <alignment horizontal="center" vertical="center"/>
    </xf>
    <xf numFmtId="0" fontId="14" fillId="0" borderId="14" xfId="17" quotePrefix="1" applyFont="1" applyBorder="1" applyAlignment="1">
      <alignment horizontal="center" vertical="center"/>
    </xf>
    <xf numFmtId="0" fontId="15" fillId="0" borderId="14" xfId="17" applyFont="1" applyBorder="1" applyAlignment="1">
      <alignment vertical="center"/>
    </xf>
    <xf numFmtId="0" fontId="14" fillId="0" borderId="14" xfId="17" applyFont="1" applyBorder="1" applyAlignment="1">
      <alignment shrinkToFit="1"/>
    </xf>
    <xf numFmtId="41" fontId="14" fillId="0" borderId="14" xfId="20" applyNumberFormat="1" applyFont="1" applyBorder="1" applyAlignment="1">
      <alignment horizontal="center" vertical="center" shrinkToFit="1"/>
    </xf>
    <xf numFmtId="41" fontId="14" fillId="0" borderId="14" xfId="15" applyNumberFormat="1" applyFont="1" applyBorder="1" applyAlignment="1">
      <alignment horizontal="left" vertical="center"/>
    </xf>
    <xf numFmtId="41" fontId="14" fillId="0" borderId="14" xfId="17" applyNumberFormat="1" applyFont="1" applyBorder="1" applyAlignment="1">
      <alignment horizontal="center" vertical="center"/>
    </xf>
    <xf numFmtId="0" fontId="14" fillId="0" borderId="14" xfId="20" applyFont="1" applyBorder="1" applyAlignment="1">
      <alignment horizontal="center" vertical="center" wrapText="1"/>
    </xf>
    <xf numFmtId="0" fontId="15" fillId="0" borderId="14" xfId="17" applyFont="1" applyBorder="1" applyAlignment="1">
      <alignment horizontal="left" vertical="center"/>
    </xf>
    <xf numFmtId="0" fontId="132" fillId="0" borderId="0" xfId="17" applyFont="1"/>
    <xf numFmtId="0" fontId="133" fillId="0" borderId="20" xfId="17" applyFont="1" applyBorder="1" applyAlignment="1">
      <alignment vertical="center"/>
    </xf>
    <xf numFmtId="0" fontId="133" fillId="0" borderId="21" xfId="17" applyFont="1" applyBorder="1" applyAlignment="1">
      <alignment vertical="center" shrinkToFit="1"/>
    </xf>
    <xf numFmtId="0" fontId="132" fillId="0" borderId="21" xfId="17" applyFont="1" applyBorder="1"/>
    <xf numFmtId="0" fontId="132" fillId="0" borderId="21" xfId="11" applyNumberFormat="1" applyFont="1" applyFill="1" applyBorder="1"/>
    <xf numFmtId="0" fontId="134" fillId="0" borderId="22" xfId="11" applyNumberFormat="1" applyFont="1" applyFill="1" applyBorder="1" applyAlignment="1">
      <alignment horizontal="right" vertical="center"/>
    </xf>
    <xf numFmtId="0" fontId="132" fillId="0" borderId="14" xfId="17" applyFont="1" applyBorder="1" applyAlignment="1">
      <alignment horizontal="center" vertical="center"/>
    </xf>
    <xf numFmtId="41" fontId="132" fillId="0" borderId="14" xfId="5" applyFont="1" applyFill="1" applyBorder="1" applyAlignment="1">
      <alignment horizontal="left" vertical="center" shrinkToFit="1"/>
    </xf>
    <xf numFmtId="251" fontId="132" fillId="0" borderId="14" xfId="3" applyNumberFormat="1" applyFont="1" applyFill="1" applyBorder="1" applyAlignment="1">
      <alignment horizontal="left" vertical="center"/>
    </xf>
    <xf numFmtId="181" fontId="132" fillId="0" borderId="14" xfId="11" applyNumberFormat="1" applyFont="1" applyFill="1" applyBorder="1" applyAlignment="1">
      <alignment horizontal="right" vertical="center"/>
    </xf>
    <xf numFmtId="0" fontId="132" fillId="0" borderId="14" xfId="17" applyFont="1" applyBorder="1" applyAlignment="1">
      <alignment vertical="center"/>
    </xf>
    <xf numFmtId="0" fontId="132" fillId="0" borderId="14" xfId="11" applyNumberFormat="1" applyFont="1" applyFill="1" applyBorder="1" applyAlignment="1">
      <alignment horizontal="center" vertical="center" shrinkToFit="1"/>
    </xf>
    <xf numFmtId="181" fontId="132" fillId="0" borderId="14" xfId="11" applyNumberFormat="1" applyFont="1" applyFill="1" applyBorder="1" applyAlignment="1">
      <alignment horizontal="center" vertical="center"/>
    </xf>
    <xf numFmtId="0" fontId="132" fillId="0" borderId="14" xfId="11" applyNumberFormat="1" applyFont="1" applyFill="1" applyBorder="1" applyAlignment="1">
      <alignment horizontal="center" vertical="center"/>
    </xf>
    <xf numFmtId="188" fontId="132" fillId="0" borderId="14" xfId="3" applyNumberFormat="1" applyFont="1" applyFill="1" applyBorder="1" applyAlignment="1">
      <alignment horizontal="left" vertical="center"/>
    </xf>
    <xf numFmtId="0" fontId="135" fillId="0" borderId="14" xfId="17" applyFont="1" applyBorder="1" applyAlignment="1">
      <alignment horizontal="center" vertical="center"/>
    </xf>
    <xf numFmtId="0" fontId="132" fillId="0" borderId="14" xfId="11" applyNumberFormat="1" applyFont="1" applyFill="1" applyBorder="1" applyAlignment="1">
      <alignment vertical="center"/>
    </xf>
    <xf numFmtId="41" fontId="132" fillId="0" borderId="14" xfId="5" applyFont="1" applyFill="1" applyBorder="1" applyAlignment="1">
      <alignment vertical="center" shrinkToFit="1"/>
    </xf>
    <xf numFmtId="9" fontId="132" fillId="0" borderId="14" xfId="17" applyNumberFormat="1" applyFont="1" applyBorder="1" applyAlignment="1">
      <alignment vertical="center"/>
    </xf>
    <xf numFmtId="184" fontId="132" fillId="0" borderId="14" xfId="11" applyNumberFormat="1" applyFont="1" applyFill="1" applyBorder="1" applyAlignment="1">
      <alignment horizontal="center" vertical="center"/>
    </xf>
    <xf numFmtId="9" fontId="132" fillId="0" borderId="14" xfId="17" applyNumberFormat="1" applyFont="1" applyBorder="1" applyAlignment="1">
      <alignment horizontal="center" vertical="center"/>
    </xf>
    <xf numFmtId="41" fontId="132" fillId="0" borderId="14" xfId="3" applyFont="1" applyFill="1" applyBorder="1" applyAlignment="1">
      <alignment horizontal="left" vertical="center"/>
    </xf>
    <xf numFmtId="41" fontId="132" fillId="0" borderId="0" xfId="3" applyFont="1" applyFill="1" applyAlignment="1">
      <alignment vertical="center" shrinkToFit="1"/>
    </xf>
    <xf numFmtId="0" fontId="132" fillId="0" borderId="14" xfId="17" applyFont="1" applyBorder="1"/>
    <xf numFmtId="41" fontId="132" fillId="0" borderId="14" xfId="5" applyFont="1" applyFill="1" applyBorder="1" applyAlignment="1">
      <alignment horizontal="center" vertical="center" shrinkToFit="1"/>
    </xf>
    <xf numFmtId="0" fontId="132" fillId="0" borderId="14" xfId="17" applyFont="1" applyBorder="1" applyAlignment="1">
      <alignment horizontal="left" vertical="center"/>
    </xf>
    <xf numFmtId="0" fontId="136" fillId="0" borderId="0" xfId="17" applyFont="1" applyAlignment="1">
      <alignment horizontal="center" vertical="center"/>
    </xf>
    <xf numFmtId="41" fontId="137" fillId="0" borderId="14" xfId="3" applyFont="1" applyFill="1" applyBorder="1" applyAlignment="1">
      <alignment vertical="center"/>
    </xf>
    <xf numFmtId="0" fontId="136" fillId="0" borderId="14" xfId="17" applyFont="1" applyBorder="1" applyAlignment="1">
      <alignment horizontal="center" vertical="center"/>
    </xf>
    <xf numFmtId="181" fontId="136" fillId="0" borderId="14" xfId="11" applyNumberFormat="1" applyFont="1" applyFill="1" applyBorder="1" applyAlignment="1">
      <alignment horizontal="right" vertical="center"/>
    </xf>
    <xf numFmtId="180" fontId="136" fillId="0" borderId="14" xfId="11" applyFont="1" applyFill="1" applyBorder="1" applyAlignment="1">
      <alignment horizontal="center" vertical="center" shrinkToFit="1"/>
    </xf>
    <xf numFmtId="0" fontId="136" fillId="0" borderId="0" xfId="17" applyFont="1"/>
    <xf numFmtId="41" fontId="136" fillId="0" borderId="14" xfId="3" applyFont="1" applyFill="1" applyBorder="1" applyAlignment="1">
      <alignment horizontal="left" vertical="center"/>
    </xf>
    <xf numFmtId="0" fontId="136" fillId="0" borderId="14" xfId="15" applyFont="1" applyBorder="1" applyAlignment="1">
      <alignment horizontal="center" vertical="center"/>
    </xf>
    <xf numFmtId="41" fontId="136" fillId="0" borderId="14" xfId="20" applyNumberFormat="1" applyFont="1" applyBorder="1" applyAlignment="1">
      <alignment horizontal="center" vertical="center"/>
    </xf>
    <xf numFmtId="41" fontId="136" fillId="0" borderId="14" xfId="8" applyFont="1" applyFill="1" applyBorder="1" applyAlignment="1">
      <alignment vertical="center"/>
    </xf>
    <xf numFmtId="0" fontId="136" fillId="0" borderId="14" xfId="20" applyFont="1" applyBorder="1" applyAlignment="1">
      <alignment horizontal="center" vertical="center"/>
    </xf>
    <xf numFmtId="41" fontId="136" fillId="0" borderId="14" xfId="20" applyNumberFormat="1" applyFont="1" applyBorder="1" applyAlignment="1">
      <alignment horizontal="center" vertical="center" shrinkToFit="1"/>
    </xf>
    <xf numFmtId="41" fontId="136" fillId="0" borderId="14" xfId="3" applyFont="1" applyFill="1" applyBorder="1" applyAlignment="1">
      <alignment horizontal="center" vertical="center"/>
    </xf>
    <xf numFmtId="0" fontId="136" fillId="0" borderId="14" xfId="17" applyFont="1" applyBorder="1" applyAlignment="1">
      <alignment horizontal="center" vertical="center" shrinkToFit="1"/>
    </xf>
    <xf numFmtId="0" fontId="136" fillId="0" borderId="14" xfId="8" applyNumberFormat="1" applyFont="1" applyFill="1" applyBorder="1" applyAlignment="1">
      <alignment horizontal="center" vertical="center" shrinkToFit="1"/>
    </xf>
    <xf numFmtId="0" fontId="136" fillId="0" borderId="14" xfId="17" applyFont="1" applyBorder="1"/>
    <xf numFmtId="41" fontId="136" fillId="0" borderId="14" xfId="4" applyFont="1" applyFill="1" applyBorder="1" applyAlignment="1">
      <alignment vertical="center"/>
    </xf>
    <xf numFmtId="182" fontId="136" fillId="0" borderId="14" xfId="11" applyNumberFormat="1" applyFont="1" applyFill="1" applyBorder="1" applyAlignment="1">
      <alignment horizontal="center" vertical="center"/>
    </xf>
    <xf numFmtId="0" fontId="136" fillId="0" borderId="14" xfId="17" applyFont="1" applyBorder="1" applyAlignment="1">
      <alignment vertical="center"/>
    </xf>
    <xf numFmtId="180" fontId="136" fillId="0" borderId="14" xfId="11" applyFont="1" applyFill="1" applyBorder="1" applyAlignment="1">
      <alignment horizontal="center" vertical="center"/>
    </xf>
    <xf numFmtId="180" fontId="136" fillId="0" borderId="14" xfId="11" applyFont="1" applyFill="1" applyBorder="1" applyAlignment="1">
      <alignment vertical="center" shrinkToFit="1"/>
    </xf>
    <xf numFmtId="0" fontId="136" fillId="0" borderId="14" xfId="20" applyFont="1" applyBorder="1" applyAlignment="1">
      <alignment horizontal="left" vertical="center"/>
    </xf>
    <xf numFmtId="41" fontId="136" fillId="0" borderId="14" xfId="7" applyFont="1" applyFill="1" applyBorder="1" applyAlignment="1">
      <alignment horizontal="left" vertical="center"/>
    </xf>
    <xf numFmtId="0" fontId="136" fillId="0" borderId="14" xfId="19" applyFont="1" applyBorder="1" applyAlignment="1">
      <alignment horizontal="center" vertical="center"/>
    </xf>
    <xf numFmtId="0" fontId="136" fillId="0" borderId="14" xfId="15" applyFont="1" applyBorder="1" applyAlignment="1">
      <alignment horizontal="left" vertical="center"/>
    </xf>
    <xf numFmtId="0" fontId="136" fillId="0" borderId="14" xfId="20" applyFont="1" applyBorder="1" applyAlignment="1">
      <alignment horizontal="center" vertical="center" shrinkToFit="1"/>
    </xf>
    <xf numFmtId="0" fontId="138" fillId="0" borderId="14" xfId="20" quotePrefix="1" applyFont="1" applyBorder="1" applyAlignment="1">
      <alignment horizontal="center" vertical="center"/>
    </xf>
    <xf numFmtId="0" fontId="139" fillId="0" borderId="0" xfId="20" quotePrefix="1" applyFont="1" applyBorder="1" applyAlignment="1">
      <alignment horizontal="center" vertical="center"/>
    </xf>
    <xf numFmtId="0" fontId="136" fillId="0" borderId="0" xfId="20" applyFont="1" applyBorder="1" applyAlignment="1">
      <alignment vertical="center"/>
    </xf>
    <xf numFmtId="0" fontId="140" fillId="0" borderId="14" xfId="14" applyFont="1" applyBorder="1">
      <alignment vertical="center"/>
    </xf>
    <xf numFmtId="0" fontId="136" fillId="0" borderId="36" xfId="22" applyFont="1" applyBorder="1" applyAlignment="1">
      <alignment horizontal="center" vertical="center" shrinkToFit="1"/>
    </xf>
    <xf numFmtId="41" fontId="136" fillId="0" borderId="36" xfId="8" applyFont="1" applyFill="1" applyBorder="1" applyAlignment="1">
      <alignment vertical="center"/>
    </xf>
    <xf numFmtId="9" fontId="132" fillId="0" borderId="14" xfId="17" applyNumberFormat="1" applyFont="1" applyBorder="1" applyAlignment="1">
      <alignment horizontal="center" vertical="center" shrinkToFit="1"/>
    </xf>
    <xf numFmtId="41" fontId="136" fillId="0" borderId="14" xfId="8" applyFont="1" applyFill="1" applyBorder="1" applyAlignment="1">
      <alignment horizontal="centerContinuous" vertical="center"/>
    </xf>
    <xf numFmtId="0" fontId="141" fillId="0" borderId="0" xfId="17" applyFont="1" applyAlignment="1">
      <alignment horizontal="center" vertical="center"/>
    </xf>
    <xf numFmtId="0" fontId="141" fillId="30" borderId="14" xfId="17" applyFont="1" applyFill="1" applyBorder="1" applyAlignment="1">
      <alignment horizontal="center" vertical="center"/>
    </xf>
    <xf numFmtId="0" fontId="141" fillId="30" borderId="14" xfId="15" applyFont="1" applyFill="1" applyBorder="1" applyAlignment="1">
      <alignment horizontal="center" vertical="center"/>
    </xf>
    <xf numFmtId="181" fontId="141" fillId="30" borderId="14" xfId="11" applyNumberFormat="1" applyFont="1" applyFill="1" applyBorder="1" applyAlignment="1">
      <alignment horizontal="right" vertical="center"/>
    </xf>
    <xf numFmtId="41" fontId="141" fillId="30" borderId="14" xfId="20" applyNumberFormat="1" applyFont="1" applyFill="1" applyBorder="1" applyAlignment="1">
      <alignment horizontal="center" vertical="center"/>
    </xf>
    <xf numFmtId="41" fontId="141" fillId="30" borderId="14" xfId="8" applyFont="1" applyFill="1" applyBorder="1" applyAlignment="1">
      <alignment vertical="center"/>
    </xf>
    <xf numFmtId="41" fontId="141" fillId="0" borderId="14" xfId="8" applyFont="1" applyFill="1" applyBorder="1" applyAlignment="1">
      <alignment vertical="center" shrinkToFit="1"/>
    </xf>
    <xf numFmtId="0" fontId="7" fillId="31" borderId="0" xfId="17" applyFont="1" applyFill="1"/>
    <xf numFmtId="0" fontId="14" fillId="31" borderId="0" xfId="17" applyFont="1" applyFill="1"/>
    <xf numFmtId="0" fontId="16" fillId="31" borderId="0" xfId="17" applyFont="1" applyFill="1"/>
    <xf numFmtId="251" fontId="11" fillId="30" borderId="14" xfId="3" applyNumberFormat="1" applyFont="1" applyFill="1" applyBorder="1" applyAlignment="1">
      <alignment horizontal="left" vertical="center"/>
    </xf>
    <xf numFmtId="41" fontId="11" fillId="30" borderId="14" xfId="3" applyFont="1" applyFill="1" applyBorder="1" applyAlignment="1">
      <alignment horizontal="right" vertical="center"/>
    </xf>
    <xf numFmtId="181" fontId="11" fillId="30" borderId="14" xfId="3" applyNumberFormat="1" applyFont="1" applyFill="1" applyBorder="1" applyAlignment="1">
      <alignment horizontal="left" vertical="center"/>
    </xf>
    <xf numFmtId="181" fontId="11" fillId="30" borderId="14" xfId="11" applyNumberFormat="1" applyFont="1" applyFill="1" applyBorder="1" applyAlignment="1">
      <alignment horizontal="right" vertical="center"/>
    </xf>
    <xf numFmtId="0" fontId="11" fillId="31" borderId="0" xfId="17" applyFont="1" applyFill="1" applyAlignment="1">
      <alignment horizontal="center" vertical="center"/>
    </xf>
    <xf numFmtId="0" fontId="11" fillId="30" borderId="14" xfId="17" applyFont="1" applyFill="1" applyBorder="1" applyAlignment="1">
      <alignment horizontal="center" vertical="center"/>
    </xf>
    <xf numFmtId="2" fontId="11" fillId="30" borderId="14" xfId="17" applyNumberFormat="1" applyFont="1" applyFill="1" applyBorder="1" applyAlignment="1">
      <alignment horizontal="center" vertical="center"/>
    </xf>
    <xf numFmtId="2" fontId="11" fillId="30" borderId="14" xfId="11" applyNumberFormat="1" applyFont="1" applyFill="1" applyBorder="1" applyAlignment="1">
      <alignment horizontal="center" vertical="center"/>
    </xf>
    <xf numFmtId="0" fontId="11" fillId="30" borderId="14" xfId="17" applyFont="1" applyFill="1" applyBorder="1" applyAlignment="1">
      <alignment horizontal="center" vertical="center" shrinkToFit="1"/>
    </xf>
    <xf numFmtId="183" fontId="11" fillId="30" borderId="14" xfId="17" applyNumberFormat="1" applyFont="1" applyFill="1" applyBorder="1" applyAlignment="1">
      <alignment vertical="center"/>
    </xf>
    <xf numFmtId="182" fontId="11" fillId="30" borderId="14" xfId="11" applyNumberFormat="1" applyFont="1" applyFill="1" applyBorder="1" applyAlignment="1">
      <alignment horizontal="center" vertical="center"/>
    </xf>
    <xf numFmtId="41" fontId="11" fillId="0" borderId="14" xfId="4" applyFont="1" applyBorder="1" applyAlignment="1">
      <alignment vertical="center"/>
    </xf>
    <xf numFmtId="41" fontId="11" fillId="0" borderId="14" xfId="3" applyFont="1" applyBorder="1" applyAlignment="1">
      <alignment horizontal="center" vertical="center" shrinkToFit="1"/>
    </xf>
    <xf numFmtId="41" fontId="11" fillId="0" borderId="14" xfId="3" applyFont="1" applyBorder="1" applyAlignment="1">
      <alignment horizontal="left" vertical="center"/>
    </xf>
    <xf numFmtId="181" fontId="11" fillId="0" borderId="14" xfId="11" applyNumberFormat="1" applyFont="1" applyBorder="1" applyAlignment="1">
      <alignment horizontal="right" vertical="center"/>
    </xf>
    <xf numFmtId="182" fontId="11" fillId="0" borderId="14" xfId="11" applyNumberFormat="1" applyFont="1" applyBorder="1" applyAlignment="1">
      <alignment horizontal="center" vertical="center"/>
    </xf>
    <xf numFmtId="180" fontId="11" fillId="0" borderId="14" xfId="11" applyFont="1" applyBorder="1" applyAlignment="1">
      <alignment vertical="center"/>
    </xf>
    <xf numFmtId="183" fontId="11" fillId="0" borderId="14" xfId="17" applyNumberFormat="1" applyFont="1" applyBorder="1" applyAlignment="1">
      <alignment horizontal="center" vertical="center"/>
    </xf>
    <xf numFmtId="0" fontId="14" fillId="30" borderId="0" xfId="17" applyFont="1" applyFill="1"/>
    <xf numFmtId="0" fontId="20" fillId="30" borderId="20" xfId="17" applyFont="1" applyFill="1" applyBorder="1" applyAlignment="1">
      <alignment vertical="center"/>
    </xf>
    <xf numFmtId="0" fontId="14" fillId="30" borderId="21" xfId="17" applyFont="1" applyFill="1" applyBorder="1" applyAlignment="1">
      <alignment vertical="center"/>
    </xf>
    <xf numFmtId="0" fontId="14" fillId="30" borderId="21" xfId="17" applyFont="1" applyFill="1" applyBorder="1" applyAlignment="1">
      <alignment horizontal="center" shrinkToFit="1"/>
    </xf>
    <xf numFmtId="0" fontId="14" fillId="30" borderId="21" xfId="17" applyFont="1" applyFill="1" applyBorder="1"/>
    <xf numFmtId="180" fontId="7" fillId="30" borderId="22" xfId="11" applyFont="1" applyFill="1" applyBorder="1" applyAlignment="1">
      <alignment horizontal="right" vertical="center"/>
    </xf>
    <xf numFmtId="0" fontId="7" fillId="30" borderId="0" xfId="17" applyFont="1" applyFill="1"/>
    <xf numFmtId="0" fontId="16" fillId="30" borderId="0" xfId="17" applyFont="1" applyFill="1"/>
    <xf numFmtId="0" fontId="11" fillId="30" borderId="0" xfId="17" applyFont="1" applyFill="1" applyAlignment="1">
      <alignment horizontal="center" vertical="center"/>
    </xf>
    <xf numFmtId="41" fontId="11" fillId="30" borderId="14" xfId="17" applyNumberFormat="1" applyFont="1" applyFill="1" applyBorder="1" applyAlignment="1">
      <alignment vertical="center"/>
    </xf>
    <xf numFmtId="180" fontId="11" fillId="30" borderId="14" xfId="11" applyFont="1" applyFill="1" applyBorder="1" applyAlignment="1">
      <alignment horizontal="center" vertical="center"/>
    </xf>
    <xf numFmtId="41" fontId="11" fillId="30" borderId="14" xfId="4" applyFont="1" applyFill="1" applyBorder="1" applyAlignment="1">
      <alignment vertical="center"/>
    </xf>
    <xf numFmtId="180" fontId="11" fillId="30" borderId="14" xfId="11" applyFont="1" applyFill="1" applyBorder="1" applyAlignment="1">
      <alignment vertical="center"/>
    </xf>
    <xf numFmtId="41" fontId="11" fillId="30" borderId="14" xfId="3" applyFont="1" applyFill="1" applyBorder="1" applyAlignment="1">
      <alignment vertical="center"/>
    </xf>
    <xf numFmtId="41" fontId="11" fillId="30" borderId="14" xfId="3" applyFont="1" applyFill="1" applyBorder="1" applyAlignment="1">
      <alignment horizontal="center" vertical="center" shrinkToFit="1"/>
    </xf>
    <xf numFmtId="9" fontId="11" fillId="30" borderId="14" xfId="17" applyNumberFormat="1" applyFont="1" applyFill="1" applyBorder="1" applyAlignment="1">
      <alignment vertical="center"/>
    </xf>
    <xf numFmtId="43" fontId="11" fillId="30" borderId="14" xfId="17" applyNumberFormat="1" applyFont="1" applyFill="1" applyBorder="1" applyAlignment="1">
      <alignment horizontal="center" vertical="center"/>
    </xf>
    <xf numFmtId="0" fontId="141" fillId="30" borderId="0" xfId="17" applyFont="1" applyFill="1"/>
    <xf numFmtId="41" fontId="142" fillId="0" borderId="14" xfId="3" applyFont="1" applyFill="1" applyBorder="1" applyAlignment="1">
      <alignment vertical="center"/>
    </xf>
    <xf numFmtId="0" fontId="142" fillId="30" borderId="14" xfId="17" applyFont="1" applyFill="1" applyBorder="1" applyAlignment="1">
      <alignment vertical="center"/>
    </xf>
    <xf numFmtId="0" fontId="141" fillId="30" borderId="14" xfId="17" applyFont="1" applyFill="1" applyBorder="1"/>
    <xf numFmtId="0" fontId="141" fillId="30" borderId="14" xfId="17" applyFont="1" applyFill="1" applyBorder="1" applyAlignment="1">
      <alignment shrinkToFit="1"/>
    </xf>
    <xf numFmtId="180" fontId="141" fillId="30" borderId="14" xfId="11" applyFont="1" applyFill="1" applyBorder="1" applyAlignment="1">
      <alignment shrinkToFit="1"/>
    </xf>
    <xf numFmtId="0" fontId="141" fillId="0" borderId="14" xfId="17" applyFont="1" applyBorder="1" applyAlignment="1">
      <alignment horizontal="center" vertical="center"/>
    </xf>
    <xf numFmtId="41" fontId="141" fillId="0" borderId="14" xfId="3" applyFont="1" applyFill="1" applyBorder="1" applyAlignment="1">
      <alignment horizontal="left" vertical="center"/>
    </xf>
    <xf numFmtId="181" fontId="141" fillId="0" borderId="14" xfId="11" applyNumberFormat="1" applyFont="1" applyFill="1" applyBorder="1" applyAlignment="1">
      <alignment horizontal="right" vertical="center"/>
    </xf>
    <xf numFmtId="41" fontId="141" fillId="0" borderId="14" xfId="20" applyNumberFormat="1" applyFont="1" applyBorder="1" applyAlignment="1">
      <alignment horizontal="center" vertical="center"/>
    </xf>
    <xf numFmtId="41" fontId="141" fillId="0" borderId="14" xfId="8" applyFont="1" applyFill="1" applyBorder="1" applyAlignment="1">
      <alignment vertical="center"/>
    </xf>
    <xf numFmtId="0" fontId="141" fillId="0" borderId="14" xfId="20" applyFont="1" applyBorder="1" applyAlignment="1">
      <alignment horizontal="center" vertical="center"/>
    </xf>
    <xf numFmtId="41" fontId="141" fillId="0" borderId="14" xfId="20" applyNumberFormat="1" applyFont="1" applyBorder="1" applyAlignment="1">
      <alignment horizontal="center" vertical="center" shrinkToFit="1"/>
    </xf>
    <xf numFmtId="41" fontId="141" fillId="30" borderId="14" xfId="3" applyFont="1" applyFill="1" applyBorder="1" applyAlignment="1">
      <alignment horizontal="left" vertical="center"/>
    </xf>
    <xf numFmtId="41" fontId="141" fillId="30" borderId="14" xfId="20" applyNumberFormat="1" applyFont="1" applyFill="1" applyBorder="1" applyAlignment="1">
      <alignment horizontal="center" vertical="center" shrinkToFit="1"/>
    </xf>
    <xf numFmtId="41" fontId="141" fillId="30" borderId="14" xfId="3" applyFont="1" applyFill="1" applyBorder="1" applyAlignment="1">
      <alignment horizontal="center" vertical="center"/>
    </xf>
    <xf numFmtId="41" fontId="141" fillId="30" borderId="14" xfId="15" applyNumberFormat="1" applyFont="1" applyFill="1" applyBorder="1" applyAlignment="1">
      <alignment horizontal="left" vertical="center"/>
    </xf>
    <xf numFmtId="0" fontId="141" fillId="30" borderId="14" xfId="20" applyFont="1" applyFill="1" applyBorder="1" applyAlignment="1">
      <alignment horizontal="center" vertical="center"/>
    </xf>
    <xf numFmtId="41" fontId="141" fillId="30" borderId="14" xfId="8" applyFont="1" applyFill="1" applyBorder="1" applyAlignment="1">
      <alignment vertical="center" shrinkToFit="1"/>
    </xf>
    <xf numFmtId="0" fontId="141" fillId="30" borderId="14" xfId="8" applyNumberFormat="1" applyFont="1" applyFill="1" applyBorder="1" applyAlignment="1">
      <alignment horizontal="left" vertical="center" shrinkToFit="1"/>
    </xf>
    <xf numFmtId="0" fontId="141" fillId="30" borderId="14" xfId="17" applyFont="1" applyFill="1" applyBorder="1" applyAlignment="1">
      <alignment vertical="center"/>
    </xf>
    <xf numFmtId="180" fontId="141" fillId="30" borderId="14" xfId="11" applyFont="1" applyFill="1" applyBorder="1"/>
    <xf numFmtId="0" fontId="141" fillId="30" borderId="0" xfId="17" applyFont="1" applyFill="1" applyAlignment="1">
      <alignment horizontal="center" vertical="center"/>
    </xf>
    <xf numFmtId="0" fontId="141" fillId="30" borderId="14" xfId="8" applyNumberFormat="1" applyFont="1" applyFill="1" applyBorder="1" applyAlignment="1">
      <alignment horizontal="center" vertical="center" shrinkToFit="1"/>
    </xf>
    <xf numFmtId="41" fontId="141" fillId="30" borderId="14" xfId="17" applyNumberFormat="1" applyFont="1" applyFill="1" applyBorder="1" applyAlignment="1">
      <alignment horizontal="left" vertical="center"/>
    </xf>
    <xf numFmtId="0" fontId="142" fillId="0" borderId="14" xfId="17" applyFont="1" applyBorder="1" applyAlignment="1">
      <alignment vertical="center"/>
    </xf>
    <xf numFmtId="0" fontId="141" fillId="0" borderId="14" xfId="20" applyFont="1" applyBorder="1" applyAlignment="1">
      <alignment horizontal="left" vertical="center"/>
    </xf>
    <xf numFmtId="41" fontId="141" fillId="0" borderId="14" xfId="7" applyFont="1" applyFill="1" applyBorder="1" applyAlignment="1">
      <alignment horizontal="left" vertical="center"/>
    </xf>
    <xf numFmtId="0" fontId="141" fillId="0" borderId="14" xfId="22" applyFont="1" applyBorder="1" applyAlignment="1">
      <alignment horizontal="center" vertical="center" shrinkToFit="1"/>
    </xf>
    <xf numFmtId="0" fontId="141" fillId="0" borderId="36" xfId="22" applyFont="1" applyBorder="1" applyAlignment="1">
      <alignment horizontal="center" vertical="center" shrinkToFit="1"/>
    </xf>
    <xf numFmtId="0" fontId="141" fillId="0" borderId="14" xfId="15" applyFont="1" applyBorder="1" applyAlignment="1">
      <alignment horizontal="left" vertical="center"/>
    </xf>
    <xf numFmtId="0" fontId="141" fillId="0" borderId="14" xfId="20" applyFont="1" applyBorder="1" applyAlignment="1">
      <alignment horizontal="center" vertical="center" shrinkToFit="1"/>
    </xf>
    <xf numFmtId="0" fontId="143" fillId="0" borderId="0" xfId="20" quotePrefix="1" applyFont="1" applyBorder="1" applyAlignment="1">
      <alignment horizontal="center" vertical="center"/>
    </xf>
    <xf numFmtId="0" fontId="141" fillId="0" borderId="0" xfId="20" applyFont="1" applyBorder="1" applyAlignment="1">
      <alignment vertical="center"/>
    </xf>
    <xf numFmtId="0" fontId="144" fillId="0" borderId="14" xfId="14" applyFont="1" applyBorder="1">
      <alignment vertical="center"/>
    </xf>
    <xf numFmtId="0" fontId="141" fillId="0" borderId="14" xfId="19" applyFont="1" applyBorder="1" applyAlignment="1">
      <alignment horizontal="center" vertical="center"/>
    </xf>
    <xf numFmtId="251" fontId="145" fillId="0" borderId="14" xfId="3" applyNumberFormat="1" applyFont="1" applyFill="1" applyBorder="1" applyAlignment="1">
      <alignment horizontal="left" vertical="center"/>
    </xf>
    <xf numFmtId="181" fontId="145" fillId="0" borderId="14" xfId="11" applyNumberFormat="1" applyFont="1" applyFill="1" applyBorder="1" applyAlignment="1">
      <alignment horizontal="right" vertical="center"/>
    </xf>
    <xf numFmtId="188" fontId="145" fillId="0" borderId="14" xfId="3" applyNumberFormat="1" applyFont="1" applyFill="1" applyBorder="1" applyAlignment="1">
      <alignment horizontal="left" vertical="center"/>
    </xf>
    <xf numFmtId="41" fontId="145" fillId="0" borderId="14" xfId="5" applyFont="1" applyFill="1" applyBorder="1" applyAlignment="1">
      <alignment horizontal="left" vertical="center" shrinkToFit="1"/>
    </xf>
    <xf numFmtId="0" fontId="145" fillId="0" borderId="14" xfId="17" applyFont="1" applyBorder="1" applyAlignment="1">
      <alignment horizontal="center" vertical="center"/>
    </xf>
    <xf numFmtId="41" fontId="145" fillId="0" borderId="14" xfId="5" applyFont="1" applyFill="1" applyBorder="1" applyAlignment="1">
      <alignment vertical="center" shrinkToFit="1"/>
    </xf>
    <xf numFmtId="253" fontId="14" fillId="0" borderId="14" xfId="2725" applyNumberFormat="1" applyFont="1" applyFill="1" applyBorder="1" applyAlignment="1">
      <alignment horizontal="left" vertical="center"/>
    </xf>
    <xf numFmtId="0" fontId="13" fillId="0" borderId="0" xfId="2730" applyAlignment="1">
      <alignment vertical="center"/>
    </xf>
    <xf numFmtId="0" fontId="13" fillId="0" borderId="0" xfId="2730" applyAlignment="1">
      <alignment horizontal="center" vertical="center"/>
    </xf>
    <xf numFmtId="0" fontId="149" fillId="0" borderId="0" xfId="2730" applyFont="1" applyAlignment="1">
      <alignment vertical="center"/>
    </xf>
    <xf numFmtId="41" fontId="13" fillId="0" borderId="0" xfId="2731" applyAlignment="1">
      <alignment vertical="center"/>
    </xf>
    <xf numFmtId="0" fontId="150" fillId="32" borderId="57" xfId="2730" applyFont="1" applyFill="1" applyBorder="1" applyAlignment="1">
      <alignment vertical="center"/>
    </xf>
    <xf numFmtId="41" fontId="150" fillId="32" borderId="45" xfId="2730" applyNumberFormat="1" applyFont="1" applyFill="1" applyBorder="1" applyAlignment="1">
      <alignment horizontal="center" vertical="center"/>
    </xf>
    <xf numFmtId="41" fontId="150" fillId="32" borderId="69" xfId="2730" applyNumberFormat="1" applyFont="1" applyFill="1" applyBorder="1" applyAlignment="1">
      <alignment vertical="center"/>
    </xf>
    <xf numFmtId="41" fontId="150" fillId="32" borderId="70" xfId="2730" applyNumberFormat="1" applyFont="1" applyFill="1" applyBorder="1" applyAlignment="1">
      <alignment vertical="center"/>
    </xf>
    <xf numFmtId="0" fontId="150" fillId="33" borderId="45" xfId="2730" applyFont="1" applyFill="1" applyBorder="1" applyAlignment="1">
      <alignment vertical="center"/>
    </xf>
    <xf numFmtId="0" fontId="151" fillId="33" borderId="71" xfId="2730" applyFont="1" applyFill="1" applyBorder="1" applyAlignment="1">
      <alignment vertical="center"/>
    </xf>
    <xf numFmtId="41" fontId="151" fillId="33" borderId="72" xfId="2730" applyNumberFormat="1" applyFont="1" applyFill="1" applyBorder="1" applyAlignment="1">
      <alignment horizontal="center" vertical="center"/>
    </xf>
    <xf numFmtId="41" fontId="151" fillId="33" borderId="69" xfId="2730" applyNumberFormat="1" applyFont="1" applyFill="1" applyBorder="1" applyAlignment="1">
      <alignment vertical="center"/>
    </xf>
    <xf numFmtId="41" fontId="151" fillId="33" borderId="70" xfId="2730" applyNumberFormat="1" applyFont="1" applyFill="1" applyBorder="1" applyAlignment="1">
      <alignment vertical="center"/>
    </xf>
    <xf numFmtId="41" fontId="0" fillId="0" borderId="0" xfId="2731" applyFont="1" applyAlignment="1">
      <alignment vertical="center"/>
    </xf>
    <xf numFmtId="41" fontId="150" fillId="32" borderId="43" xfId="2730" applyNumberFormat="1" applyFont="1" applyFill="1" applyBorder="1" applyAlignment="1">
      <alignment vertical="center"/>
    </xf>
    <xf numFmtId="0" fontId="150" fillId="33" borderId="74" xfId="2730" applyFont="1" applyFill="1" applyBorder="1" applyAlignment="1">
      <alignment vertical="center"/>
    </xf>
    <xf numFmtId="0" fontId="150" fillId="33" borderId="75" xfId="2730" applyFont="1" applyFill="1" applyBorder="1" applyAlignment="1">
      <alignment vertical="center"/>
    </xf>
    <xf numFmtId="41" fontId="150" fillId="33" borderId="75" xfId="2730" applyNumberFormat="1" applyFont="1" applyFill="1" applyBorder="1" applyAlignment="1">
      <alignment vertical="center"/>
    </xf>
    <xf numFmtId="41" fontId="150" fillId="33" borderId="76" xfId="2730" applyNumberFormat="1" applyFont="1" applyFill="1" applyBorder="1" applyAlignment="1">
      <alignment vertical="center"/>
    </xf>
    <xf numFmtId="41" fontId="150" fillId="33" borderId="77" xfId="2730" applyNumberFormat="1" applyFont="1" applyFill="1" applyBorder="1" applyAlignment="1">
      <alignment vertical="center"/>
    </xf>
    <xf numFmtId="10" fontId="13" fillId="0" borderId="0" xfId="2730" applyNumberFormat="1" applyAlignment="1">
      <alignment vertical="center"/>
    </xf>
    <xf numFmtId="0" fontId="151" fillId="0" borderId="79" xfId="2730" applyFont="1" applyBorder="1" applyAlignment="1">
      <alignment vertical="center"/>
    </xf>
    <xf numFmtId="0" fontId="151" fillId="0" borderId="80" xfId="2730" applyFont="1" applyBorder="1" applyAlignment="1">
      <alignment vertical="center"/>
    </xf>
    <xf numFmtId="41" fontId="151" fillId="0" borderId="80" xfId="2730" applyNumberFormat="1" applyFont="1" applyBorder="1" applyAlignment="1">
      <alignment vertical="center"/>
    </xf>
    <xf numFmtId="41" fontId="151" fillId="0" borderId="81" xfId="2730" applyNumberFormat="1" applyFont="1" applyBorder="1" applyAlignment="1">
      <alignment vertical="center"/>
    </xf>
    <xf numFmtId="41" fontId="151" fillId="0" borderId="82" xfId="2730" applyNumberFormat="1" applyFont="1" applyBorder="1" applyAlignment="1">
      <alignment vertical="center"/>
    </xf>
    <xf numFmtId="0" fontId="0" fillId="0" borderId="0" xfId="2730" applyFont="1" applyAlignment="1">
      <alignment vertical="center"/>
    </xf>
    <xf numFmtId="0" fontId="151" fillId="0" borderId="86" xfId="2730" applyFont="1" applyBorder="1" applyAlignment="1">
      <alignment vertical="center"/>
    </xf>
    <xf numFmtId="41" fontId="151" fillId="0" borderId="85" xfId="2730" applyNumberFormat="1" applyFont="1" applyBorder="1" applyAlignment="1">
      <alignment vertical="center"/>
    </xf>
    <xf numFmtId="41" fontId="151" fillId="0" borderId="87" xfId="2730" applyNumberFormat="1" applyFont="1" applyBorder="1" applyAlignment="1">
      <alignment vertical="center"/>
    </xf>
    <xf numFmtId="41" fontId="151" fillId="0" borderId="88" xfId="2730" applyNumberFormat="1" applyFont="1" applyBorder="1" applyAlignment="1">
      <alignment vertical="center"/>
    </xf>
    <xf numFmtId="0" fontId="151" fillId="0" borderId="85" xfId="2730" applyFont="1" applyBorder="1" applyAlignment="1">
      <alignment vertical="center"/>
    </xf>
    <xf numFmtId="253" fontId="13" fillId="0" borderId="0" xfId="2730" applyNumberFormat="1" applyAlignment="1">
      <alignment vertical="center"/>
    </xf>
    <xf numFmtId="0" fontId="151" fillId="0" borderId="90" xfId="2730" applyFont="1" applyBorder="1" applyAlignment="1">
      <alignment vertical="center"/>
    </xf>
    <xf numFmtId="0" fontId="151" fillId="0" borderId="71" xfId="2730" applyFont="1" applyBorder="1" applyAlignment="1">
      <alignment vertical="center"/>
    </xf>
    <xf numFmtId="41" fontId="151" fillId="0" borderId="90" xfId="2730" applyNumberFormat="1" applyFont="1" applyBorder="1" applyAlignment="1">
      <alignment vertical="center"/>
    </xf>
    <xf numFmtId="41" fontId="151" fillId="0" borderId="12" xfId="2730" applyNumberFormat="1" applyFont="1" applyBorder="1" applyAlignment="1">
      <alignment vertical="center"/>
    </xf>
    <xf numFmtId="41" fontId="151" fillId="0" borderId="10" xfId="2730" applyNumberFormat="1" applyFont="1" applyBorder="1" applyAlignment="1">
      <alignment vertical="center"/>
    </xf>
    <xf numFmtId="0" fontId="150" fillId="33" borderId="57" xfId="2730" applyFont="1" applyFill="1" applyBorder="1" applyAlignment="1">
      <alignment vertical="center"/>
    </xf>
    <xf numFmtId="41" fontId="150" fillId="33" borderId="45" xfId="2730" applyNumberFormat="1" applyFont="1" applyFill="1" applyBorder="1" applyAlignment="1">
      <alignment vertical="center"/>
    </xf>
    <xf numFmtId="41" fontId="150" fillId="33" borderId="69" xfId="2730" applyNumberFormat="1" applyFont="1" applyFill="1" applyBorder="1" applyAlignment="1">
      <alignment vertical="center"/>
    </xf>
    <xf numFmtId="41" fontId="150" fillId="33" borderId="70" xfId="2730" applyNumberFormat="1" applyFont="1" applyFill="1" applyBorder="1" applyAlignment="1">
      <alignment vertical="center"/>
    </xf>
    <xf numFmtId="41" fontId="151" fillId="0" borderId="79" xfId="2730" applyNumberFormat="1" applyFont="1" applyBorder="1" applyAlignment="1">
      <alignment vertical="center"/>
    </xf>
    <xf numFmtId="0" fontId="151" fillId="0" borderId="92" xfId="2730" applyFont="1" applyBorder="1" applyAlignment="1">
      <alignment horizontal="center" vertical="center"/>
    </xf>
    <xf numFmtId="0" fontId="150" fillId="0" borderId="93" xfId="2730" applyFont="1" applyBorder="1" applyAlignment="1">
      <alignment horizontal="center" vertical="center"/>
    </xf>
    <xf numFmtId="0" fontId="151" fillId="0" borderId="87" xfId="2730" applyFont="1" applyBorder="1" applyAlignment="1">
      <alignment horizontal="center" vertical="center"/>
    </xf>
    <xf numFmtId="0" fontId="150" fillId="0" borderId="88" xfId="2730" applyFont="1" applyBorder="1" applyAlignment="1">
      <alignment horizontal="center" vertical="center"/>
    </xf>
    <xf numFmtId="0" fontId="151" fillId="0" borderId="12" xfId="2730" applyFont="1" applyBorder="1" applyAlignment="1">
      <alignment horizontal="center" vertical="center"/>
    </xf>
    <xf numFmtId="0" fontId="150" fillId="0" borderId="10" xfId="2730" applyFont="1" applyBorder="1" applyAlignment="1">
      <alignment horizontal="center" vertical="center"/>
    </xf>
    <xf numFmtId="0" fontId="153" fillId="35" borderId="81" xfId="2730" applyFont="1" applyFill="1" applyBorder="1" applyAlignment="1">
      <alignment horizontal="center" vertical="center"/>
    </xf>
    <xf numFmtId="0" fontId="153" fillId="35" borderId="82" xfId="2730" applyFont="1" applyFill="1" applyBorder="1" applyAlignment="1">
      <alignment horizontal="center" vertical="center"/>
    </xf>
    <xf numFmtId="0" fontId="154" fillId="0" borderId="0" xfId="2730" applyFont="1" applyAlignment="1">
      <alignment horizontal="right" vertical="center"/>
    </xf>
    <xf numFmtId="0" fontId="155" fillId="0" borderId="0" xfId="2730" applyFont="1" applyAlignment="1">
      <alignment vertical="center"/>
    </xf>
    <xf numFmtId="0" fontId="155" fillId="0" borderId="0" xfId="2730" applyFont="1" applyAlignment="1">
      <alignment horizontal="center" vertical="center"/>
    </xf>
    <xf numFmtId="0" fontId="156" fillId="0" borderId="0" xfId="2730" applyFont="1" applyAlignment="1">
      <alignment vertical="center"/>
    </xf>
    <xf numFmtId="0" fontId="14" fillId="30" borderId="0" xfId="17" applyFont="1" applyFill="1" applyAlignment="1">
      <alignment vertical="center"/>
    </xf>
    <xf numFmtId="0" fontId="14" fillId="30" borderId="0" xfId="17" applyFont="1" applyFill="1" applyAlignment="1">
      <alignment shrinkToFit="1"/>
    </xf>
    <xf numFmtId="180" fontId="14" fillId="30" borderId="0" xfId="11" applyFont="1" applyFill="1" applyAlignment="1">
      <alignment shrinkToFit="1"/>
    </xf>
    <xf numFmtId="0" fontId="15" fillId="30" borderId="67" xfId="17" applyFont="1" applyFill="1" applyBorder="1" applyAlignment="1">
      <alignment horizontal="center" vertical="center"/>
    </xf>
    <xf numFmtId="0" fontId="15" fillId="30" borderId="0" xfId="17" applyFont="1" applyFill="1" applyAlignment="1">
      <alignment horizontal="center" vertical="center"/>
    </xf>
    <xf numFmtId="0" fontId="14" fillId="30" borderId="67" xfId="17" applyFont="1" applyFill="1" applyBorder="1" applyAlignment="1">
      <alignment horizontal="center" vertical="center"/>
    </xf>
    <xf numFmtId="41" fontId="15" fillId="30" borderId="97" xfId="3" applyFont="1" applyFill="1" applyBorder="1">
      <alignment vertical="center"/>
    </xf>
    <xf numFmtId="41" fontId="15" fillId="30" borderId="98" xfId="3" applyFont="1" applyFill="1" applyBorder="1">
      <alignment vertical="center"/>
    </xf>
    <xf numFmtId="180" fontId="14" fillId="30" borderId="67" xfId="11" applyFont="1" applyFill="1" applyBorder="1" applyAlignment="1">
      <alignment horizontal="center" vertical="center" shrinkToFit="1"/>
    </xf>
    <xf numFmtId="0" fontId="14" fillId="30" borderId="0" xfId="17" applyFont="1" applyFill="1" applyAlignment="1">
      <alignment horizontal="center" vertical="center"/>
    </xf>
    <xf numFmtId="41" fontId="14" fillId="30" borderId="67" xfId="3" applyFont="1" applyFill="1" applyBorder="1" applyAlignment="1">
      <alignment horizontal="left" vertical="center"/>
    </xf>
    <xf numFmtId="181" fontId="14" fillId="30" borderId="67" xfId="11" applyNumberFormat="1" applyFont="1" applyFill="1" applyBorder="1" applyAlignment="1">
      <alignment horizontal="right" vertical="center"/>
    </xf>
    <xf numFmtId="41" fontId="14" fillId="30" borderId="67" xfId="20" applyNumberFormat="1" applyFont="1" applyFill="1" applyBorder="1" applyAlignment="1">
      <alignment horizontal="center" vertical="center"/>
    </xf>
    <xf numFmtId="41" fontId="14" fillId="30" borderId="67" xfId="8" applyFont="1" applyFill="1" applyBorder="1" applyAlignment="1">
      <alignment vertical="center"/>
    </xf>
    <xf numFmtId="0" fontId="14" fillId="30" borderId="67" xfId="17" applyFont="1" applyFill="1" applyBorder="1" applyAlignment="1">
      <alignment horizontal="center" vertical="center" shrinkToFit="1"/>
    </xf>
    <xf numFmtId="180" fontId="14" fillId="30" borderId="67" xfId="11" applyFont="1" applyFill="1" applyBorder="1" applyAlignment="1">
      <alignment horizontal="right" vertical="center" shrinkToFit="1"/>
    </xf>
    <xf numFmtId="0" fontId="15" fillId="30" borderId="67" xfId="17" applyFont="1" applyFill="1" applyBorder="1" applyAlignment="1">
      <alignment horizontal="center" vertical="center" shrinkToFit="1"/>
    </xf>
    <xf numFmtId="41" fontId="15" fillId="30" borderId="67" xfId="3" applyFont="1" applyFill="1" applyBorder="1" applyAlignment="1">
      <alignment horizontal="center" vertical="center" shrinkToFit="1"/>
    </xf>
    <xf numFmtId="0" fontId="15" fillId="30" borderId="67" xfId="15" applyFont="1" applyFill="1" applyBorder="1" applyAlignment="1">
      <alignment horizontal="center" vertical="center" shrinkToFit="1"/>
    </xf>
    <xf numFmtId="181" fontId="15" fillId="30" borderId="67" xfId="11" applyNumberFormat="1" applyFont="1" applyFill="1" applyBorder="1" applyAlignment="1">
      <alignment horizontal="right" vertical="center" shrinkToFit="1"/>
    </xf>
    <xf numFmtId="41" fontId="15" fillId="30" borderId="67" xfId="8" applyFont="1" applyFill="1" applyBorder="1" applyAlignment="1">
      <alignment vertical="center" shrinkToFit="1"/>
    </xf>
    <xf numFmtId="0" fontId="15" fillId="30" borderId="67" xfId="20" applyFont="1" applyFill="1" applyBorder="1" applyAlignment="1">
      <alignment horizontal="center" vertical="center" shrinkToFit="1"/>
    </xf>
    <xf numFmtId="0" fontId="15" fillId="30" borderId="0" xfId="17" applyFont="1" applyFill="1" applyAlignment="1">
      <alignment horizontal="center" vertical="center" shrinkToFit="1"/>
    </xf>
    <xf numFmtId="41" fontId="15" fillId="30" borderId="67" xfId="3" applyFont="1" applyFill="1" applyBorder="1" applyAlignment="1">
      <alignment horizontal="left" vertical="center"/>
    </xf>
    <xf numFmtId="41" fontId="14" fillId="30" borderId="67" xfId="8" applyFont="1" applyFill="1" applyBorder="1" applyAlignment="1">
      <alignment vertical="center" shrinkToFit="1"/>
    </xf>
    <xf numFmtId="0" fontId="14" fillId="36" borderId="67" xfId="17" applyFont="1" applyFill="1" applyBorder="1" applyAlignment="1">
      <alignment horizontal="center" vertical="center"/>
    </xf>
    <xf numFmtId="41" fontId="14" fillId="36" borderId="67" xfId="3" applyFont="1" applyFill="1" applyBorder="1">
      <alignment vertical="center"/>
    </xf>
    <xf numFmtId="0" fontId="14" fillId="36" borderId="67" xfId="15" applyFont="1" applyFill="1" applyBorder="1" applyAlignment="1">
      <alignment horizontal="center" vertical="center"/>
    </xf>
    <xf numFmtId="181" fontId="14" fillId="36" borderId="67" xfId="11" applyNumberFormat="1" applyFont="1" applyFill="1" applyBorder="1" applyAlignment="1">
      <alignment horizontal="right" vertical="center"/>
    </xf>
    <xf numFmtId="41" fontId="14" fillId="36" borderId="67" xfId="8" applyFont="1" applyFill="1" applyBorder="1" applyAlignment="1">
      <alignment vertical="center"/>
    </xf>
    <xf numFmtId="0" fontId="14" fillId="36" borderId="67" xfId="20" applyFont="1" applyFill="1" applyBorder="1" applyAlignment="1">
      <alignment horizontal="center" vertical="center"/>
    </xf>
    <xf numFmtId="41" fontId="14" fillId="36" borderId="67" xfId="8" applyFont="1" applyFill="1" applyBorder="1" applyAlignment="1">
      <alignment vertical="center" shrinkToFit="1"/>
    </xf>
    <xf numFmtId="41" fontId="14" fillId="30" borderId="67" xfId="3" applyFont="1" applyFill="1" applyBorder="1">
      <alignment vertical="center"/>
    </xf>
    <xf numFmtId="0" fontId="14" fillId="30" borderId="67" xfId="15" applyFont="1" applyFill="1" applyBorder="1" applyAlignment="1">
      <alignment horizontal="center" vertical="center"/>
    </xf>
    <xf numFmtId="0" fontId="14" fillId="30" borderId="67" xfId="20" applyFont="1" applyFill="1" applyBorder="1" applyAlignment="1">
      <alignment horizontal="center" vertical="center"/>
    </xf>
    <xf numFmtId="0" fontId="14" fillId="30" borderId="67" xfId="8" applyNumberFormat="1" applyFont="1" applyFill="1" applyBorder="1" applyAlignment="1">
      <alignment horizontal="center" vertical="center" shrinkToFit="1"/>
    </xf>
    <xf numFmtId="41" fontId="14" fillId="30" borderId="67" xfId="15" applyNumberFormat="1" applyFont="1" applyFill="1" applyBorder="1" applyAlignment="1">
      <alignment horizontal="left" vertical="center"/>
    </xf>
    <xf numFmtId="41" fontId="14" fillId="30" borderId="67" xfId="20" applyNumberFormat="1" applyFont="1" applyFill="1" applyBorder="1" applyAlignment="1">
      <alignment horizontal="center" vertical="center" wrapText="1"/>
    </xf>
    <xf numFmtId="41" fontId="11" fillId="0" borderId="26" xfId="3" applyFont="1" applyFill="1" applyBorder="1">
      <alignment vertical="center"/>
    </xf>
    <xf numFmtId="41" fontId="11" fillId="0" borderId="36" xfId="8" applyFont="1" applyFill="1" applyBorder="1" applyAlignment="1">
      <alignment vertical="center"/>
    </xf>
    <xf numFmtId="176" fontId="17" fillId="30" borderId="68" xfId="6" applyFont="1" applyFill="1" applyBorder="1" applyAlignment="1">
      <alignment vertical="center"/>
    </xf>
    <xf numFmtId="0" fontId="14" fillId="0" borderId="67" xfId="20" applyFont="1" applyBorder="1" applyAlignment="1">
      <alignment horizontal="center" vertical="center" shrinkToFit="1"/>
    </xf>
    <xf numFmtId="41" fontId="14" fillId="0" borderId="67" xfId="8" applyFont="1" applyFill="1" applyBorder="1" applyAlignment="1">
      <alignment vertical="center"/>
    </xf>
    <xf numFmtId="0" fontId="14" fillId="0" borderId="67" xfId="22" applyFont="1" applyBorder="1" applyAlignment="1">
      <alignment horizontal="center" vertical="center" shrinkToFit="1"/>
    </xf>
    <xf numFmtId="41" fontId="14" fillId="0" borderId="67" xfId="8" applyFont="1" applyFill="1" applyBorder="1" applyAlignment="1">
      <alignment horizontal="right" vertical="center"/>
    </xf>
    <xf numFmtId="41" fontId="14" fillId="0" borderId="67" xfId="3" applyFont="1" applyFill="1" applyBorder="1">
      <alignment vertical="center"/>
    </xf>
    <xf numFmtId="0" fontId="14" fillId="0" borderId="67" xfId="21" applyFont="1" applyBorder="1" applyAlignment="1">
      <alignment horizontal="center" vertical="center" shrinkToFit="1"/>
    </xf>
    <xf numFmtId="0" fontId="136" fillId="0" borderId="67" xfId="22" applyFont="1" applyBorder="1" applyAlignment="1">
      <alignment horizontal="center" vertical="center" shrinkToFit="1"/>
    </xf>
    <xf numFmtId="41" fontId="136" fillId="0" borderId="67" xfId="8" applyFont="1" applyFill="1" applyBorder="1" applyAlignment="1">
      <alignment vertical="center"/>
    </xf>
    <xf numFmtId="3" fontId="13" fillId="0" borderId="0" xfId="2730" applyNumberFormat="1" applyAlignment="1">
      <alignment vertical="center"/>
    </xf>
    <xf numFmtId="41" fontId="151" fillId="0" borderId="93" xfId="2730" applyNumberFormat="1" applyFont="1" applyBorder="1" applyAlignment="1">
      <alignment vertical="center"/>
    </xf>
    <xf numFmtId="41" fontId="151" fillId="0" borderId="92" xfId="2730" applyNumberFormat="1" applyFont="1" applyBorder="1" applyAlignment="1">
      <alignment vertical="center"/>
    </xf>
    <xf numFmtId="0" fontId="151" fillId="0" borderId="84" xfId="2730" applyFont="1" applyBorder="1" applyAlignment="1">
      <alignment vertical="center"/>
    </xf>
    <xf numFmtId="0" fontId="152" fillId="0" borderId="99" xfId="2730" applyFont="1" applyBorder="1" applyAlignment="1">
      <alignment horizontal="center" vertical="center"/>
    </xf>
    <xf numFmtId="41" fontId="159" fillId="0" borderId="14" xfId="8" applyFont="1" applyFill="1" applyBorder="1" applyAlignment="1">
      <alignment horizontal="centerContinuous" vertical="center"/>
    </xf>
    <xf numFmtId="0" fontId="14" fillId="30" borderId="14" xfId="17" applyFont="1" applyFill="1" applyBorder="1" applyAlignment="1">
      <alignment horizontal="center" vertical="center"/>
    </xf>
    <xf numFmtId="41" fontId="14" fillId="30" borderId="14" xfId="3" applyFont="1" applyFill="1" applyBorder="1" applyAlignment="1">
      <alignment horizontal="left" vertical="center" wrapText="1"/>
    </xf>
    <xf numFmtId="0" fontId="14" fillId="30" borderId="14" xfId="17" applyFont="1" applyFill="1" applyBorder="1" applyAlignment="1">
      <alignment horizontal="center" vertical="center" wrapText="1"/>
    </xf>
    <xf numFmtId="0" fontId="14" fillId="30" borderId="14" xfId="15" applyFont="1" applyFill="1" applyBorder="1" applyAlignment="1">
      <alignment horizontal="center" vertical="center"/>
    </xf>
    <xf numFmtId="181" fontId="14" fillId="30" borderId="14" xfId="11" applyNumberFormat="1" applyFont="1" applyFill="1" applyBorder="1" applyAlignment="1">
      <alignment horizontal="right" vertical="center"/>
    </xf>
    <xf numFmtId="41" fontId="14" fillId="30" borderId="14" xfId="8" applyFont="1" applyFill="1" applyBorder="1" applyAlignment="1">
      <alignment vertical="center"/>
    </xf>
    <xf numFmtId="0" fontId="3" fillId="0" borderId="5" xfId="24" applyFont="1" applyBorder="1" applyAlignment="1">
      <alignment horizontal="center" vertical="center"/>
    </xf>
    <xf numFmtId="0" fontId="3" fillId="0" borderId="0" xfId="24" applyFont="1" applyAlignment="1">
      <alignment horizontal="center" vertical="center"/>
    </xf>
    <xf numFmtId="0" fontId="3" fillId="0" borderId="6" xfId="24" applyFont="1" applyBorder="1" applyAlignment="1">
      <alignment horizontal="center" vertical="center"/>
    </xf>
    <xf numFmtId="41" fontId="5" fillId="0" borderId="5" xfId="24" applyNumberFormat="1" applyFont="1" applyBorder="1" applyAlignment="1">
      <alignment horizontal="center"/>
    </xf>
    <xf numFmtId="0" fontId="6" fillId="0" borderId="0" xfId="24" applyFont="1" applyAlignment="1">
      <alignment horizontal="center"/>
    </xf>
    <xf numFmtId="0" fontId="6" fillId="0" borderId="6" xfId="24" applyFont="1" applyBorder="1" applyAlignment="1">
      <alignment horizontal="center"/>
    </xf>
    <xf numFmtId="0" fontId="6" fillId="0" borderId="5" xfId="24" applyFont="1" applyBorder="1" applyAlignment="1">
      <alignment horizontal="center"/>
    </xf>
    <xf numFmtId="41" fontId="9" fillId="0" borderId="43" xfId="24" applyNumberFormat="1" applyFont="1" applyBorder="1" applyAlignment="1">
      <alignment horizontal="center" vertical="center"/>
    </xf>
    <xf numFmtId="0" fontId="9" fillId="0" borderId="44" xfId="24" applyFont="1" applyBorder="1" applyAlignment="1">
      <alignment horizontal="center" vertical="center"/>
    </xf>
    <xf numFmtId="0" fontId="9" fillId="0" borderId="45" xfId="24" applyFont="1" applyBorder="1" applyAlignment="1">
      <alignment horizontal="center" vertical="center"/>
    </xf>
    <xf numFmtId="177" fontId="10" fillId="0" borderId="18" xfId="9" applyFont="1" applyBorder="1" applyAlignment="1">
      <alignment horizontal="center" vertical="center"/>
    </xf>
    <xf numFmtId="177" fontId="10" fillId="0" borderId="46" xfId="9" applyFont="1" applyBorder="1" applyAlignment="1">
      <alignment horizontal="center" vertical="center"/>
    </xf>
    <xf numFmtId="0" fontId="9" fillId="0" borderId="0" xfId="24" applyFont="1" applyAlignment="1">
      <alignment horizontal="left"/>
    </xf>
    <xf numFmtId="0" fontId="9" fillId="0" borderId="0" xfId="24" quotePrefix="1" applyFont="1" applyAlignment="1">
      <alignment horizontal="left"/>
    </xf>
    <xf numFmtId="0" fontId="151" fillId="0" borderId="89" xfId="2730" applyFont="1" applyBorder="1" applyAlignment="1">
      <alignment horizontal="center" vertical="center"/>
    </xf>
    <xf numFmtId="0" fontId="151" fillId="0" borderId="85" xfId="2730" applyFont="1" applyBorder="1" applyAlignment="1">
      <alignment horizontal="center" vertical="center"/>
    </xf>
    <xf numFmtId="0" fontId="157" fillId="0" borderId="0" xfId="2730" applyFont="1" applyAlignment="1">
      <alignment horizontal="center" vertical="center"/>
    </xf>
    <xf numFmtId="0" fontId="153" fillId="35" borderId="96" xfId="2730" applyFont="1" applyFill="1" applyBorder="1" applyAlignment="1">
      <alignment horizontal="center" vertical="center"/>
    </xf>
    <xf numFmtId="0" fontId="153" fillId="35" borderId="95" xfId="2730" applyFont="1" applyFill="1" applyBorder="1" applyAlignment="1">
      <alignment horizontal="center" vertical="center"/>
    </xf>
    <xf numFmtId="0" fontId="153" fillId="35" borderId="72" xfId="2730" applyFont="1" applyFill="1" applyBorder="1" applyAlignment="1">
      <alignment horizontal="center" vertical="center"/>
    </xf>
    <xf numFmtId="0" fontId="153" fillId="35" borderId="73" xfId="2730" applyFont="1" applyFill="1" applyBorder="1" applyAlignment="1">
      <alignment horizontal="center" vertical="center"/>
    </xf>
    <xf numFmtId="0" fontId="153" fillId="35" borderId="52" xfId="2730" applyFont="1" applyFill="1" applyBorder="1" applyAlignment="1">
      <alignment horizontal="center" vertical="center"/>
    </xf>
    <xf numFmtId="0" fontId="153" fillId="35" borderId="74" xfId="2730" applyFont="1" applyFill="1" applyBorder="1" applyAlignment="1">
      <alignment horizontal="center" vertical="center"/>
    </xf>
    <xf numFmtId="0" fontId="153" fillId="35" borderId="91" xfId="2730" applyFont="1" applyFill="1" applyBorder="1" applyAlignment="1">
      <alignment horizontal="center" vertical="center"/>
    </xf>
    <xf numFmtId="0" fontId="153" fillId="35" borderId="90" xfId="2730" applyFont="1" applyFill="1" applyBorder="1" applyAlignment="1">
      <alignment horizontal="center" vertical="center"/>
    </xf>
    <xf numFmtId="0" fontId="153" fillId="35" borderId="94" xfId="2730" applyFont="1" applyFill="1" applyBorder="1" applyAlignment="1">
      <alignment horizontal="center" vertical="center"/>
    </xf>
    <xf numFmtId="0" fontId="153" fillId="35" borderId="75" xfId="2730" applyFont="1" applyFill="1" applyBorder="1" applyAlignment="1">
      <alignment horizontal="center" vertical="center"/>
    </xf>
    <xf numFmtId="0" fontId="13" fillId="0" borderId="0" xfId="2730" applyAlignment="1">
      <alignment horizontal="center" vertical="center"/>
    </xf>
    <xf numFmtId="0" fontId="151" fillId="0" borderId="83" xfId="2730" applyFont="1" applyBorder="1" applyAlignment="1">
      <alignment horizontal="center" vertical="center"/>
    </xf>
    <xf numFmtId="0" fontId="151" fillId="0" borderId="79" xfId="2730" applyFont="1" applyBorder="1" applyAlignment="1">
      <alignment horizontal="center" vertical="center"/>
    </xf>
    <xf numFmtId="0" fontId="150" fillId="33" borderId="73" xfId="2730" applyFont="1" applyFill="1" applyBorder="1" applyAlignment="1">
      <alignment horizontal="center" vertical="center"/>
    </xf>
    <xf numFmtId="0" fontId="150" fillId="33" borderId="52" xfId="2730" applyFont="1" applyFill="1" applyBorder="1" applyAlignment="1">
      <alignment horizontal="center" vertical="center"/>
    </xf>
    <xf numFmtId="0" fontId="150" fillId="33" borderId="74" xfId="2730" applyFont="1" applyFill="1" applyBorder="1" applyAlignment="1">
      <alignment horizontal="center" vertical="center"/>
    </xf>
    <xf numFmtId="0" fontId="150" fillId="32" borderId="43" xfId="2730" applyFont="1" applyFill="1" applyBorder="1" applyAlignment="1">
      <alignment horizontal="center" vertical="center"/>
    </xf>
    <xf numFmtId="0" fontId="150" fillId="32" borderId="44" xfId="2730" applyFont="1" applyFill="1" applyBorder="1" applyAlignment="1">
      <alignment horizontal="center" vertical="center"/>
    </xf>
    <xf numFmtId="0" fontId="150" fillId="32" borderId="45" xfId="2730" applyFont="1" applyFill="1" applyBorder="1" applyAlignment="1">
      <alignment horizontal="center" vertical="center"/>
    </xf>
    <xf numFmtId="0" fontId="150" fillId="33" borderId="44" xfId="2730" applyFont="1" applyFill="1" applyBorder="1" applyAlignment="1">
      <alignment horizontal="center" vertical="center"/>
    </xf>
    <xf numFmtId="0" fontId="150" fillId="33" borderId="45" xfId="2730" applyFont="1" applyFill="1" applyBorder="1" applyAlignment="1">
      <alignment horizontal="center" vertical="center"/>
    </xf>
    <xf numFmtId="0" fontId="150" fillId="34" borderId="94" xfId="2730" applyFont="1" applyFill="1" applyBorder="1" applyAlignment="1">
      <alignment horizontal="center" vertical="center" textRotation="255"/>
    </xf>
    <xf numFmtId="0" fontId="150" fillId="34" borderId="78" xfId="2730" applyFont="1" applyFill="1" applyBorder="1" applyAlignment="1">
      <alignment horizontal="center" vertical="center" textRotation="255"/>
    </xf>
    <xf numFmtId="0" fontId="150" fillId="33" borderId="94" xfId="2730" applyFont="1" applyFill="1" applyBorder="1" applyAlignment="1">
      <alignment horizontal="center" vertical="center" textRotation="255"/>
    </xf>
    <xf numFmtId="0" fontId="150" fillId="33" borderId="78" xfId="2730" applyFont="1" applyFill="1" applyBorder="1" applyAlignment="1">
      <alignment horizontal="center" vertical="center" textRotation="255"/>
    </xf>
    <xf numFmtId="0" fontId="150" fillId="33" borderId="71" xfId="2730" applyFont="1" applyFill="1" applyBorder="1" applyAlignment="1">
      <alignment horizontal="center" vertical="center" textRotation="255"/>
    </xf>
    <xf numFmtId="0" fontId="150" fillId="33" borderId="86" xfId="2730" applyFont="1" applyFill="1" applyBorder="1" applyAlignment="1">
      <alignment horizontal="center" vertical="center" textRotation="255"/>
    </xf>
    <xf numFmtId="0" fontId="150" fillId="33" borderId="84" xfId="2730" applyFont="1" applyFill="1" applyBorder="1" applyAlignment="1">
      <alignment horizontal="center" vertical="center" textRotation="255"/>
    </xf>
    <xf numFmtId="0" fontId="151" fillId="0" borderId="91" xfId="2730" applyFont="1" applyBorder="1" applyAlignment="1">
      <alignment horizontal="center" vertical="center"/>
    </xf>
    <xf numFmtId="0" fontId="151" fillId="0" borderId="90" xfId="2730" applyFont="1" applyBorder="1" applyAlignment="1">
      <alignment horizontal="center" vertical="center"/>
    </xf>
    <xf numFmtId="0" fontId="15" fillId="30" borderId="67" xfId="17" applyFont="1" applyFill="1" applyBorder="1" applyAlignment="1">
      <alignment horizontal="center" vertical="center"/>
    </xf>
    <xf numFmtId="180" fontId="15" fillId="30" borderId="67" xfId="11" applyFont="1" applyFill="1" applyBorder="1" applyAlignment="1">
      <alignment horizontal="center" vertical="center" shrinkToFit="1"/>
    </xf>
    <xf numFmtId="0" fontId="15" fillId="30" borderId="68" xfId="17" applyFont="1" applyFill="1" applyBorder="1" applyAlignment="1">
      <alignment horizontal="center" vertical="center" wrapText="1"/>
    </xf>
    <xf numFmtId="0" fontId="15" fillId="30" borderId="36" xfId="17" applyFont="1" applyFill="1" applyBorder="1" applyAlignment="1">
      <alignment horizontal="center" vertical="center"/>
    </xf>
    <xf numFmtId="180" fontId="15" fillId="0" borderId="14" xfId="11" applyFont="1" applyFill="1" applyBorder="1" applyAlignment="1">
      <alignment horizontal="center" vertical="center" shrinkToFit="1"/>
    </xf>
    <xf numFmtId="0" fontId="15" fillId="0" borderId="14" xfId="17" applyFont="1" applyBorder="1" applyAlignment="1">
      <alignment horizontal="center" vertical="center"/>
    </xf>
    <xf numFmtId="0" fontId="15" fillId="0" borderId="34" xfId="17" applyFont="1" applyBorder="1" applyAlignment="1">
      <alignment horizontal="center" vertical="center" wrapText="1"/>
    </xf>
    <xf numFmtId="0" fontId="15" fillId="0" borderId="36" xfId="17" applyFont="1" applyBorder="1" applyAlignment="1">
      <alignment horizontal="center" vertical="center"/>
    </xf>
    <xf numFmtId="0" fontId="11" fillId="0" borderId="34" xfId="17" applyFont="1" applyBorder="1" applyAlignment="1">
      <alignment horizontal="center" vertical="center"/>
    </xf>
    <xf numFmtId="0" fontId="11" fillId="0" borderId="36" xfId="17" applyFont="1" applyBorder="1" applyAlignment="1">
      <alignment horizontal="center" vertical="center"/>
    </xf>
    <xf numFmtId="0" fontId="11" fillId="0" borderId="14" xfId="17" applyFont="1" applyBorder="1" applyAlignment="1">
      <alignment horizontal="center" vertical="center"/>
    </xf>
    <xf numFmtId="0" fontId="11" fillId="0" borderId="20" xfId="17" applyFont="1" applyBorder="1" applyAlignment="1">
      <alignment horizontal="center" vertical="center"/>
    </xf>
    <xf numFmtId="0" fontId="11" fillId="0" borderId="22" xfId="17" applyFont="1" applyBorder="1" applyAlignment="1">
      <alignment horizontal="center" vertical="center"/>
    </xf>
    <xf numFmtId="180" fontId="11" fillId="0" borderId="39" xfId="11" applyFont="1" applyFill="1" applyBorder="1" applyAlignment="1">
      <alignment horizontal="center" vertical="center"/>
    </xf>
    <xf numFmtId="180" fontId="11" fillId="0" borderId="47" xfId="11" applyFont="1" applyFill="1" applyBorder="1" applyAlignment="1">
      <alignment horizontal="center" vertical="center"/>
    </xf>
    <xf numFmtId="180" fontId="11" fillId="0" borderId="37" xfId="11" applyFont="1" applyFill="1" applyBorder="1" applyAlignment="1">
      <alignment horizontal="center" vertical="center"/>
    </xf>
    <xf numFmtId="180" fontId="11" fillId="0" borderId="38" xfId="11" applyFont="1" applyFill="1" applyBorder="1" applyAlignment="1">
      <alignment horizontal="center" vertical="center"/>
    </xf>
    <xf numFmtId="180" fontId="11" fillId="0" borderId="14" xfId="11" applyFont="1" applyFill="1" applyBorder="1" applyAlignment="1" applyProtection="1">
      <alignment horizontal="center" vertical="center"/>
    </xf>
    <xf numFmtId="0" fontId="17" fillId="0" borderId="34" xfId="17" applyFont="1" applyBorder="1" applyAlignment="1">
      <alignment horizontal="center" vertical="center"/>
    </xf>
    <xf numFmtId="0" fontId="17" fillId="0" borderId="36" xfId="17" applyFont="1" applyBorder="1" applyAlignment="1">
      <alignment horizontal="center" vertical="center"/>
    </xf>
    <xf numFmtId="0" fontId="17" fillId="0" borderId="14" xfId="17" applyFont="1" applyBorder="1" applyAlignment="1">
      <alignment horizontal="center" vertical="center"/>
    </xf>
    <xf numFmtId="0" fontId="17" fillId="0" borderId="14" xfId="17" applyFont="1" applyBorder="1" applyAlignment="1">
      <alignment horizontal="center" vertical="center" shrinkToFit="1"/>
    </xf>
    <xf numFmtId="180" fontId="17" fillId="0" borderId="14" xfId="11" applyFont="1" applyFill="1" applyBorder="1" applyAlignment="1">
      <alignment horizontal="center" vertical="center"/>
    </xf>
    <xf numFmtId="0" fontId="17" fillId="0" borderId="34" xfId="11" applyNumberFormat="1" applyFont="1" applyFill="1" applyBorder="1" applyAlignment="1">
      <alignment horizontal="center" vertical="center" wrapText="1"/>
    </xf>
    <xf numFmtId="0" fontId="17" fillId="0" borderId="36" xfId="11" applyNumberFormat="1" applyFont="1" applyFill="1" applyBorder="1" applyAlignment="1">
      <alignment horizontal="center" vertical="center"/>
    </xf>
    <xf numFmtId="0" fontId="17" fillId="0" borderId="34" xfId="17" applyFont="1" applyBorder="1" applyAlignment="1">
      <alignment horizontal="center" vertical="center" wrapText="1"/>
    </xf>
    <xf numFmtId="0" fontId="17" fillId="0" borderId="34" xfId="17" applyFont="1" applyBorder="1" applyAlignment="1">
      <alignment horizontal="center" vertical="center" shrinkToFit="1"/>
    </xf>
    <xf numFmtId="0" fontId="17" fillId="0" borderId="36" xfId="17" applyFont="1" applyBorder="1" applyAlignment="1">
      <alignment horizontal="center" vertical="center" shrinkToFit="1"/>
    </xf>
    <xf numFmtId="0" fontId="15" fillId="0" borderId="34" xfId="20" applyFont="1" applyBorder="1" applyAlignment="1">
      <alignment horizontal="center" vertical="center"/>
    </xf>
    <xf numFmtId="0" fontId="15" fillId="0" borderId="36" xfId="20" applyFont="1" applyBorder="1" applyAlignment="1">
      <alignment horizontal="center" vertical="center"/>
    </xf>
    <xf numFmtId="0" fontId="15" fillId="0" borderId="39" xfId="20" applyFont="1" applyBorder="1" applyAlignment="1">
      <alignment horizontal="center" vertical="center" wrapText="1" shrinkToFit="1"/>
    </xf>
    <xf numFmtId="0" fontId="15" fillId="0" borderId="47" xfId="20" applyFont="1" applyBorder="1" applyAlignment="1">
      <alignment horizontal="center" vertical="center" wrapText="1" shrinkToFit="1"/>
    </xf>
    <xf numFmtId="0" fontId="15" fillId="0" borderId="20" xfId="20" applyFont="1" applyBorder="1" applyAlignment="1">
      <alignment horizontal="center" vertical="center" wrapText="1" shrinkToFit="1"/>
    </xf>
    <xf numFmtId="0" fontId="15" fillId="0" borderId="22" xfId="20" applyFont="1" applyBorder="1" applyAlignment="1">
      <alignment horizontal="center" vertical="center" wrapText="1" shrinkToFit="1"/>
    </xf>
    <xf numFmtId="0" fontId="15" fillId="0" borderId="39" xfId="20" applyFont="1" applyBorder="1" applyAlignment="1">
      <alignment horizontal="center" vertical="center" shrinkToFit="1"/>
    </xf>
    <xf numFmtId="0" fontId="24" fillId="0" borderId="33" xfId="0" applyFont="1" applyBorder="1">
      <alignment vertical="center"/>
    </xf>
    <xf numFmtId="0" fontId="24" fillId="0" borderId="47" xfId="0" applyFont="1" applyBorder="1">
      <alignment vertical="center"/>
    </xf>
    <xf numFmtId="41" fontId="19" fillId="0" borderId="34" xfId="4" applyFont="1" applyFill="1" applyBorder="1" applyAlignment="1">
      <alignment horizontal="center" vertical="center"/>
    </xf>
    <xf numFmtId="41" fontId="19" fillId="0" borderId="36" xfId="4" applyFont="1" applyFill="1" applyBorder="1" applyAlignment="1">
      <alignment horizontal="center" vertical="center"/>
    </xf>
    <xf numFmtId="0" fontId="19" fillId="0" borderId="34" xfId="20" applyFont="1" applyBorder="1" applyAlignment="1">
      <alignment horizontal="center" vertical="center"/>
    </xf>
    <xf numFmtId="0" fontId="19" fillId="0" borderId="36" xfId="20" applyFont="1" applyBorder="1" applyAlignment="1">
      <alignment horizontal="center" vertical="center"/>
    </xf>
    <xf numFmtId="0" fontId="151" fillId="37" borderId="89" xfId="2730" applyFont="1" applyFill="1" applyBorder="1" applyAlignment="1">
      <alignment horizontal="center" vertical="center"/>
    </xf>
    <xf numFmtId="0" fontId="151" fillId="37" borderId="85" xfId="2730" applyFont="1" applyFill="1" applyBorder="1" applyAlignment="1">
      <alignment horizontal="center" vertical="center"/>
    </xf>
    <xf numFmtId="41" fontId="151" fillId="37" borderId="88" xfId="2730" applyNumberFormat="1" applyFont="1" applyFill="1" applyBorder="1" applyAlignment="1">
      <alignment vertical="center"/>
    </xf>
    <xf numFmtId="41" fontId="151" fillId="37" borderId="85" xfId="2730" applyNumberFormat="1" applyFont="1" applyFill="1" applyBorder="1" applyAlignment="1">
      <alignment vertical="center"/>
    </xf>
    <xf numFmtId="0" fontId="151" fillId="37" borderId="86" xfId="2730" applyFont="1" applyFill="1" applyBorder="1" applyAlignment="1">
      <alignment vertical="center"/>
    </xf>
    <xf numFmtId="0" fontId="151" fillId="37" borderId="85" xfId="2730" applyFont="1" applyFill="1" applyBorder="1" applyAlignment="1">
      <alignment vertical="center"/>
    </xf>
    <xf numFmtId="0" fontId="152" fillId="37" borderId="85" xfId="2730" applyFont="1" applyFill="1" applyBorder="1" applyAlignment="1">
      <alignment horizontal="center" vertical="center"/>
    </xf>
    <xf numFmtId="41" fontId="0" fillId="37" borderId="14" xfId="2731" applyFont="1" applyFill="1" applyBorder="1" applyAlignment="1">
      <alignment vertical="center"/>
    </xf>
  </cellXfs>
  <cellStyles count="2732">
    <cellStyle name="          _x000d__x000a_386grabber=vga.3gr_x000d__x000a_" xfId="27" xr:uid="{00000000-0005-0000-0000-000000000000}"/>
    <cellStyle name="&quot;" xfId="28" xr:uid="{00000000-0005-0000-0000-000001000000}"/>
    <cellStyle name="#" xfId="29" xr:uid="{00000000-0005-0000-0000-000002000000}"/>
    <cellStyle name="# 2" xfId="30" xr:uid="{00000000-0005-0000-0000-000003000000}"/>
    <cellStyle name="# 2 2" xfId="31" xr:uid="{00000000-0005-0000-0000-000004000000}"/>
    <cellStyle name="# 3" xfId="32" xr:uid="{00000000-0005-0000-0000-000005000000}"/>
    <cellStyle name="#,##0" xfId="33" xr:uid="{00000000-0005-0000-0000-000006000000}"/>
    <cellStyle name="#,##0.0" xfId="34" xr:uid="{00000000-0005-0000-0000-000007000000}"/>
    <cellStyle name="#,##0.00" xfId="35" xr:uid="{00000000-0005-0000-0000-000008000000}"/>
    <cellStyle name="#,##0.000" xfId="36" xr:uid="{00000000-0005-0000-0000-000009000000}"/>
    <cellStyle name="#_4)한방영상HW" xfId="37" xr:uid="{00000000-0005-0000-0000-00000A000000}"/>
    <cellStyle name="#_7)한방전기" xfId="38" xr:uid="{00000000-0005-0000-0000-00000B000000}"/>
    <cellStyle name="#_내역" xfId="39" xr:uid="{00000000-0005-0000-0000-00000C000000}"/>
    <cellStyle name="#_단가(B)" xfId="40" xr:uid="{00000000-0005-0000-0000-00000D000000}"/>
    <cellStyle name="#_목차 " xfId="41" xr:uid="{00000000-0005-0000-0000-00000E000000}"/>
    <cellStyle name="#_영상" xfId="42" xr:uid="{00000000-0005-0000-0000-00000F000000}"/>
    <cellStyle name="#_화폐전시실내역" xfId="43" xr:uid="{00000000-0005-0000-0000-000010000000}"/>
    <cellStyle name="$" xfId="44" xr:uid="{00000000-0005-0000-0000-000011000000}"/>
    <cellStyle name="_x0004__x0004__x0019__x001b__x0004_$_x0010__x0010__x0008__x0001_" xfId="45" xr:uid="{00000000-0005-0000-0000-000012000000}"/>
    <cellStyle name="$_(4)한국도로공사-발행판매개요(최종)" xfId="46" xr:uid="{00000000-0005-0000-0000-000013000000}"/>
    <cellStyle name="$_0008금감원통합감독검사정보시스템" xfId="47" xr:uid="{00000000-0005-0000-0000-000014000000}"/>
    <cellStyle name="$_0008금감원통합감독검사정보시스템_2004-06한국은행강원본부-화폐전시실(최종)" xfId="48" xr:uid="{00000000-0005-0000-0000-000015000000}"/>
    <cellStyle name="$_0009김포공항LED교체공사(광일)" xfId="49" xr:uid="{00000000-0005-0000-0000-000016000000}"/>
    <cellStyle name="$_0009김포공항LED교체공사(광일)_2003-03메트릭스-동해선정산" xfId="50" xr:uid="{00000000-0005-0000-0000-000017000000}"/>
    <cellStyle name="$_0009김포공항LED교체공사(광일)_2003-03메트릭스-동해선정산_05년02월과학기술원-LCHE(설치)" xfId="51" xr:uid="{00000000-0005-0000-0000-000018000000}"/>
    <cellStyle name="$_0009김포공항LED교체공사(광일)_2003-03메트릭스-동해선정산_05년07월성남-월남참전(설치)" xfId="52" xr:uid="{00000000-0005-0000-0000-000019000000}"/>
    <cellStyle name="$_0009김포공항LED교체공사(광일)_2003-03메트릭스-동해선정산_05년07월월남참전-성남문화기계" xfId="53" xr:uid="{00000000-0005-0000-0000-00001A000000}"/>
    <cellStyle name="$_0009김포공항LED교체공사(광일)_2003-03메트릭스-동해선정산_2005자기통행-전송" xfId="54" xr:uid="{00000000-0005-0000-0000-00001B000000}"/>
    <cellStyle name="$_0009김포공항LED교체공사(광일)_2003-03메트릭스-동해선정산_성남아트센터-무대조명장치" xfId="55" xr:uid="{00000000-0005-0000-0000-00001C000000}"/>
    <cellStyle name="$_0009김포공항LED교체공사(광일)_2003-04행자부-전기(신원)" xfId="56" xr:uid="{00000000-0005-0000-0000-00001D000000}"/>
    <cellStyle name="$_0009김포공항LED교체공사(광일)_2003-04행자부-전기(신원)_05년02월과학기술원-LCHE(설치)" xfId="57" xr:uid="{00000000-0005-0000-0000-00001E000000}"/>
    <cellStyle name="$_0009김포공항LED교체공사(광일)_2003-04행자부-전기(신원)_05년07월성남-월남참전(설치)" xfId="58" xr:uid="{00000000-0005-0000-0000-00001F000000}"/>
    <cellStyle name="$_0009김포공항LED교체공사(광일)_2003-04행자부-전기(신원)_05년07월월남참전-성남문화기계" xfId="59" xr:uid="{00000000-0005-0000-0000-000020000000}"/>
    <cellStyle name="$_0009김포공항LED교체공사(광일)_2003-04행자부-전기(신원)_2005자기통행-전송" xfId="60" xr:uid="{00000000-0005-0000-0000-000021000000}"/>
    <cellStyle name="$_0009김포공항LED교체공사(광일)_2003-04행자부-전기(신원)_성남아트센터-무대조명장치" xfId="61" xr:uid="{00000000-0005-0000-0000-000022000000}"/>
    <cellStyle name="$_0009김포공항LED교체공사(광일)_2004-06한국은행강원본부-화폐전시실(최종)" xfId="62" xr:uid="{00000000-0005-0000-0000-000023000000}"/>
    <cellStyle name="$_0009김포공항LED교체공사(광일)_경주-길우전기세계캐릭터" xfId="63" xr:uid="{00000000-0005-0000-0000-000024000000}"/>
    <cellStyle name="$_0009김포공항LED교체공사(광일)_미래공감-공사정산" xfId="64" xr:uid="{00000000-0005-0000-0000-000025000000}"/>
    <cellStyle name="$_0011KIST소각설비제작설치" xfId="65" xr:uid="{00000000-0005-0000-0000-000026000000}"/>
    <cellStyle name="$_0011KIST소각설비제작설치_2003-03메트릭스-동해선정산" xfId="66" xr:uid="{00000000-0005-0000-0000-000027000000}"/>
    <cellStyle name="$_0011KIST소각설비제작설치_2003-03메트릭스-동해선정산_05년02월과학기술원-LCHE(설치)" xfId="67" xr:uid="{00000000-0005-0000-0000-000028000000}"/>
    <cellStyle name="$_0011KIST소각설비제작설치_2003-03메트릭스-동해선정산_05년07월성남-월남참전(설치)" xfId="68" xr:uid="{00000000-0005-0000-0000-000029000000}"/>
    <cellStyle name="$_0011KIST소각설비제작설치_2003-03메트릭스-동해선정산_05년07월월남참전-성남문화기계" xfId="69" xr:uid="{00000000-0005-0000-0000-00002A000000}"/>
    <cellStyle name="$_0011KIST소각설비제작설치_2003-03메트릭스-동해선정산_2005자기통행-전송" xfId="70" xr:uid="{00000000-0005-0000-0000-00002B000000}"/>
    <cellStyle name="$_0011KIST소각설비제작설치_2003-03메트릭스-동해선정산_성남아트센터-무대조명장치" xfId="71" xr:uid="{00000000-0005-0000-0000-00002C000000}"/>
    <cellStyle name="$_0011KIST소각설비제작설치_2003-04행자부-전기(신원)" xfId="72" xr:uid="{00000000-0005-0000-0000-00002D000000}"/>
    <cellStyle name="$_0011KIST소각설비제작설치_2003-04행자부-전기(신원)_05년02월과학기술원-LCHE(설치)" xfId="73" xr:uid="{00000000-0005-0000-0000-00002E000000}"/>
    <cellStyle name="$_0011KIST소각설비제작설치_2003-04행자부-전기(신원)_05년07월성남-월남참전(설치)" xfId="74" xr:uid="{00000000-0005-0000-0000-00002F000000}"/>
    <cellStyle name="$_0011KIST소각설비제작설치_2003-04행자부-전기(신원)_05년07월월남참전-성남문화기계" xfId="75" xr:uid="{00000000-0005-0000-0000-000030000000}"/>
    <cellStyle name="$_0011KIST소각설비제작설치_2003-04행자부-전기(신원)_2005자기통행-전송" xfId="76" xr:uid="{00000000-0005-0000-0000-000031000000}"/>
    <cellStyle name="$_0011KIST소각설비제작설치_2003-04행자부-전기(신원)_성남아트센터-무대조명장치" xfId="77" xr:uid="{00000000-0005-0000-0000-000032000000}"/>
    <cellStyle name="$_0011KIST소각설비제작설치_2004-06한국은행강원본부-화폐전시실(최종)" xfId="78" xr:uid="{00000000-0005-0000-0000-000033000000}"/>
    <cellStyle name="$_0011KIST소각설비제작설치_경주-길우전기세계캐릭터" xfId="79" xr:uid="{00000000-0005-0000-0000-000034000000}"/>
    <cellStyle name="$_0011KIST소각설비제작설치_미래공감-공사정산" xfId="80" xr:uid="{00000000-0005-0000-0000-000035000000}"/>
    <cellStyle name="$_0011긴급전화기정산(99년형광일)" xfId="81" xr:uid="{00000000-0005-0000-0000-000036000000}"/>
    <cellStyle name="$_0011긴급전화기정산(99년형광일)_2003-03메트릭스-동해선정산" xfId="82" xr:uid="{00000000-0005-0000-0000-000037000000}"/>
    <cellStyle name="$_0011긴급전화기정산(99년형광일)_2003-03메트릭스-동해선정산_05년02월과학기술원-LCHE(설치)" xfId="83" xr:uid="{00000000-0005-0000-0000-000038000000}"/>
    <cellStyle name="$_0011긴급전화기정산(99년형광일)_2003-03메트릭스-동해선정산_05년07월성남-월남참전(설치)" xfId="84" xr:uid="{00000000-0005-0000-0000-000039000000}"/>
    <cellStyle name="$_0011긴급전화기정산(99년형광일)_2003-03메트릭스-동해선정산_05년07월월남참전-성남문화기계" xfId="85" xr:uid="{00000000-0005-0000-0000-00003A000000}"/>
    <cellStyle name="$_0011긴급전화기정산(99년형광일)_2003-03메트릭스-동해선정산_2005자기통행-전송" xfId="86" xr:uid="{00000000-0005-0000-0000-00003B000000}"/>
    <cellStyle name="$_0011긴급전화기정산(99년형광일)_2003-03메트릭스-동해선정산_성남아트센터-무대조명장치" xfId="87" xr:uid="{00000000-0005-0000-0000-00003C000000}"/>
    <cellStyle name="$_0011긴급전화기정산(99년형광일)_2003-04행자부-전기(신원)" xfId="88" xr:uid="{00000000-0005-0000-0000-00003D000000}"/>
    <cellStyle name="$_0011긴급전화기정산(99년형광일)_2003-04행자부-전기(신원)_05년02월과학기술원-LCHE(설치)" xfId="89" xr:uid="{00000000-0005-0000-0000-00003E000000}"/>
    <cellStyle name="$_0011긴급전화기정산(99년형광일)_2003-04행자부-전기(신원)_05년07월성남-월남참전(설치)" xfId="90" xr:uid="{00000000-0005-0000-0000-00003F000000}"/>
    <cellStyle name="$_0011긴급전화기정산(99년형광일)_2003-04행자부-전기(신원)_05년07월월남참전-성남문화기계" xfId="91" xr:uid="{00000000-0005-0000-0000-000040000000}"/>
    <cellStyle name="$_0011긴급전화기정산(99년형광일)_2003-04행자부-전기(신원)_2005자기통행-전송" xfId="92" xr:uid="{00000000-0005-0000-0000-000041000000}"/>
    <cellStyle name="$_0011긴급전화기정산(99년형광일)_2003-04행자부-전기(신원)_성남아트센터-무대조명장치" xfId="93" xr:uid="{00000000-0005-0000-0000-000042000000}"/>
    <cellStyle name="$_0011긴급전화기정산(99년형광일)_2004-06한국은행강원본부-화폐전시실(최종)" xfId="94" xr:uid="{00000000-0005-0000-0000-000043000000}"/>
    <cellStyle name="$_0011긴급전화기정산(99년형광일)_경주-길우전기세계캐릭터" xfId="95" xr:uid="{00000000-0005-0000-0000-000044000000}"/>
    <cellStyle name="$_0011긴급전화기정산(99년형광일)_미래공감-공사정산" xfId="96" xr:uid="{00000000-0005-0000-0000-000045000000}"/>
    <cellStyle name="$_0011부산종합경기장전광판" xfId="97" xr:uid="{00000000-0005-0000-0000-000046000000}"/>
    <cellStyle name="$_0011부산종합경기장전광판_2003-03메트릭스-동해선정산" xfId="98" xr:uid="{00000000-0005-0000-0000-000047000000}"/>
    <cellStyle name="$_0011부산종합경기장전광판_2003-03메트릭스-동해선정산_05년02월과학기술원-LCHE(설치)" xfId="99" xr:uid="{00000000-0005-0000-0000-000048000000}"/>
    <cellStyle name="$_0011부산종합경기장전광판_2003-03메트릭스-동해선정산_05년07월성남-월남참전(설치)" xfId="100" xr:uid="{00000000-0005-0000-0000-000049000000}"/>
    <cellStyle name="$_0011부산종합경기장전광판_2003-03메트릭스-동해선정산_05년07월월남참전-성남문화기계" xfId="101" xr:uid="{00000000-0005-0000-0000-00004A000000}"/>
    <cellStyle name="$_0011부산종합경기장전광판_2003-03메트릭스-동해선정산_2005자기통행-전송" xfId="102" xr:uid="{00000000-0005-0000-0000-00004B000000}"/>
    <cellStyle name="$_0011부산종합경기장전광판_2003-03메트릭스-동해선정산_성남아트센터-무대조명장치" xfId="103" xr:uid="{00000000-0005-0000-0000-00004C000000}"/>
    <cellStyle name="$_0011부산종합경기장전광판_2003-04행자부-전기(신원)" xfId="104" xr:uid="{00000000-0005-0000-0000-00004D000000}"/>
    <cellStyle name="$_0011부산종합경기장전광판_2003-04행자부-전기(신원)_05년02월과학기술원-LCHE(설치)" xfId="105" xr:uid="{00000000-0005-0000-0000-00004E000000}"/>
    <cellStyle name="$_0011부산종합경기장전광판_2003-04행자부-전기(신원)_05년07월성남-월남참전(설치)" xfId="106" xr:uid="{00000000-0005-0000-0000-00004F000000}"/>
    <cellStyle name="$_0011부산종합경기장전광판_2003-04행자부-전기(신원)_05년07월월남참전-성남문화기계" xfId="107" xr:uid="{00000000-0005-0000-0000-000050000000}"/>
    <cellStyle name="$_0011부산종합경기장전광판_2003-04행자부-전기(신원)_2005자기통행-전송" xfId="108" xr:uid="{00000000-0005-0000-0000-000051000000}"/>
    <cellStyle name="$_0011부산종합경기장전광판_2003-04행자부-전기(신원)_성남아트센터-무대조명장치" xfId="109" xr:uid="{00000000-0005-0000-0000-000052000000}"/>
    <cellStyle name="$_0011부산종합경기장전광판_2004-06한국은행강원본부-화폐전시실(최종)" xfId="110" xr:uid="{00000000-0005-0000-0000-000053000000}"/>
    <cellStyle name="$_0011부산종합경기장전광판_경주-길우전기세계캐릭터" xfId="111" xr:uid="{00000000-0005-0000-0000-000054000000}"/>
    <cellStyle name="$_0011부산종합경기장전광판_미래공감-공사정산" xfId="112" xr:uid="{00000000-0005-0000-0000-000055000000}"/>
    <cellStyle name="$_0012문화유적지표석제작설치" xfId="113" xr:uid="{00000000-0005-0000-0000-000056000000}"/>
    <cellStyle name="$_0012문화유적지표석제작설치_2003-03메트릭스-동해선정산" xfId="114" xr:uid="{00000000-0005-0000-0000-000057000000}"/>
    <cellStyle name="$_0012문화유적지표석제작설치_2003-03메트릭스-동해선정산_05년02월과학기술원-LCHE(설치)" xfId="115" xr:uid="{00000000-0005-0000-0000-000058000000}"/>
    <cellStyle name="$_0012문화유적지표석제작설치_2003-03메트릭스-동해선정산_05년07월성남-월남참전(설치)" xfId="116" xr:uid="{00000000-0005-0000-0000-000059000000}"/>
    <cellStyle name="$_0012문화유적지표석제작설치_2003-03메트릭스-동해선정산_05년07월월남참전-성남문화기계" xfId="117" xr:uid="{00000000-0005-0000-0000-00005A000000}"/>
    <cellStyle name="$_0012문화유적지표석제작설치_2003-03메트릭스-동해선정산_2005자기통행-전송" xfId="118" xr:uid="{00000000-0005-0000-0000-00005B000000}"/>
    <cellStyle name="$_0012문화유적지표석제작설치_2003-03메트릭스-동해선정산_성남아트센터-무대조명장치" xfId="119" xr:uid="{00000000-0005-0000-0000-00005C000000}"/>
    <cellStyle name="$_0012문화유적지표석제작설치_2003-04행자부-전기(신원)" xfId="120" xr:uid="{00000000-0005-0000-0000-00005D000000}"/>
    <cellStyle name="$_0012문화유적지표석제작설치_2003-04행자부-전기(신원)_05년02월과학기술원-LCHE(설치)" xfId="121" xr:uid="{00000000-0005-0000-0000-00005E000000}"/>
    <cellStyle name="$_0012문화유적지표석제작설치_2003-04행자부-전기(신원)_05년07월성남-월남참전(설치)" xfId="122" xr:uid="{00000000-0005-0000-0000-00005F000000}"/>
    <cellStyle name="$_0012문화유적지표석제작설치_2003-04행자부-전기(신원)_05년07월월남참전-성남문화기계" xfId="123" xr:uid="{00000000-0005-0000-0000-000060000000}"/>
    <cellStyle name="$_0012문화유적지표석제작설치_2003-04행자부-전기(신원)_2005자기통행-전송" xfId="124" xr:uid="{00000000-0005-0000-0000-000061000000}"/>
    <cellStyle name="$_0012문화유적지표석제작설치_2003-04행자부-전기(신원)_성남아트센터-무대조명장치" xfId="125" xr:uid="{00000000-0005-0000-0000-000062000000}"/>
    <cellStyle name="$_0012문화유적지표석제작설치_2004-06한국은행강원본부-화폐전시실(최종)" xfId="126" xr:uid="{00000000-0005-0000-0000-000063000000}"/>
    <cellStyle name="$_0012문화유적지표석제작설치_경주-길우전기세계캐릭터" xfId="127" xr:uid="{00000000-0005-0000-0000-000064000000}"/>
    <cellStyle name="$_0012문화유적지표석제작설치_미래공감-공사정산" xfId="128" xr:uid="{00000000-0005-0000-0000-000065000000}"/>
    <cellStyle name="$_0102국제조명신공항분수조명" xfId="129" xr:uid="{00000000-0005-0000-0000-000066000000}"/>
    <cellStyle name="$_0102국제조명신공항분수조명_2004-06한국은행강원본부-화폐전시실(최종)" xfId="130" xr:uid="{00000000-0005-0000-0000-000067000000}"/>
    <cellStyle name="$_0103회전식현수막게시대제작설치" xfId="131" xr:uid="{00000000-0005-0000-0000-000068000000}"/>
    <cellStyle name="$_0103회전식현수막게시대제작설치_2004-06한국은행강원본부-화폐전시실(최종)" xfId="132" xr:uid="{00000000-0005-0000-0000-000069000000}"/>
    <cellStyle name="$_0104포항시침출수처리시스템" xfId="133" xr:uid="{00000000-0005-0000-0000-00006A000000}"/>
    <cellStyle name="$_0104포항시침출수처리시스템_2004-06한국은행강원본부-화폐전시실(최종)" xfId="134" xr:uid="{00000000-0005-0000-0000-00006B000000}"/>
    <cellStyle name="$_0105담배자판기개조원가" xfId="135" xr:uid="{00000000-0005-0000-0000-00006C000000}"/>
    <cellStyle name="$_0105담배자판기개조원가_2003-03메트릭스-동해선정산" xfId="136" xr:uid="{00000000-0005-0000-0000-00006D000000}"/>
    <cellStyle name="$_0105담배자판기개조원가_2003-03메트릭스-동해선정산_05년02월과학기술원-LCHE(설치)" xfId="137" xr:uid="{00000000-0005-0000-0000-00006E000000}"/>
    <cellStyle name="$_0105담배자판기개조원가_2003-03메트릭스-동해선정산_05년07월성남-월남참전(설치)" xfId="138" xr:uid="{00000000-0005-0000-0000-00006F000000}"/>
    <cellStyle name="$_0105담배자판기개조원가_2003-03메트릭스-동해선정산_05년07월월남참전-성남문화기계" xfId="139" xr:uid="{00000000-0005-0000-0000-000070000000}"/>
    <cellStyle name="$_0105담배자판기개조원가_2003-03메트릭스-동해선정산_2005자기통행-전송" xfId="140" xr:uid="{00000000-0005-0000-0000-000071000000}"/>
    <cellStyle name="$_0105담배자판기개조원가_2003-03메트릭스-동해선정산_성남아트센터-무대조명장치" xfId="141" xr:uid="{00000000-0005-0000-0000-000072000000}"/>
    <cellStyle name="$_0105담배자판기개조원가_2003-04행자부-전기(신원)" xfId="142" xr:uid="{00000000-0005-0000-0000-000073000000}"/>
    <cellStyle name="$_0105담배자판기개조원가_2003-04행자부-전기(신원)_05년02월과학기술원-LCHE(설치)" xfId="143" xr:uid="{00000000-0005-0000-0000-000074000000}"/>
    <cellStyle name="$_0105담배자판기개조원가_2003-04행자부-전기(신원)_05년07월성남-월남참전(설치)" xfId="144" xr:uid="{00000000-0005-0000-0000-000075000000}"/>
    <cellStyle name="$_0105담배자판기개조원가_2003-04행자부-전기(신원)_05년07월월남참전-성남문화기계" xfId="145" xr:uid="{00000000-0005-0000-0000-000076000000}"/>
    <cellStyle name="$_0105담배자판기개조원가_2003-04행자부-전기(신원)_2005자기통행-전송" xfId="146" xr:uid="{00000000-0005-0000-0000-000077000000}"/>
    <cellStyle name="$_0105담배자판기개조원가_2003-04행자부-전기(신원)_성남아트센터-무대조명장치" xfId="147" xr:uid="{00000000-0005-0000-0000-000078000000}"/>
    <cellStyle name="$_0105담배자판기개조원가_2004-06한국은행강원본부-화폐전시실(최종)" xfId="148" xr:uid="{00000000-0005-0000-0000-000079000000}"/>
    <cellStyle name="$_0105담배자판기개조원가_경주-길우전기세계캐릭터" xfId="149" xr:uid="{00000000-0005-0000-0000-00007A000000}"/>
    <cellStyle name="$_0105담배자판기개조원가_미래공감-공사정산" xfId="150" xr:uid="{00000000-0005-0000-0000-00007B000000}"/>
    <cellStyle name="$_0106LG인버터냉난방기제작-1" xfId="151" xr:uid="{00000000-0005-0000-0000-00007C000000}"/>
    <cellStyle name="$_0106LG인버터냉난방기제작-1_2003-03메트릭스-동해선정산" xfId="152" xr:uid="{00000000-0005-0000-0000-00007D000000}"/>
    <cellStyle name="$_0106LG인버터냉난방기제작-1_2003-03메트릭스-동해선정산_05년02월과학기술원-LCHE(설치)" xfId="153" xr:uid="{00000000-0005-0000-0000-00007E000000}"/>
    <cellStyle name="$_0106LG인버터냉난방기제작-1_2003-03메트릭스-동해선정산_05년07월성남-월남참전(설치)" xfId="154" xr:uid="{00000000-0005-0000-0000-00007F000000}"/>
    <cellStyle name="$_0106LG인버터냉난방기제작-1_2003-03메트릭스-동해선정산_05년07월월남참전-성남문화기계" xfId="155" xr:uid="{00000000-0005-0000-0000-000080000000}"/>
    <cellStyle name="$_0106LG인버터냉난방기제작-1_2003-03메트릭스-동해선정산_2005자기통행-전송" xfId="156" xr:uid="{00000000-0005-0000-0000-000081000000}"/>
    <cellStyle name="$_0106LG인버터냉난방기제작-1_2003-03메트릭스-동해선정산_성남아트센터-무대조명장치" xfId="157" xr:uid="{00000000-0005-0000-0000-000082000000}"/>
    <cellStyle name="$_0106LG인버터냉난방기제작-1_2003-04행자부-전기(신원)" xfId="158" xr:uid="{00000000-0005-0000-0000-000083000000}"/>
    <cellStyle name="$_0106LG인버터냉난방기제작-1_2003-04행자부-전기(신원)_05년02월과학기술원-LCHE(설치)" xfId="159" xr:uid="{00000000-0005-0000-0000-000084000000}"/>
    <cellStyle name="$_0106LG인버터냉난방기제작-1_2003-04행자부-전기(신원)_05년07월성남-월남참전(설치)" xfId="160" xr:uid="{00000000-0005-0000-0000-000085000000}"/>
    <cellStyle name="$_0106LG인버터냉난방기제작-1_2003-04행자부-전기(신원)_05년07월월남참전-성남문화기계" xfId="161" xr:uid="{00000000-0005-0000-0000-000086000000}"/>
    <cellStyle name="$_0106LG인버터냉난방기제작-1_2003-04행자부-전기(신원)_2005자기통행-전송" xfId="162" xr:uid="{00000000-0005-0000-0000-000087000000}"/>
    <cellStyle name="$_0106LG인버터냉난방기제작-1_2003-04행자부-전기(신원)_성남아트센터-무대조명장치" xfId="163" xr:uid="{00000000-0005-0000-0000-000088000000}"/>
    <cellStyle name="$_0106LG인버터냉난방기제작-1_2004-06한국은행강원본부-화폐전시실(최종)" xfId="164" xr:uid="{00000000-0005-0000-0000-000089000000}"/>
    <cellStyle name="$_0106LG인버터냉난방기제작-1_경주-길우전기세계캐릭터" xfId="165" xr:uid="{00000000-0005-0000-0000-00008A000000}"/>
    <cellStyle name="$_0106LG인버터냉난방기제작-1_미래공감-공사정산" xfId="166" xr:uid="{00000000-0005-0000-0000-00008B000000}"/>
    <cellStyle name="$_0107광전송장비구매설치" xfId="167" xr:uid="{00000000-0005-0000-0000-00008C000000}"/>
    <cellStyle name="$_0107광전송장비구매설치_2004-06한국은행강원본부-화폐전시실(최종)" xfId="168" xr:uid="{00000000-0005-0000-0000-00008D000000}"/>
    <cellStyle name="$_0107도공IBS설비SW부문(참조)" xfId="169" xr:uid="{00000000-0005-0000-0000-00008E000000}"/>
    <cellStyle name="$_0107도공IBS설비SW부문(참조)_2003-03메트릭스-동해선정산" xfId="170" xr:uid="{00000000-0005-0000-0000-00008F000000}"/>
    <cellStyle name="$_0107도공IBS설비SW부문(참조)_2003-03메트릭스-동해선정산_05년02월과학기술원-LCHE(설치)" xfId="171" xr:uid="{00000000-0005-0000-0000-000090000000}"/>
    <cellStyle name="$_0107도공IBS설비SW부문(참조)_2003-03메트릭스-동해선정산_05년07월성남-월남참전(설치)" xfId="172" xr:uid="{00000000-0005-0000-0000-000091000000}"/>
    <cellStyle name="$_0107도공IBS설비SW부문(참조)_2003-03메트릭스-동해선정산_05년07월월남참전-성남문화기계" xfId="173" xr:uid="{00000000-0005-0000-0000-000092000000}"/>
    <cellStyle name="$_0107도공IBS설비SW부문(참조)_2003-03메트릭스-동해선정산_2005자기통행-전송" xfId="174" xr:uid="{00000000-0005-0000-0000-000093000000}"/>
    <cellStyle name="$_0107도공IBS설비SW부문(참조)_2003-03메트릭스-동해선정산_성남아트센터-무대조명장치" xfId="175" xr:uid="{00000000-0005-0000-0000-000094000000}"/>
    <cellStyle name="$_0107도공IBS설비SW부문(참조)_2003-04행자부-전기(신원)" xfId="176" xr:uid="{00000000-0005-0000-0000-000095000000}"/>
    <cellStyle name="$_0107도공IBS설비SW부문(참조)_2003-04행자부-전기(신원)_05년02월과학기술원-LCHE(설치)" xfId="177" xr:uid="{00000000-0005-0000-0000-000096000000}"/>
    <cellStyle name="$_0107도공IBS설비SW부문(참조)_2003-04행자부-전기(신원)_05년07월성남-월남참전(설치)" xfId="178" xr:uid="{00000000-0005-0000-0000-000097000000}"/>
    <cellStyle name="$_0107도공IBS설비SW부문(참조)_2003-04행자부-전기(신원)_05년07월월남참전-성남문화기계" xfId="179" xr:uid="{00000000-0005-0000-0000-000098000000}"/>
    <cellStyle name="$_0107도공IBS설비SW부문(참조)_2003-04행자부-전기(신원)_2005자기통행-전송" xfId="180" xr:uid="{00000000-0005-0000-0000-000099000000}"/>
    <cellStyle name="$_0107도공IBS설비SW부문(참조)_2003-04행자부-전기(신원)_성남아트센터-무대조명장치" xfId="181" xr:uid="{00000000-0005-0000-0000-00009A000000}"/>
    <cellStyle name="$_0107도공IBS설비SW부문(참조)_2004-06한국은행강원본부-화폐전시실(최종)" xfId="182" xr:uid="{00000000-0005-0000-0000-00009B000000}"/>
    <cellStyle name="$_0107도공IBS설비SW부문(참조)_경주-길우전기세계캐릭터" xfId="183" xr:uid="{00000000-0005-0000-0000-00009C000000}"/>
    <cellStyle name="$_0107도공IBS설비SW부문(참조)_미래공감-공사정산" xfId="184" xr:uid="{00000000-0005-0000-0000-00009D000000}"/>
    <cellStyle name="$_0107문화재복원용목재-8월6일" xfId="185" xr:uid="{00000000-0005-0000-0000-00009E000000}"/>
    <cellStyle name="$_0107문화재복원용목재-8월6일_2003-03메트릭스-동해선정산" xfId="186" xr:uid="{00000000-0005-0000-0000-00009F000000}"/>
    <cellStyle name="$_0107문화재복원용목재-8월6일_2003-03메트릭스-동해선정산_05년02월과학기술원-LCHE(설치)" xfId="187" xr:uid="{00000000-0005-0000-0000-0000A0000000}"/>
    <cellStyle name="$_0107문화재복원용목재-8월6일_2003-03메트릭스-동해선정산_05년07월성남-월남참전(설치)" xfId="188" xr:uid="{00000000-0005-0000-0000-0000A1000000}"/>
    <cellStyle name="$_0107문화재복원용목재-8월6일_2003-03메트릭스-동해선정산_05년07월월남참전-성남문화기계" xfId="189" xr:uid="{00000000-0005-0000-0000-0000A2000000}"/>
    <cellStyle name="$_0107문화재복원용목재-8월6일_2003-03메트릭스-동해선정산_2005자기통행-전송" xfId="190" xr:uid="{00000000-0005-0000-0000-0000A3000000}"/>
    <cellStyle name="$_0107문화재복원용목재-8월6일_2003-03메트릭스-동해선정산_성남아트센터-무대조명장치" xfId="191" xr:uid="{00000000-0005-0000-0000-0000A4000000}"/>
    <cellStyle name="$_0107문화재복원용목재-8월6일_2003-04행자부-전기(신원)" xfId="192" xr:uid="{00000000-0005-0000-0000-0000A5000000}"/>
    <cellStyle name="$_0107문화재복원용목재-8월6일_2003-04행자부-전기(신원)_05년02월과학기술원-LCHE(설치)" xfId="193" xr:uid="{00000000-0005-0000-0000-0000A6000000}"/>
    <cellStyle name="$_0107문화재복원용목재-8월6일_2003-04행자부-전기(신원)_05년07월성남-월남참전(설치)" xfId="194" xr:uid="{00000000-0005-0000-0000-0000A7000000}"/>
    <cellStyle name="$_0107문화재복원용목재-8월6일_2003-04행자부-전기(신원)_05년07월월남참전-성남문화기계" xfId="195" xr:uid="{00000000-0005-0000-0000-0000A8000000}"/>
    <cellStyle name="$_0107문화재복원용목재-8월6일_2003-04행자부-전기(신원)_2005자기통행-전송" xfId="196" xr:uid="{00000000-0005-0000-0000-0000A9000000}"/>
    <cellStyle name="$_0107문화재복원용목재-8월6일_2003-04행자부-전기(신원)_성남아트센터-무대조명장치" xfId="197" xr:uid="{00000000-0005-0000-0000-0000AA000000}"/>
    <cellStyle name="$_0107문화재복원용목재-8월6일_2004-06한국은행강원본부-화폐전시실(최종)" xfId="198" xr:uid="{00000000-0005-0000-0000-0000AB000000}"/>
    <cellStyle name="$_0107문화재복원용목재-8월6일_경주-길우전기세계캐릭터" xfId="199" xr:uid="{00000000-0005-0000-0000-0000AC000000}"/>
    <cellStyle name="$_0107문화재복원용목재-8월6일_미래공감-공사정산" xfId="200" xr:uid="{00000000-0005-0000-0000-0000AD000000}"/>
    <cellStyle name="$_0107포천영중수배전반(제조,설치)" xfId="201" xr:uid="{00000000-0005-0000-0000-0000AE000000}"/>
    <cellStyle name="$_0107포천영중수배전반(제조,설치)_2003-03메트릭스-동해선정산" xfId="202" xr:uid="{00000000-0005-0000-0000-0000AF000000}"/>
    <cellStyle name="$_0107포천영중수배전반(제조,설치)_2003-03메트릭스-동해선정산_05년02월과학기술원-LCHE(설치)" xfId="203" xr:uid="{00000000-0005-0000-0000-0000B0000000}"/>
    <cellStyle name="$_0107포천영중수배전반(제조,설치)_2003-03메트릭스-동해선정산_05년07월성남-월남참전(설치)" xfId="204" xr:uid="{00000000-0005-0000-0000-0000B1000000}"/>
    <cellStyle name="$_0107포천영중수배전반(제조,설치)_2003-03메트릭스-동해선정산_05년07월월남참전-성남문화기계" xfId="205" xr:uid="{00000000-0005-0000-0000-0000B2000000}"/>
    <cellStyle name="$_0107포천영중수배전반(제조,설치)_2003-03메트릭스-동해선정산_2005자기통행-전송" xfId="206" xr:uid="{00000000-0005-0000-0000-0000B3000000}"/>
    <cellStyle name="$_0107포천영중수배전반(제조,설치)_2003-03메트릭스-동해선정산_성남아트센터-무대조명장치" xfId="207" xr:uid="{00000000-0005-0000-0000-0000B4000000}"/>
    <cellStyle name="$_0107포천영중수배전반(제조,설치)_2003-04행자부-전기(신원)" xfId="208" xr:uid="{00000000-0005-0000-0000-0000B5000000}"/>
    <cellStyle name="$_0107포천영중수배전반(제조,설치)_2003-04행자부-전기(신원)_05년02월과학기술원-LCHE(설치)" xfId="209" xr:uid="{00000000-0005-0000-0000-0000B6000000}"/>
    <cellStyle name="$_0107포천영중수배전반(제조,설치)_2003-04행자부-전기(신원)_05년07월성남-월남참전(설치)" xfId="210" xr:uid="{00000000-0005-0000-0000-0000B7000000}"/>
    <cellStyle name="$_0107포천영중수배전반(제조,설치)_2003-04행자부-전기(신원)_05년07월월남참전-성남문화기계" xfId="211" xr:uid="{00000000-0005-0000-0000-0000B8000000}"/>
    <cellStyle name="$_0107포천영중수배전반(제조,설치)_2003-04행자부-전기(신원)_2005자기통행-전송" xfId="212" xr:uid="{00000000-0005-0000-0000-0000B9000000}"/>
    <cellStyle name="$_0107포천영중수배전반(제조,설치)_2003-04행자부-전기(신원)_성남아트센터-무대조명장치" xfId="213" xr:uid="{00000000-0005-0000-0000-0000BA000000}"/>
    <cellStyle name="$_0107포천영중수배전반(제조,설치)_2004-06한국은행강원본부-화폐전시실(최종)" xfId="214" xr:uid="{00000000-0005-0000-0000-0000BB000000}"/>
    <cellStyle name="$_0107포천영중수배전반(제조,설치)_경주-길우전기세계캐릭터" xfId="215" xr:uid="{00000000-0005-0000-0000-0000BC000000}"/>
    <cellStyle name="$_0107포천영중수배전반(제조,설치)_미래공감-공사정산" xfId="216" xr:uid="{00000000-0005-0000-0000-0000BD000000}"/>
    <cellStyle name="$_0108농기반미곡건조기제작설치" xfId="217" xr:uid="{00000000-0005-0000-0000-0000BE000000}"/>
    <cellStyle name="$_0108농기반미곡건조기제작설치_2004-06한국은행강원본부-화폐전시실(최종)" xfId="218" xr:uid="{00000000-0005-0000-0000-0000BF000000}"/>
    <cellStyle name="$_0108담배인삼공사영업춘추복" xfId="219" xr:uid="{00000000-0005-0000-0000-0000C0000000}"/>
    <cellStyle name="$_0108담배인삼공사영업춘추복_2003-03메트릭스-동해선정산" xfId="220" xr:uid="{00000000-0005-0000-0000-0000C1000000}"/>
    <cellStyle name="$_0108담배인삼공사영업춘추복_2003-03메트릭스-동해선정산_05년02월과학기술원-LCHE(설치)" xfId="221" xr:uid="{00000000-0005-0000-0000-0000C2000000}"/>
    <cellStyle name="$_0108담배인삼공사영업춘추복_2003-03메트릭스-동해선정산_05년07월성남-월남참전(설치)" xfId="222" xr:uid="{00000000-0005-0000-0000-0000C3000000}"/>
    <cellStyle name="$_0108담배인삼공사영업춘추복_2003-03메트릭스-동해선정산_05년07월월남참전-성남문화기계" xfId="223" xr:uid="{00000000-0005-0000-0000-0000C4000000}"/>
    <cellStyle name="$_0108담배인삼공사영업춘추복_2003-03메트릭스-동해선정산_2005자기통행-전송" xfId="224" xr:uid="{00000000-0005-0000-0000-0000C5000000}"/>
    <cellStyle name="$_0108담배인삼공사영업춘추복_2003-03메트릭스-동해선정산_성남아트센터-무대조명장치" xfId="225" xr:uid="{00000000-0005-0000-0000-0000C6000000}"/>
    <cellStyle name="$_0108담배인삼공사영업춘추복_2003-04행자부-전기(신원)" xfId="226" xr:uid="{00000000-0005-0000-0000-0000C7000000}"/>
    <cellStyle name="$_0108담배인삼공사영업춘추복_2003-04행자부-전기(신원)_05년02월과학기술원-LCHE(설치)" xfId="227" xr:uid="{00000000-0005-0000-0000-0000C8000000}"/>
    <cellStyle name="$_0108담배인삼공사영업춘추복_2003-04행자부-전기(신원)_05년07월성남-월남참전(설치)" xfId="228" xr:uid="{00000000-0005-0000-0000-0000C9000000}"/>
    <cellStyle name="$_0108담배인삼공사영업춘추복_2003-04행자부-전기(신원)_05년07월월남참전-성남문화기계" xfId="229" xr:uid="{00000000-0005-0000-0000-0000CA000000}"/>
    <cellStyle name="$_0108담배인삼공사영업춘추복_2003-04행자부-전기(신원)_2005자기통행-전송" xfId="230" xr:uid="{00000000-0005-0000-0000-0000CB000000}"/>
    <cellStyle name="$_0108담배인삼공사영업춘추복_2003-04행자부-전기(신원)_성남아트센터-무대조명장치" xfId="231" xr:uid="{00000000-0005-0000-0000-0000CC000000}"/>
    <cellStyle name="$_0108담배인삼공사영업춘추복_2004-06한국은행강원본부-화폐전시실(최종)" xfId="232" xr:uid="{00000000-0005-0000-0000-0000CD000000}"/>
    <cellStyle name="$_0108담배인삼공사영업춘추복_경주-길우전기세계캐릭터" xfId="233" xr:uid="{00000000-0005-0000-0000-0000CE000000}"/>
    <cellStyle name="$_0108담배인삼공사영업춘추복_미래공감-공사정산" xfId="234" xr:uid="{00000000-0005-0000-0000-0000CF000000}"/>
    <cellStyle name="$_0108한국전기교통-LED교통신호등((원본))" xfId="235" xr:uid="{00000000-0005-0000-0000-0000D0000000}"/>
    <cellStyle name="$_0108한국전기교통-LED교통신호등((원본))_2003-03메트릭스-동해선정산" xfId="236" xr:uid="{00000000-0005-0000-0000-0000D1000000}"/>
    <cellStyle name="$_0108한국전기교통-LED교통신호등((원본))_2003-03메트릭스-동해선정산_05년02월과학기술원-LCHE(설치)" xfId="237" xr:uid="{00000000-0005-0000-0000-0000D2000000}"/>
    <cellStyle name="$_0108한국전기교통-LED교통신호등((원본))_2003-03메트릭스-동해선정산_05년07월성남-월남참전(설치)" xfId="238" xr:uid="{00000000-0005-0000-0000-0000D3000000}"/>
    <cellStyle name="$_0108한국전기교통-LED교통신호등((원본))_2003-03메트릭스-동해선정산_05년07월월남참전-성남문화기계" xfId="239" xr:uid="{00000000-0005-0000-0000-0000D4000000}"/>
    <cellStyle name="$_0108한국전기교통-LED교통신호등((원본))_2003-03메트릭스-동해선정산_2005자기통행-전송" xfId="240" xr:uid="{00000000-0005-0000-0000-0000D5000000}"/>
    <cellStyle name="$_0108한국전기교통-LED교통신호등((원본))_2003-03메트릭스-동해선정산_성남아트센터-무대조명장치" xfId="241" xr:uid="{00000000-0005-0000-0000-0000D6000000}"/>
    <cellStyle name="$_0108한국전기교통-LED교통신호등((원본))_2003-04행자부-전기(신원)" xfId="242" xr:uid="{00000000-0005-0000-0000-0000D7000000}"/>
    <cellStyle name="$_0108한국전기교통-LED교통신호등((원본))_2003-04행자부-전기(신원)_05년02월과학기술원-LCHE(설치)" xfId="243" xr:uid="{00000000-0005-0000-0000-0000D8000000}"/>
    <cellStyle name="$_0108한국전기교통-LED교통신호등((원본))_2003-04행자부-전기(신원)_05년07월성남-월남참전(설치)" xfId="244" xr:uid="{00000000-0005-0000-0000-0000D9000000}"/>
    <cellStyle name="$_0108한국전기교통-LED교통신호등((원본))_2003-04행자부-전기(신원)_05년07월월남참전-성남문화기계" xfId="245" xr:uid="{00000000-0005-0000-0000-0000DA000000}"/>
    <cellStyle name="$_0108한국전기교통-LED교통신호등((원본))_2003-04행자부-전기(신원)_2005자기통행-전송" xfId="246" xr:uid="{00000000-0005-0000-0000-0000DB000000}"/>
    <cellStyle name="$_0108한국전기교통-LED교통신호등((원본))_2003-04행자부-전기(신원)_성남아트센터-무대조명장치" xfId="247" xr:uid="{00000000-0005-0000-0000-0000DC000000}"/>
    <cellStyle name="$_0108한국전기교통-LED교통신호등((원본))_2004-06한국은행강원본부-화폐전시실(최종)" xfId="248" xr:uid="{00000000-0005-0000-0000-0000DD000000}"/>
    <cellStyle name="$_0108한국전기교통-LED교통신호등((원본))_경주-길우전기세계캐릭터" xfId="249" xr:uid="{00000000-0005-0000-0000-0000DE000000}"/>
    <cellStyle name="$_0108한국전기교통-LED교통신호등((원본))_미래공감-공사정산" xfId="250" xr:uid="{00000000-0005-0000-0000-0000DF000000}"/>
    <cellStyle name="$_0110이산화염소발생기-제작(100)수현" xfId="251" xr:uid="{00000000-0005-0000-0000-0000E0000000}"/>
    <cellStyle name="$_0111해양수산부등명기제작" xfId="252" xr:uid="{00000000-0005-0000-0000-0000E1000000}"/>
    <cellStyle name="$_0111해양수산부등명기제작_2003-03메트릭스-동해선정산" xfId="253" xr:uid="{00000000-0005-0000-0000-0000E2000000}"/>
    <cellStyle name="$_0111해양수산부등명기제작_2003-03메트릭스-동해선정산_05년02월과학기술원-LCHE(설치)" xfId="254" xr:uid="{00000000-0005-0000-0000-0000E3000000}"/>
    <cellStyle name="$_0111해양수산부등명기제작_2003-03메트릭스-동해선정산_05년07월성남-월남참전(설치)" xfId="255" xr:uid="{00000000-0005-0000-0000-0000E4000000}"/>
    <cellStyle name="$_0111해양수산부등명기제작_2003-03메트릭스-동해선정산_05년07월월남참전-성남문화기계" xfId="256" xr:uid="{00000000-0005-0000-0000-0000E5000000}"/>
    <cellStyle name="$_0111해양수산부등명기제작_2003-03메트릭스-동해선정산_2005자기통행-전송" xfId="257" xr:uid="{00000000-0005-0000-0000-0000E6000000}"/>
    <cellStyle name="$_0111해양수산부등명기제작_2003-03메트릭스-동해선정산_성남아트센터-무대조명장치" xfId="258" xr:uid="{00000000-0005-0000-0000-0000E7000000}"/>
    <cellStyle name="$_0111해양수산부등명기제작_2003-04행자부-전기(신원)" xfId="259" xr:uid="{00000000-0005-0000-0000-0000E8000000}"/>
    <cellStyle name="$_0111해양수산부등명기제작_2003-04행자부-전기(신원)_05년02월과학기술원-LCHE(설치)" xfId="260" xr:uid="{00000000-0005-0000-0000-0000E9000000}"/>
    <cellStyle name="$_0111해양수산부등명기제작_2003-04행자부-전기(신원)_05년07월성남-월남참전(설치)" xfId="261" xr:uid="{00000000-0005-0000-0000-0000EA000000}"/>
    <cellStyle name="$_0111해양수산부등명기제작_2003-04행자부-전기(신원)_05년07월월남참전-성남문화기계" xfId="262" xr:uid="{00000000-0005-0000-0000-0000EB000000}"/>
    <cellStyle name="$_0111해양수산부등명기제작_2003-04행자부-전기(신원)_2005자기통행-전송" xfId="263" xr:uid="{00000000-0005-0000-0000-0000EC000000}"/>
    <cellStyle name="$_0111해양수산부등명기제작_2003-04행자부-전기(신원)_성남아트센터-무대조명장치" xfId="264" xr:uid="{00000000-0005-0000-0000-0000ED000000}"/>
    <cellStyle name="$_0111해양수산부등명기제작_2004-06한국은행강원본부-화폐전시실(최종)" xfId="265" xr:uid="{00000000-0005-0000-0000-0000EE000000}"/>
    <cellStyle name="$_0111해양수산부등명기제작_경주-길우전기세계캐릭터" xfId="266" xr:uid="{00000000-0005-0000-0000-0000EF000000}"/>
    <cellStyle name="$_0111해양수산부등명기제작_미래공감-공사정산" xfId="267" xr:uid="{00000000-0005-0000-0000-0000F0000000}"/>
    <cellStyle name="$_0111핸디소프트-전자표준문서시스템" xfId="268" xr:uid="{00000000-0005-0000-0000-0000F1000000}"/>
    <cellStyle name="$_0111핸디소프트-전자표준문서시스템_2003-03메트릭스-동해선정산" xfId="269" xr:uid="{00000000-0005-0000-0000-0000F2000000}"/>
    <cellStyle name="$_0111핸디소프트-전자표준문서시스템_2003-03메트릭스-동해선정산_05년02월과학기술원-LCHE(설치)" xfId="270" xr:uid="{00000000-0005-0000-0000-0000F3000000}"/>
    <cellStyle name="$_0111핸디소프트-전자표준문서시스템_2003-03메트릭스-동해선정산_05년07월성남-월남참전(설치)" xfId="271" xr:uid="{00000000-0005-0000-0000-0000F4000000}"/>
    <cellStyle name="$_0111핸디소프트-전자표준문서시스템_2003-03메트릭스-동해선정산_05년07월월남참전-성남문화기계" xfId="272" xr:uid="{00000000-0005-0000-0000-0000F5000000}"/>
    <cellStyle name="$_0111핸디소프트-전자표준문서시스템_2003-03메트릭스-동해선정산_2005자기통행-전송" xfId="273" xr:uid="{00000000-0005-0000-0000-0000F6000000}"/>
    <cellStyle name="$_0111핸디소프트-전자표준문서시스템_2003-03메트릭스-동해선정산_성남아트센터-무대조명장치" xfId="274" xr:uid="{00000000-0005-0000-0000-0000F7000000}"/>
    <cellStyle name="$_0111핸디소프트-전자표준문서시스템_2003-04행자부-전기(신원)" xfId="275" xr:uid="{00000000-0005-0000-0000-0000F8000000}"/>
    <cellStyle name="$_0111핸디소프트-전자표준문서시스템_2003-04행자부-전기(신원)_05년02월과학기술원-LCHE(설치)" xfId="276" xr:uid="{00000000-0005-0000-0000-0000F9000000}"/>
    <cellStyle name="$_0111핸디소프트-전자표준문서시스템_2003-04행자부-전기(신원)_05년07월성남-월남참전(설치)" xfId="277" xr:uid="{00000000-0005-0000-0000-0000FA000000}"/>
    <cellStyle name="$_0111핸디소프트-전자표준문서시스템_2003-04행자부-전기(신원)_05년07월월남참전-성남문화기계" xfId="278" xr:uid="{00000000-0005-0000-0000-0000FB000000}"/>
    <cellStyle name="$_0111핸디소프트-전자표준문서시스템_2003-04행자부-전기(신원)_2005자기통행-전송" xfId="279" xr:uid="{00000000-0005-0000-0000-0000FC000000}"/>
    <cellStyle name="$_0111핸디소프트-전자표준문서시스템_2003-04행자부-전기(신원)_성남아트센터-무대조명장치" xfId="280" xr:uid="{00000000-0005-0000-0000-0000FD000000}"/>
    <cellStyle name="$_0111핸디소프트-전자표준문서시스템_2004-06한국은행강원본부-화폐전시실(최종)" xfId="281" xr:uid="{00000000-0005-0000-0000-0000FE000000}"/>
    <cellStyle name="$_0111핸디소프트-전자표준문서시스템_경주-길우전기세계캐릭터" xfId="282" xr:uid="{00000000-0005-0000-0000-0000FF000000}"/>
    <cellStyle name="$_0111핸디소프트-전자표준문서시스템_미래공감-공사정산" xfId="283" xr:uid="{00000000-0005-0000-0000-000000010000}"/>
    <cellStyle name="$_0112금감원사무자동화시스템" xfId="284" xr:uid="{00000000-0005-0000-0000-000001010000}"/>
    <cellStyle name="$_0112금감원사무자동화시스템_2003-03메트릭스-동해선정산" xfId="285" xr:uid="{00000000-0005-0000-0000-000002010000}"/>
    <cellStyle name="$_0112금감원사무자동화시스템_2003-03메트릭스-동해선정산_05년02월과학기술원-LCHE(설치)" xfId="286" xr:uid="{00000000-0005-0000-0000-000003010000}"/>
    <cellStyle name="$_0112금감원사무자동화시스템_2003-03메트릭스-동해선정산_05년07월성남-월남참전(설치)" xfId="287" xr:uid="{00000000-0005-0000-0000-000004010000}"/>
    <cellStyle name="$_0112금감원사무자동화시스템_2003-03메트릭스-동해선정산_05년07월월남참전-성남문화기계" xfId="288" xr:uid="{00000000-0005-0000-0000-000005010000}"/>
    <cellStyle name="$_0112금감원사무자동화시스템_2003-03메트릭스-동해선정산_2005자기통행-전송" xfId="289" xr:uid="{00000000-0005-0000-0000-000006010000}"/>
    <cellStyle name="$_0112금감원사무자동화시스템_2003-03메트릭스-동해선정산_성남아트센터-무대조명장치" xfId="290" xr:uid="{00000000-0005-0000-0000-000007010000}"/>
    <cellStyle name="$_0112금감원사무자동화시스템_2003-04행자부-전기(신원)" xfId="291" xr:uid="{00000000-0005-0000-0000-000008010000}"/>
    <cellStyle name="$_0112금감원사무자동화시스템_2003-04행자부-전기(신원)_05년02월과학기술원-LCHE(설치)" xfId="292" xr:uid="{00000000-0005-0000-0000-000009010000}"/>
    <cellStyle name="$_0112금감원사무자동화시스템_2003-04행자부-전기(신원)_05년07월성남-월남참전(설치)" xfId="293" xr:uid="{00000000-0005-0000-0000-00000A010000}"/>
    <cellStyle name="$_0112금감원사무자동화시스템_2003-04행자부-전기(신원)_05년07월월남참전-성남문화기계" xfId="294" xr:uid="{00000000-0005-0000-0000-00000B010000}"/>
    <cellStyle name="$_0112금감원사무자동화시스템_2003-04행자부-전기(신원)_2005자기통행-전송" xfId="295" xr:uid="{00000000-0005-0000-0000-00000C010000}"/>
    <cellStyle name="$_0112금감원사무자동화시스템_2003-04행자부-전기(신원)_성남아트센터-무대조명장치" xfId="296" xr:uid="{00000000-0005-0000-0000-00000D010000}"/>
    <cellStyle name="$_0112금감원사무자동화시스템_2004-06한국은행강원본부-화폐전시실(최종)" xfId="297" xr:uid="{00000000-0005-0000-0000-00000E010000}"/>
    <cellStyle name="$_0112금감원사무자동화시스템_경주-길우전기세계캐릭터" xfId="298" xr:uid="{00000000-0005-0000-0000-00000F010000}"/>
    <cellStyle name="$_0112금감원사무자동화시스템_미래공감-공사정산" xfId="299" xr:uid="{00000000-0005-0000-0000-000010010000}"/>
    <cellStyle name="$_0112수도권매립지SW원가" xfId="300" xr:uid="{00000000-0005-0000-0000-000011010000}"/>
    <cellStyle name="$_0112수도권매립지SW원가_2003-03메트릭스-동해선정산" xfId="301" xr:uid="{00000000-0005-0000-0000-000012010000}"/>
    <cellStyle name="$_0112수도권매립지SW원가_2003-03메트릭스-동해선정산_05년02월과학기술원-LCHE(설치)" xfId="302" xr:uid="{00000000-0005-0000-0000-000013010000}"/>
    <cellStyle name="$_0112수도권매립지SW원가_2003-03메트릭스-동해선정산_05년07월성남-월남참전(설치)" xfId="303" xr:uid="{00000000-0005-0000-0000-000014010000}"/>
    <cellStyle name="$_0112수도권매립지SW원가_2003-03메트릭스-동해선정산_05년07월월남참전-성남문화기계" xfId="304" xr:uid="{00000000-0005-0000-0000-000015010000}"/>
    <cellStyle name="$_0112수도권매립지SW원가_2003-03메트릭스-동해선정산_2005자기통행-전송" xfId="305" xr:uid="{00000000-0005-0000-0000-000016010000}"/>
    <cellStyle name="$_0112수도권매립지SW원가_2003-03메트릭스-동해선정산_성남아트센터-무대조명장치" xfId="306" xr:uid="{00000000-0005-0000-0000-000017010000}"/>
    <cellStyle name="$_0112수도권매립지SW원가_2003-04행자부-전기(신원)" xfId="307" xr:uid="{00000000-0005-0000-0000-000018010000}"/>
    <cellStyle name="$_0112수도권매립지SW원가_2003-04행자부-전기(신원)_05년02월과학기술원-LCHE(설치)" xfId="308" xr:uid="{00000000-0005-0000-0000-000019010000}"/>
    <cellStyle name="$_0112수도권매립지SW원가_2003-04행자부-전기(신원)_05년07월성남-월남참전(설치)" xfId="309" xr:uid="{00000000-0005-0000-0000-00001A010000}"/>
    <cellStyle name="$_0112수도권매립지SW원가_2003-04행자부-전기(신원)_05년07월월남참전-성남문화기계" xfId="310" xr:uid="{00000000-0005-0000-0000-00001B010000}"/>
    <cellStyle name="$_0112수도권매립지SW원가_2003-04행자부-전기(신원)_2005자기통행-전송" xfId="311" xr:uid="{00000000-0005-0000-0000-00001C010000}"/>
    <cellStyle name="$_0112수도권매립지SW원가_2003-04행자부-전기(신원)_성남아트센터-무대조명장치" xfId="312" xr:uid="{00000000-0005-0000-0000-00001D010000}"/>
    <cellStyle name="$_0112수도권매립지SW원가_2004-06한국은행강원본부-화폐전시실(최종)" xfId="313" xr:uid="{00000000-0005-0000-0000-00001E010000}"/>
    <cellStyle name="$_0112수도권매립지SW원가_경주-길우전기세계캐릭터" xfId="314" xr:uid="{00000000-0005-0000-0000-00001F010000}"/>
    <cellStyle name="$_0112수도권매립지SW원가_미래공감-공사정산" xfId="315" xr:uid="{00000000-0005-0000-0000-000020010000}"/>
    <cellStyle name="$_0112중고원-HRD종합정보망구축(完)" xfId="316" xr:uid="{00000000-0005-0000-0000-000021010000}"/>
    <cellStyle name="$_0112중고원-HRD종합정보망구축(完)_2004-06한국은행강원본부-화폐전시실(최종)" xfId="317" xr:uid="{00000000-0005-0000-0000-000022010000}"/>
    <cellStyle name="$_0201종합예술회관의자제작설치-1" xfId="318" xr:uid="{00000000-0005-0000-0000-000023010000}"/>
    <cellStyle name="$_0201종합예술회관의자제작설치-1_2004-06한국은행강원본부-화폐전시실(최종)" xfId="319" xr:uid="{00000000-0005-0000-0000-000024010000}"/>
    <cellStyle name="$_0202마사회근무복" xfId="320" xr:uid="{00000000-0005-0000-0000-000025010000}"/>
    <cellStyle name="$_0202마사회근무복_2004-06한국은행강원본부-화폐전시실(최종)" xfId="321" xr:uid="{00000000-0005-0000-0000-000026010000}"/>
    <cellStyle name="$_0202부경교재-승강칠판" xfId="322" xr:uid="{00000000-0005-0000-0000-000027010000}"/>
    <cellStyle name="$_0202부경교재-승강칠판_2004-06한국은행강원본부-화폐전시실(최종)" xfId="323" xr:uid="{00000000-0005-0000-0000-000028010000}"/>
    <cellStyle name="$_0204한국석묘납골함-1규격" xfId="324" xr:uid="{00000000-0005-0000-0000-000029010000}"/>
    <cellStyle name="$_0204한국석묘납골함-1규격_2004-06한국은행강원본부-화폐전시실(최종)" xfId="325" xr:uid="{00000000-0005-0000-0000-00002A010000}"/>
    <cellStyle name="$_0206금감원금융정보교환망재구축" xfId="326" xr:uid="{00000000-0005-0000-0000-00002B010000}"/>
    <cellStyle name="$_0206금감원금융정보교환망재구축_2004-06한국은행강원본부-화폐전시실(최종)" xfId="327" xr:uid="{00000000-0005-0000-0000-00002C010000}"/>
    <cellStyle name="$_0206정통부수납장표기기제작설치" xfId="328" xr:uid="{00000000-0005-0000-0000-00002D010000}"/>
    <cellStyle name="$_0206정통부수납장표기기제작설치_2004-06한국은행강원본부-화폐전시실(최종)" xfId="329" xr:uid="{00000000-0005-0000-0000-00002E010000}"/>
    <cellStyle name="$_0207담배인삼공사-담요" xfId="330" xr:uid="{00000000-0005-0000-0000-00002F010000}"/>
    <cellStyle name="$_0207담배인삼공사-담요_2004-06한국은행강원본부-화폐전시실(최종)" xfId="331" xr:uid="{00000000-0005-0000-0000-000030010000}"/>
    <cellStyle name="$_0208레비텍-다층여과기설계변경" xfId="332" xr:uid="{00000000-0005-0000-0000-000031010000}"/>
    <cellStyle name="$_0208레비텍-다층여과기설계변경_2004-06한국은행강원본부-화폐전시실(최종)" xfId="333" xr:uid="{00000000-0005-0000-0000-000032010000}"/>
    <cellStyle name="$_0209이산화염소발생기-설치(50K)" xfId="334" xr:uid="{00000000-0005-0000-0000-000033010000}"/>
    <cellStyle name="$_0209이산화염소발생기-설치(50K)_2004-06한국은행강원본부-화폐전시실(최종)" xfId="335" xr:uid="{00000000-0005-0000-0000-000034010000}"/>
    <cellStyle name="$_0210현대정보기술-TD이중계" xfId="336" xr:uid="{00000000-0005-0000-0000-000035010000}"/>
    <cellStyle name="$_0210현대정보기술-TD이중계_2004-06한국은행강원본부-화폐전시실(최종)" xfId="337" xr:uid="{00000000-0005-0000-0000-000036010000}"/>
    <cellStyle name="$_0211조달청-#1대북지원사업정산(1월7일)" xfId="338" xr:uid="{00000000-0005-0000-0000-000037010000}"/>
    <cellStyle name="$_0211조달청-#1대북지원사업정산(1월7일)_2004-06한국은행강원본부-화폐전시실(최종)" xfId="339" xr:uid="{00000000-0005-0000-0000-000038010000}"/>
    <cellStyle name="$_0212금감원-법규정보시스템(完)" xfId="340" xr:uid="{00000000-0005-0000-0000-000039010000}"/>
    <cellStyle name="$_0212금감원-법규정보시스템(完)_2003-03메트릭스-동해선정산" xfId="341" xr:uid="{00000000-0005-0000-0000-00003A010000}"/>
    <cellStyle name="$_0212금감원-법규정보시스템(完)_2003-03메트릭스-동해선정산_05년02월과학기술원-LCHE(설치)" xfId="342" xr:uid="{00000000-0005-0000-0000-00003B010000}"/>
    <cellStyle name="$_0212금감원-법규정보시스템(完)_2003-03메트릭스-동해선정산_05년07월성남-월남참전(설치)" xfId="343" xr:uid="{00000000-0005-0000-0000-00003C010000}"/>
    <cellStyle name="$_0212금감원-법규정보시스템(完)_2003-03메트릭스-동해선정산_05년07월월남참전-성남문화기계" xfId="344" xr:uid="{00000000-0005-0000-0000-00003D010000}"/>
    <cellStyle name="$_0212금감원-법규정보시스템(完)_2003-03메트릭스-동해선정산_2005자기통행-전송" xfId="345" xr:uid="{00000000-0005-0000-0000-00003E010000}"/>
    <cellStyle name="$_0212금감원-법규정보시스템(完)_2003-03메트릭스-동해선정산_성남아트센터-무대조명장치" xfId="346" xr:uid="{00000000-0005-0000-0000-00003F010000}"/>
    <cellStyle name="$_0212금감원-법규정보시스템(完)_2003-04행자부-전기(신원)" xfId="347" xr:uid="{00000000-0005-0000-0000-000040010000}"/>
    <cellStyle name="$_0212금감원-법규정보시스템(完)_2003-04행자부-전기(신원)_05년02월과학기술원-LCHE(설치)" xfId="348" xr:uid="{00000000-0005-0000-0000-000041010000}"/>
    <cellStyle name="$_0212금감원-법규정보시스템(完)_2003-04행자부-전기(신원)_05년07월성남-월남참전(설치)" xfId="349" xr:uid="{00000000-0005-0000-0000-000042010000}"/>
    <cellStyle name="$_0212금감원-법규정보시스템(完)_2003-04행자부-전기(신원)_05년07월월남참전-성남문화기계" xfId="350" xr:uid="{00000000-0005-0000-0000-000043010000}"/>
    <cellStyle name="$_0212금감원-법규정보시스템(完)_2003-04행자부-전기(신원)_2005자기통행-전송" xfId="351" xr:uid="{00000000-0005-0000-0000-000044010000}"/>
    <cellStyle name="$_0212금감원-법규정보시스템(完)_2003-04행자부-전기(신원)_성남아트센터-무대조명장치" xfId="352" xr:uid="{00000000-0005-0000-0000-000045010000}"/>
    <cellStyle name="$_0212금감원-법규정보시스템(完)_2004-06한국은행강원본부-화폐전시실(최종)" xfId="353" xr:uid="{00000000-0005-0000-0000-000046010000}"/>
    <cellStyle name="$_0212금감원-법규정보시스템(完)_경주-길우전기세계캐릭터" xfId="354" xr:uid="{00000000-0005-0000-0000-000047010000}"/>
    <cellStyle name="$_0212금감원-법규정보시스템(完)_미래공감-공사정산" xfId="355" xr:uid="{00000000-0005-0000-0000-000048010000}"/>
    <cellStyle name="$_0301교통방송-CCTV유지보수" xfId="356" xr:uid="{00000000-0005-0000-0000-000049010000}"/>
    <cellStyle name="$_0301교통방송-CCTV유지보수_2004-06한국은행강원본부-화폐전시실(최종)" xfId="357" xr:uid="{00000000-0005-0000-0000-00004A010000}"/>
    <cellStyle name="$_0302인천경찰청-무인단속기위탁관리" xfId="358" xr:uid="{00000000-0005-0000-0000-00004B010000}"/>
    <cellStyle name="$_0302인천경찰청-무인단속기위탁관리_2004-06한국은행강원본부-화폐전시실(최종)" xfId="359" xr:uid="{00000000-0005-0000-0000-00004C010000}"/>
    <cellStyle name="$_0302조달청-대북지원2차(안성연)" xfId="360" xr:uid="{00000000-0005-0000-0000-00004D010000}"/>
    <cellStyle name="$_0302조달청-대북지원2차(안성연)_2004-06한국은행강원본부-화폐전시실(최종)" xfId="361" xr:uid="{00000000-0005-0000-0000-00004E010000}"/>
    <cellStyle name="$_0302조달청-대북지원2차(최수현)" xfId="362" xr:uid="{00000000-0005-0000-0000-00004F010000}"/>
    <cellStyle name="$_0302조달청-대북지원2차(최수현)_2004-06한국은행강원본부-화폐전시실(최종)" xfId="363" xr:uid="{00000000-0005-0000-0000-000050010000}"/>
    <cellStyle name="$_0302표준문서-쌍용정보통신(신)" xfId="364" xr:uid="{00000000-0005-0000-0000-000051010000}"/>
    <cellStyle name="$_0302표준문서-쌍용정보통신(신)_2004-06한국은행강원본부-화폐전시실(최종)" xfId="365" xr:uid="{00000000-0005-0000-0000-000052010000}"/>
    <cellStyle name="$_0304소프트파워-정부표준전자문서시스템" xfId="366" xr:uid="{00000000-0005-0000-0000-000053010000}"/>
    <cellStyle name="$_0304소프트파워-정부표준전자문서시스템(完)" xfId="367" xr:uid="{00000000-0005-0000-0000-000054010000}"/>
    <cellStyle name="$_0304소프트파워-정부표준전자문서시스템(完)_2004-06한국은행강원본부-화폐전시실(최종)" xfId="368" xr:uid="{00000000-0005-0000-0000-000055010000}"/>
    <cellStyle name="$_0304소프트파워-정부표준전자문서시스템_2004-06한국은행강원본부-화폐전시실(최종)" xfId="369" xr:uid="{00000000-0005-0000-0000-000056010000}"/>
    <cellStyle name="$_0304철도청-주변환장치-1" xfId="370" xr:uid="{00000000-0005-0000-0000-000057010000}"/>
    <cellStyle name="$_0304철도청-주변환장치-1_2004-06한국은행강원본부-화폐전시실(최종)" xfId="371" xr:uid="{00000000-0005-0000-0000-000058010000}"/>
    <cellStyle name="$_0305금감원-금융통계정보시스템구축(完)" xfId="372" xr:uid="{00000000-0005-0000-0000-000059010000}"/>
    <cellStyle name="$_0305금감원-금융통계정보시스템구축(完)_2004-06한국은행강원본부-화폐전시실(최종)" xfId="373" xr:uid="{00000000-0005-0000-0000-00005A010000}"/>
    <cellStyle name="$_0305제낭조합-면범포지" xfId="374" xr:uid="{00000000-0005-0000-0000-00005B010000}"/>
    <cellStyle name="$_0305제낭조합-면범포지_2004-06한국은행강원본부-화폐전시실(최종)" xfId="375" xr:uid="{00000000-0005-0000-0000-00005C010000}"/>
    <cellStyle name="$_0306제낭공업협동조합-면범포지원단(경비까지)" xfId="376" xr:uid="{00000000-0005-0000-0000-00005D010000}"/>
    <cellStyle name="$_0306제낭공업협동조합-면범포지원단(경비까지)_2004-06한국은행강원본부-화폐전시실(최종)" xfId="377" xr:uid="{00000000-0005-0000-0000-00005E010000}"/>
    <cellStyle name="$_0307경찰청-무인교통단속표준SW개발용역(完)" xfId="378" xr:uid="{00000000-0005-0000-0000-00005F010000}"/>
    <cellStyle name="$_0307경찰청-무인교통단속표준SW개발용역(完)_2004-06한국은행강원본부-화폐전시실(최종)" xfId="379" xr:uid="{00000000-0005-0000-0000-000060010000}"/>
    <cellStyle name="$_0308조달청-#8대북지원사업정산" xfId="380" xr:uid="{00000000-0005-0000-0000-000061010000}"/>
    <cellStyle name="$_0308조달청-#8대북지원사업정산_2004-06한국은행강원본부-화폐전시실(최종)" xfId="381" xr:uid="{00000000-0005-0000-0000-000062010000}"/>
    <cellStyle name="$_0309두합크린텍-설치원가" xfId="382" xr:uid="{00000000-0005-0000-0000-000063010000}"/>
    <cellStyle name="$_0309두합크린텍-설치원가_2004-06한국은행강원본부-화폐전시실(최종)" xfId="383" xr:uid="{00000000-0005-0000-0000-000064010000}"/>
    <cellStyle name="$_0309조달청-#9대북지원사업정산" xfId="384" xr:uid="{00000000-0005-0000-0000-000065010000}"/>
    <cellStyle name="$_0309조달청-#9대북지원사업정산_2004-06한국은행강원본부-화폐전시실(최종)" xfId="385" xr:uid="{00000000-0005-0000-0000-000066010000}"/>
    <cellStyle name="$_0310여주상수도-탈수기(유천ENG)" xfId="386" xr:uid="{00000000-0005-0000-0000-000067010000}"/>
    <cellStyle name="$_0310여주상수도-탈수기(유천ENG)_2004-06한국은행강원본부-화폐전시실(최종)" xfId="387" xr:uid="{00000000-0005-0000-0000-000068010000}"/>
    <cellStyle name="$_0311대기해양작업시간" xfId="388" xr:uid="{00000000-0005-0000-0000-000069010000}"/>
    <cellStyle name="$_0311대기해양작업시간_2004-06한국은행강원본부-화폐전시실(최종)" xfId="389" xr:uid="{00000000-0005-0000-0000-00006A010000}"/>
    <cellStyle name="$_0311대기해양중형등명기" xfId="390" xr:uid="{00000000-0005-0000-0000-00006B010000}"/>
    <cellStyle name="$_0311대기해양중형등명기_2004-06한국은행강원본부-화폐전시실(최종)" xfId="391" xr:uid="{00000000-0005-0000-0000-00006C010000}"/>
    <cellStyle name="$_0312국민체육진흥공단-전기부문" xfId="392" xr:uid="{00000000-0005-0000-0000-00006D010000}"/>
    <cellStyle name="$_0312국민체육진흥공단-전기부문_2004-06한국은행강원본부-화폐전시실(최종)" xfId="393" xr:uid="{00000000-0005-0000-0000-00006E010000}"/>
    <cellStyle name="$_0312대기해양-중형등명기제작설치" xfId="394" xr:uid="{00000000-0005-0000-0000-00006F010000}"/>
    <cellStyle name="$_0312대기해양-중형등명기제작설치_2004-06한국은행강원본부-화폐전시실(최종)" xfId="395" xr:uid="{00000000-0005-0000-0000-000070010000}"/>
    <cellStyle name="$_0312라이준-칼라아스콘4규격" xfId="396" xr:uid="{00000000-0005-0000-0000-000071010000}"/>
    <cellStyle name="$_0312라이준-칼라아스콘4규격_2004-06한국은행강원본부-화폐전시실(최종)" xfId="397" xr:uid="{00000000-0005-0000-0000-000072010000}"/>
    <cellStyle name="$_0401집진기프로그램SW개발비산정" xfId="398" xr:uid="{00000000-0005-0000-0000-000073010000}"/>
    <cellStyle name="$_0401집진기프로그램SW개발비산정_2004-06한국은행강원본부-화폐전시실(최종)" xfId="399" xr:uid="{00000000-0005-0000-0000-000074010000}"/>
    <cellStyle name="$_06월-신화기공-제진기(최종)" xfId="400" xr:uid="{00000000-0005-0000-0000-000075010000}"/>
    <cellStyle name="$_10월수배전반(최종)" xfId="401" xr:uid="{00000000-0005-0000-0000-000076010000}"/>
    <cellStyle name="$_2001-06조달청신성-한냉지형" xfId="402" xr:uid="{00000000-0005-0000-0000-000077010000}"/>
    <cellStyle name="$_2001-06조달청신성-한냉지형_2004-06한국은행강원본부-화폐전시실(최종)" xfId="403" xr:uid="{00000000-0005-0000-0000-000078010000}"/>
    <cellStyle name="$_2002-03경찰대학-졸업식" xfId="404" xr:uid="{00000000-0005-0000-0000-000079010000}"/>
    <cellStyle name="$_2002-03경찰대학-졸업식_2003-03메트릭스-동해선정산" xfId="405" xr:uid="{00000000-0005-0000-0000-00007A010000}"/>
    <cellStyle name="$_2002-03경찰대학-졸업식_2003-03메트릭스-동해선정산_05년02월과학기술원-LCHE(설치)" xfId="406" xr:uid="{00000000-0005-0000-0000-00007B010000}"/>
    <cellStyle name="$_2002-03경찰대학-졸업식_2003-03메트릭스-동해선정산_05년07월성남-월남참전(설치)" xfId="407" xr:uid="{00000000-0005-0000-0000-00007C010000}"/>
    <cellStyle name="$_2002-03경찰대학-졸업식_2003-03메트릭스-동해선정산_05년07월월남참전-성남문화기계" xfId="408" xr:uid="{00000000-0005-0000-0000-00007D010000}"/>
    <cellStyle name="$_2002-03경찰대학-졸업식_2003-03메트릭스-동해선정산_2005자기통행-전송" xfId="409" xr:uid="{00000000-0005-0000-0000-00007E010000}"/>
    <cellStyle name="$_2002-03경찰대학-졸업식_2003-03메트릭스-동해선정산_성남아트센터-무대조명장치" xfId="410" xr:uid="{00000000-0005-0000-0000-00007F010000}"/>
    <cellStyle name="$_2002-03경찰대학-졸업식_2003-04행자부-전기(신원)" xfId="411" xr:uid="{00000000-0005-0000-0000-000080010000}"/>
    <cellStyle name="$_2002-03경찰대학-졸업식_2003-04행자부-전기(신원)_05년02월과학기술원-LCHE(설치)" xfId="412" xr:uid="{00000000-0005-0000-0000-000081010000}"/>
    <cellStyle name="$_2002-03경찰대학-졸업식_2003-04행자부-전기(신원)_05년07월성남-월남참전(설치)" xfId="413" xr:uid="{00000000-0005-0000-0000-000082010000}"/>
    <cellStyle name="$_2002-03경찰대학-졸업식_2003-04행자부-전기(신원)_05년07월월남참전-성남문화기계" xfId="414" xr:uid="{00000000-0005-0000-0000-000083010000}"/>
    <cellStyle name="$_2002-03경찰대학-졸업식_2003-04행자부-전기(신원)_2005자기통행-전송" xfId="415" xr:uid="{00000000-0005-0000-0000-000084010000}"/>
    <cellStyle name="$_2002-03경찰대학-졸업식_2003-04행자부-전기(신원)_성남아트센터-무대조명장치" xfId="416" xr:uid="{00000000-0005-0000-0000-000085010000}"/>
    <cellStyle name="$_2002-03경찰대학-졸업식_2004-06한국은행강원본부-화폐전시실(최종)" xfId="417" xr:uid="{00000000-0005-0000-0000-000086010000}"/>
    <cellStyle name="$_2002-03경찰대학-졸업식_경주-길우전기세계캐릭터" xfId="418" xr:uid="{00000000-0005-0000-0000-000087010000}"/>
    <cellStyle name="$_2002-03경찰대학-졸업식_미래공감-공사정산" xfId="419" xr:uid="{00000000-0005-0000-0000-000088010000}"/>
    <cellStyle name="$_2002-03경찰청-경찰표지장" xfId="420" xr:uid="{00000000-0005-0000-0000-000089010000}"/>
    <cellStyle name="$_2002-03경찰청-경찰표지장_2004-06한국은행강원본부-화폐전시실(최종)" xfId="421" xr:uid="{00000000-0005-0000-0000-00008A010000}"/>
    <cellStyle name="$_2002-03반디-가로등(열주형)" xfId="422" xr:uid="{00000000-0005-0000-0000-00008B010000}"/>
    <cellStyle name="$_2002-03반디-가로등(열주형)_2004-06한국은행강원본부-화폐전시실(최종)" xfId="423" xr:uid="{00000000-0005-0000-0000-00008C010000}"/>
    <cellStyle name="$_2002-03신화전자-감지기" xfId="424" xr:uid="{00000000-0005-0000-0000-00008D010000}"/>
    <cellStyle name="$_2002-03신화전자-감지기_2003-03메트릭스-동해선정산" xfId="425" xr:uid="{00000000-0005-0000-0000-00008E010000}"/>
    <cellStyle name="$_2002-03신화전자-감지기_2003-03메트릭스-동해선정산_05년02월과학기술원-LCHE(설치)" xfId="426" xr:uid="{00000000-0005-0000-0000-00008F010000}"/>
    <cellStyle name="$_2002-03신화전자-감지기_2003-03메트릭스-동해선정산_05년07월성남-월남참전(설치)" xfId="427" xr:uid="{00000000-0005-0000-0000-000090010000}"/>
    <cellStyle name="$_2002-03신화전자-감지기_2003-03메트릭스-동해선정산_05년07월월남참전-성남문화기계" xfId="428" xr:uid="{00000000-0005-0000-0000-000091010000}"/>
    <cellStyle name="$_2002-03신화전자-감지기_2003-03메트릭스-동해선정산_2005자기통행-전송" xfId="429" xr:uid="{00000000-0005-0000-0000-000092010000}"/>
    <cellStyle name="$_2002-03신화전자-감지기_2003-03메트릭스-동해선정산_성남아트센터-무대조명장치" xfId="430" xr:uid="{00000000-0005-0000-0000-000093010000}"/>
    <cellStyle name="$_2002-03신화전자-감지기_2003-04행자부-전기(신원)" xfId="431" xr:uid="{00000000-0005-0000-0000-000094010000}"/>
    <cellStyle name="$_2002-03신화전자-감지기_2003-04행자부-전기(신원)_05년02월과학기술원-LCHE(설치)" xfId="432" xr:uid="{00000000-0005-0000-0000-000095010000}"/>
    <cellStyle name="$_2002-03신화전자-감지기_2003-04행자부-전기(신원)_05년07월성남-월남참전(설치)" xfId="433" xr:uid="{00000000-0005-0000-0000-000096010000}"/>
    <cellStyle name="$_2002-03신화전자-감지기_2003-04행자부-전기(신원)_05년07월월남참전-성남문화기계" xfId="434" xr:uid="{00000000-0005-0000-0000-000097010000}"/>
    <cellStyle name="$_2002-03신화전자-감지기_2003-04행자부-전기(신원)_2005자기통행-전송" xfId="435" xr:uid="{00000000-0005-0000-0000-000098010000}"/>
    <cellStyle name="$_2002-03신화전자-감지기_2003-04행자부-전기(신원)_성남아트센터-무대조명장치" xfId="436" xr:uid="{00000000-0005-0000-0000-000099010000}"/>
    <cellStyle name="$_2002-03신화전자-감지기_2004-06한국은행강원본부-화폐전시실(최종)" xfId="437" xr:uid="{00000000-0005-0000-0000-00009A010000}"/>
    <cellStyle name="$_2002-03신화전자-감지기_경주-길우전기세계캐릭터" xfId="438" xr:uid="{00000000-0005-0000-0000-00009B010000}"/>
    <cellStyle name="$_2002-03신화전자-감지기_미래공감-공사정산" xfId="439" xr:uid="{00000000-0005-0000-0000-00009C010000}"/>
    <cellStyle name="$_2002-04강원랜드-슬러트머신" xfId="440" xr:uid="{00000000-0005-0000-0000-00009D010000}"/>
    <cellStyle name="$_2002-04강원랜드-슬러트머신_2003-03메트릭스-동해선정산" xfId="441" xr:uid="{00000000-0005-0000-0000-00009E010000}"/>
    <cellStyle name="$_2002-04강원랜드-슬러트머신_2003-03메트릭스-동해선정산_05년02월과학기술원-LCHE(설치)" xfId="442" xr:uid="{00000000-0005-0000-0000-00009F010000}"/>
    <cellStyle name="$_2002-04강원랜드-슬러트머신_2003-03메트릭스-동해선정산_05년07월성남-월남참전(설치)" xfId="443" xr:uid="{00000000-0005-0000-0000-0000A0010000}"/>
    <cellStyle name="$_2002-04강원랜드-슬러트머신_2003-03메트릭스-동해선정산_05년07월월남참전-성남문화기계" xfId="444" xr:uid="{00000000-0005-0000-0000-0000A1010000}"/>
    <cellStyle name="$_2002-04강원랜드-슬러트머신_2003-03메트릭스-동해선정산_2005자기통행-전송" xfId="445" xr:uid="{00000000-0005-0000-0000-0000A2010000}"/>
    <cellStyle name="$_2002-04강원랜드-슬러트머신_2003-03메트릭스-동해선정산_성남아트센터-무대조명장치" xfId="446" xr:uid="{00000000-0005-0000-0000-0000A3010000}"/>
    <cellStyle name="$_2002-04강원랜드-슬러트머신_2003-04행자부-전기(신원)" xfId="447" xr:uid="{00000000-0005-0000-0000-0000A4010000}"/>
    <cellStyle name="$_2002-04강원랜드-슬러트머신_2003-04행자부-전기(신원)_05년02월과학기술원-LCHE(설치)" xfId="448" xr:uid="{00000000-0005-0000-0000-0000A5010000}"/>
    <cellStyle name="$_2002-04강원랜드-슬러트머신_2003-04행자부-전기(신원)_05년07월성남-월남참전(설치)" xfId="449" xr:uid="{00000000-0005-0000-0000-0000A6010000}"/>
    <cellStyle name="$_2002-04강원랜드-슬러트머신_2003-04행자부-전기(신원)_05년07월월남참전-성남문화기계" xfId="450" xr:uid="{00000000-0005-0000-0000-0000A7010000}"/>
    <cellStyle name="$_2002-04강원랜드-슬러트머신_2003-04행자부-전기(신원)_2005자기통행-전송" xfId="451" xr:uid="{00000000-0005-0000-0000-0000A8010000}"/>
    <cellStyle name="$_2002-04강원랜드-슬러트머신_2003-04행자부-전기(신원)_성남아트센터-무대조명장치" xfId="452" xr:uid="{00000000-0005-0000-0000-0000A9010000}"/>
    <cellStyle name="$_2002-04강원랜드-슬러트머신_2004-06한국은행강원본부-화폐전시실(최종)" xfId="453" xr:uid="{00000000-0005-0000-0000-0000AA010000}"/>
    <cellStyle name="$_2002-04강원랜드-슬러트머신_경주-길우전기세계캐릭터" xfId="454" xr:uid="{00000000-0005-0000-0000-0000AB010000}"/>
    <cellStyle name="$_2002-04강원랜드-슬러트머신_미래공감-공사정산" xfId="455" xr:uid="{00000000-0005-0000-0000-0000AC010000}"/>
    <cellStyle name="$_2002-04메가컴-외주무대" xfId="456" xr:uid="{00000000-0005-0000-0000-0000AD010000}"/>
    <cellStyle name="$_2002-04메가컴-외주무대_2004-06한국은행강원본부-화폐전시실(최종)" xfId="457" xr:uid="{00000000-0005-0000-0000-0000AE010000}"/>
    <cellStyle name="$_2002-04엘지애드-무대" xfId="458" xr:uid="{00000000-0005-0000-0000-0000AF010000}"/>
    <cellStyle name="$_2002-04엘지애드-무대_2004-06한국은행강원본부-화폐전시실(최종)" xfId="459" xr:uid="{00000000-0005-0000-0000-0000B0010000}"/>
    <cellStyle name="$_2002-05강원랜드-슬러트머신(넥스터)" xfId="460" xr:uid="{00000000-0005-0000-0000-0000B1010000}"/>
    <cellStyle name="$_2002-05강원랜드-슬러트머신(넥스터)_2004-06한국은행강원본부-화폐전시실(최종)" xfId="461" xr:uid="{00000000-0005-0000-0000-0000B2010000}"/>
    <cellStyle name="$_2002-05경기경찰청-냉온수기공사" xfId="462" xr:uid="{00000000-0005-0000-0000-0000B3010000}"/>
    <cellStyle name="$_2002-05경기경찰청-냉온수기공사_2004-06한국은행강원본부-화폐전시실(최종)" xfId="463" xr:uid="{00000000-0005-0000-0000-0000B4010000}"/>
    <cellStyle name="$_2002-05대통령비서실-카페트" xfId="464" xr:uid="{00000000-0005-0000-0000-0000B5010000}"/>
    <cellStyle name="$_2002-05대통령비서실-카페트_2004-06한국은행강원본부-화폐전시실(최종)" xfId="465" xr:uid="{00000000-0005-0000-0000-0000B6010000}"/>
    <cellStyle name="$_2002결과표" xfId="466" xr:uid="{00000000-0005-0000-0000-0000B7010000}"/>
    <cellStyle name="$_2002결과표_2003-03메트릭스-동해선정산" xfId="467" xr:uid="{00000000-0005-0000-0000-0000B8010000}"/>
    <cellStyle name="$_2002결과표_2003-03메트릭스-동해선정산_05년02월과학기술원-LCHE(설치)" xfId="468" xr:uid="{00000000-0005-0000-0000-0000B9010000}"/>
    <cellStyle name="$_2002결과표_2003-03메트릭스-동해선정산_05년07월성남-월남참전(설치)" xfId="469" xr:uid="{00000000-0005-0000-0000-0000BA010000}"/>
    <cellStyle name="$_2002결과표_2003-03메트릭스-동해선정산_05년07월월남참전-성남문화기계" xfId="470" xr:uid="{00000000-0005-0000-0000-0000BB010000}"/>
    <cellStyle name="$_2002결과표_2003-03메트릭스-동해선정산_2005자기통행-전송" xfId="471" xr:uid="{00000000-0005-0000-0000-0000BC010000}"/>
    <cellStyle name="$_2002결과표_2003-03메트릭스-동해선정산_성남아트센터-무대조명장치" xfId="472" xr:uid="{00000000-0005-0000-0000-0000BD010000}"/>
    <cellStyle name="$_2002결과표_2003-04행자부-전기(신원)" xfId="473" xr:uid="{00000000-0005-0000-0000-0000BE010000}"/>
    <cellStyle name="$_2002결과표_2003-04행자부-전기(신원)_05년02월과학기술원-LCHE(설치)" xfId="474" xr:uid="{00000000-0005-0000-0000-0000BF010000}"/>
    <cellStyle name="$_2002결과표_2003-04행자부-전기(신원)_05년07월성남-월남참전(설치)" xfId="475" xr:uid="{00000000-0005-0000-0000-0000C0010000}"/>
    <cellStyle name="$_2002결과표_2003-04행자부-전기(신원)_05년07월월남참전-성남문화기계" xfId="476" xr:uid="{00000000-0005-0000-0000-0000C1010000}"/>
    <cellStyle name="$_2002결과표_2003-04행자부-전기(신원)_2005자기통행-전송" xfId="477" xr:uid="{00000000-0005-0000-0000-0000C2010000}"/>
    <cellStyle name="$_2002결과표_2003-04행자부-전기(신원)_성남아트센터-무대조명장치" xfId="478" xr:uid="{00000000-0005-0000-0000-0000C3010000}"/>
    <cellStyle name="$_2002결과표_2004-06한국은행강원본부-화폐전시실(최종)" xfId="479" xr:uid="{00000000-0005-0000-0000-0000C4010000}"/>
    <cellStyle name="$_2002결과표_경주-길우전기세계캐릭터" xfId="480" xr:uid="{00000000-0005-0000-0000-0000C5010000}"/>
    <cellStyle name="$_2002결과표_미래공감-공사정산" xfId="481" xr:uid="{00000000-0005-0000-0000-0000C6010000}"/>
    <cellStyle name="$_2002결과표1" xfId="482" xr:uid="{00000000-0005-0000-0000-0000C7010000}"/>
    <cellStyle name="$_2002결과표1_2004-06한국은행강원본부-화폐전시실(최종)" xfId="483" xr:uid="{00000000-0005-0000-0000-0000C8010000}"/>
    <cellStyle name="$_2003-01정일사-표창5종" xfId="484" xr:uid="{00000000-0005-0000-0000-0000C9010000}"/>
    <cellStyle name="$_2003-01정일사-표창5종_2004-06한국은행강원본부-화폐전시실(최종)" xfId="485" xr:uid="{00000000-0005-0000-0000-0000CA010000}"/>
    <cellStyle name="$_2003-03메트릭스-동해선정산" xfId="486" xr:uid="{00000000-0005-0000-0000-0000CB010000}"/>
    <cellStyle name="$_2003-03메트릭스-동해선정산_05년02월과학기술원-LCHE(설치)" xfId="487" xr:uid="{00000000-0005-0000-0000-0000CC010000}"/>
    <cellStyle name="$_2003-03메트릭스-동해선정산_05년07월성남-월남참전(설치)" xfId="488" xr:uid="{00000000-0005-0000-0000-0000CD010000}"/>
    <cellStyle name="$_2003-03메트릭스-동해선정산_05년07월월남참전-성남문화기계" xfId="489" xr:uid="{00000000-0005-0000-0000-0000CE010000}"/>
    <cellStyle name="$_2003-03메트릭스-동해선정산_2005자기통행-전송" xfId="490" xr:uid="{00000000-0005-0000-0000-0000CF010000}"/>
    <cellStyle name="$_2003-03메트릭스-동해선정산_성남아트센터-무대조명장치" xfId="491" xr:uid="{00000000-0005-0000-0000-0000D0010000}"/>
    <cellStyle name="$_2003-04행자부-전기(신원)" xfId="492" xr:uid="{00000000-0005-0000-0000-0000D1010000}"/>
    <cellStyle name="$_2003-04행자부-전기(신원)_05년02월과학기술원-LCHE(설치)" xfId="493" xr:uid="{00000000-0005-0000-0000-0000D2010000}"/>
    <cellStyle name="$_2003-04행자부-전기(신원)_05년07월성남-월남참전(설치)" xfId="494" xr:uid="{00000000-0005-0000-0000-0000D3010000}"/>
    <cellStyle name="$_2003-04행자부-전기(신원)_05년07월월남참전-성남문화기계" xfId="495" xr:uid="{00000000-0005-0000-0000-0000D4010000}"/>
    <cellStyle name="$_2003-04행자부-전기(신원)_2005자기통행-전송" xfId="496" xr:uid="{00000000-0005-0000-0000-0000D5010000}"/>
    <cellStyle name="$_2003-04행자부-전기(신원)_성남아트센터-무대조명장치" xfId="497" xr:uid="{00000000-0005-0000-0000-0000D6010000}"/>
    <cellStyle name="$_2003완성공사변경" xfId="498" xr:uid="{00000000-0005-0000-0000-0000D7010000}"/>
    <cellStyle name="$_2004-06한국은행강원본부-화폐전시실(최종)" xfId="499" xr:uid="{00000000-0005-0000-0000-0000D8010000}"/>
    <cellStyle name="$_2004년완성공사원가경비율(변경최종))" xfId="500" xr:uid="{00000000-0005-0000-0000-0000D9010000}"/>
    <cellStyle name="$_2004년완성공사원가경비율(조달청미적용)1" xfId="501" xr:uid="{00000000-0005-0000-0000-0000DA010000}"/>
    <cellStyle name="$_2004자기통행(보훈)" xfId="502" xr:uid="{00000000-0005-0000-0000-0000DB010000}"/>
    <cellStyle name="$_2월한국종합환경(영주)설치공사" xfId="503" xr:uid="{00000000-0005-0000-0000-0000DC010000}"/>
    <cellStyle name="$_5월부산마사회발주기제작1" xfId="504" xr:uid="{00000000-0005-0000-0000-0000DD010000}"/>
    <cellStyle name="$_6월춘천한국은행SW" xfId="505" xr:uid="{00000000-0005-0000-0000-0000DE010000}"/>
    <cellStyle name="$_db진흥" xfId="506" xr:uid="{00000000-0005-0000-0000-0000DF010000}"/>
    <cellStyle name="$_Pilot플랜트-계변경" xfId="507" xr:uid="{00000000-0005-0000-0000-0000E0010000}"/>
    <cellStyle name="$_Pilot플랜트-계변경_2004-06한국은행강원본부-화폐전시실(최종)" xfId="508" xr:uid="{00000000-0005-0000-0000-0000E1010000}"/>
    <cellStyle name="$_Pilot플랜트이전설치-변경최종" xfId="509" xr:uid="{00000000-0005-0000-0000-0000E2010000}"/>
    <cellStyle name="$_Pilot플랜트이전설치-변경최종_2004-06한국은행강원본부-화폐전시실(최종)" xfId="510" xr:uid="{00000000-0005-0000-0000-0000E3010000}"/>
    <cellStyle name="$_SE40" xfId="511" xr:uid="{00000000-0005-0000-0000-0000E4010000}"/>
    <cellStyle name="$_SW(케이비)" xfId="512" xr:uid="{00000000-0005-0000-0000-0000E5010000}"/>
    <cellStyle name="$_SW(케이비)_2004-06한국은행강원본부-화폐전시실(최종)" xfId="513" xr:uid="{00000000-0005-0000-0000-0000E6010000}"/>
    <cellStyle name="$_간지,목차,페이지,표지" xfId="514" xr:uid="{00000000-0005-0000-0000-0000E7010000}"/>
    <cellStyle name="$_간지,목차,페이지,표지_2004-06한국은행강원본부-화폐전시실(최종)" xfId="515" xr:uid="{00000000-0005-0000-0000-0000E8010000}"/>
    <cellStyle name="$_견적2" xfId="516" xr:uid="{00000000-0005-0000-0000-0000E9010000}"/>
    <cellStyle name="$_경주-길우전기세계캐릭터" xfId="517" xr:uid="{00000000-0005-0000-0000-0000EA010000}"/>
    <cellStyle name="$_경찰청-근무,기동복" xfId="518" xr:uid="{00000000-0005-0000-0000-0000EB010000}"/>
    <cellStyle name="$_경찰청-근무,기동복_2003-03메트릭스-동해선정산" xfId="519" xr:uid="{00000000-0005-0000-0000-0000EC010000}"/>
    <cellStyle name="$_경찰청-근무,기동복_2003-03메트릭스-동해선정산_05년02월과학기술원-LCHE(설치)" xfId="520" xr:uid="{00000000-0005-0000-0000-0000ED010000}"/>
    <cellStyle name="$_경찰청-근무,기동복_2003-03메트릭스-동해선정산_05년07월성남-월남참전(설치)" xfId="521" xr:uid="{00000000-0005-0000-0000-0000EE010000}"/>
    <cellStyle name="$_경찰청-근무,기동복_2003-03메트릭스-동해선정산_05년07월월남참전-성남문화기계" xfId="522" xr:uid="{00000000-0005-0000-0000-0000EF010000}"/>
    <cellStyle name="$_경찰청-근무,기동복_2003-03메트릭스-동해선정산_2005자기통행-전송" xfId="523" xr:uid="{00000000-0005-0000-0000-0000F0010000}"/>
    <cellStyle name="$_경찰청-근무,기동복_2003-03메트릭스-동해선정산_성남아트센터-무대조명장치" xfId="524" xr:uid="{00000000-0005-0000-0000-0000F1010000}"/>
    <cellStyle name="$_경찰청-근무,기동복_2003-04행자부-전기(신원)" xfId="525" xr:uid="{00000000-0005-0000-0000-0000F2010000}"/>
    <cellStyle name="$_경찰청-근무,기동복_2003-04행자부-전기(신원)_05년02월과학기술원-LCHE(설치)" xfId="526" xr:uid="{00000000-0005-0000-0000-0000F3010000}"/>
    <cellStyle name="$_경찰청-근무,기동복_2003-04행자부-전기(신원)_05년07월성남-월남참전(설치)" xfId="527" xr:uid="{00000000-0005-0000-0000-0000F4010000}"/>
    <cellStyle name="$_경찰청-근무,기동복_2003-04행자부-전기(신원)_05년07월월남참전-성남문화기계" xfId="528" xr:uid="{00000000-0005-0000-0000-0000F5010000}"/>
    <cellStyle name="$_경찰청-근무,기동복_2003-04행자부-전기(신원)_2005자기통행-전송" xfId="529" xr:uid="{00000000-0005-0000-0000-0000F6010000}"/>
    <cellStyle name="$_경찰청-근무,기동복_2003-04행자부-전기(신원)_성남아트센터-무대조명장치" xfId="530" xr:uid="{00000000-0005-0000-0000-0000F7010000}"/>
    <cellStyle name="$_경찰청-근무,기동복_2004-06한국은행강원본부-화폐전시실(최종)" xfId="531" xr:uid="{00000000-0005-0000-0000-0000F8010000}"/>
    <cellStyle name="$_경찰청-근무,기동복_경주-길우전기세계캐릭터" xfId="532" xr:uid="{00000000-0005-0000-0000-0000F9010000}"/>
    <cellStyle name="$_경찰청-근무,기동복_미래공감-공사정산" xfId="533" xr:uid="{00000000-0005-0000-0000-0000FA010000}"/>
    <cellStyle name="$_공사일반관리비양식" xfId="534" xr:uid="{00000000-0005-0000-0000-0000FB010000}"/>
    <cellStyle name="$_공사일반관리비양식_2004-06한국은행강원본부-화폐전시실(최종)" xfId="535" xr:uid="{00000000-0005-0000-0000-0000FC010000}"/>
    <cellStyle name="$_기아" xfId="536" xr:uid="{00000000-0005-0000-0000-0000FD010000}"/>
    <cellStyle name="$_기초공사" xfId="537" xr:uid="{00000000-0005-0000-0000-0000FE010000}"/>
    <cellStyle name="$_기초공사_2004-06한국은행강원본부-화폐전시실(최종)" xfId="538" xr:uid="{00000000-0005-0000-0000-0000FF010000}"/>
    <cellStyle name="$_네인텍정보기술-회로카드(수현)" xfId="539" xr:uid="{00000000-0005-0000-0000-000000020000}"/>
    <cellStyle name="$_네인텍정보기술-회로카드(수현)_2003-03메트릭스-동해선정산" xfId="540" xr:uid="{00000000-0005-0000-0000-000001020000}"/>
    <cellStyle name="$_네인텍정보기술-회로카드(수현)_2003-03메트릭스-동해선정산_05년02월과학기술원-LCHE(설치)" xfId="541" xr:uid="{00000000-0005-0000-0000-000002020000}"/>
    <cellStyle name="$_네인텍정보기술-회로카드(수현)_2003-03메트릭스-동해선정산_05년07월성남-월남참전(설치)" xfId="542" xr:uid="{00000000-0005-0000-0000-000003020000}"/>
    <cellStyle name="$_네인텍정보기술-회로카드(수현)_2003-03메트릭스-동해선정산_05년07월월남참전-성남문화기계" xfId="543" xr:uid="{00000000-0005-0000-0000-000004020000}"/>
    <cellStyle name="$_네인텍정보기술-회로카드(수현)_2003-03메트릭스-동해선정산_2005자기통행-전송" xfId="544" xr:uid="{00000000-0005-0000-0000-000005020000}"/>
    <cellStyle name="$_네인텍정보기술-회로카드(수현)_2003-03메트릭스-동해선정산_성남아트센터-무대조명장치" xfId="545" xr:uid="{00000000-0005-0000-0000-000006020000}"/>
    <cellStyle name="$_네인텍정보기술-회로카드(수현)_2003-04행자부-전기(신원)" xfId="546" xr:uid="{00000000-0005-0000-0000-000007020000}"/>
    <cellStyle name="$_네인텍정보기술-회로카드(수현)_2003-04행자부-전기(신원)_05년02월과학기술원-LCHE(설치)" xfId="547" xr:uid="{00000000-0005-0000-0000-000008020000}"/>
    <cellStyle name="$_네인텍정보기술-회로카드(수현)_2003-04행자부-전기(신원)_05년07월성남-월남참전(설치)" xfId="548" xr:uid="{00000000-0005-0000-0000-000009020000}"/>
    <cellStyle name="$_네인텍정보기술-회로카드(수현)_2003-04행자부-전기(신원)_05년07월월남참전-성남문화기계" xfId="549" xr:uid="{00000000-0005-0000-0000-00000A020000}"/>
    <cellStyle name="$_네인텍정보기술-회로카드(수현)_2003-04행자부-전기(신원)_2005자기통행-전송" xfId="550" xr:uid="{00000000-0005-0000-0000-00000B020000}"/>
    <cellStyle name="$_네인텍정보기술-회로카드(수현)_2003-04행자부-전기(신원)_성남아트센터-무대조명장치" xfId="551" xr:uid="{00000000-0005-0000-0000-00000C020000}"/>
    <cellStyle name="$_네인텍정보기술-회로카드(수현)_2004-06한국은행강원본부-화폐전시실(최종)" xfId="552" xr:uid="{00000000-0005-0000-0000-00000D020000}"/>
    <cellStyle name="$_네인텍정보기술-회로카드(수현)_경주-길우전기세계캐릭터" xfId="553" xr:uid="{00000000-0005-0000-0000-00000E020000}"/>
    <cellStyle name="$_네인텍정보기술-회로카드(수현)_미래공감-공사정산" xfId="554" xr:uid="{00000000-0005-0000-0000-00000F020000}"/>
    <cellStyle name="$_대기해양노무비" xfId="555" xr:uid="{00000000-0005-0000-0000-000010020000}"/>
    <cellStyle name="$_대기해양노무비_2004-06한국은행강원본부-화폐전시실(최종)" xfId="556" xr:uid="{00000000-0005-0000-0000-000011020000}"/>
    <cellStyle name="$_대북자재8월분" xfId="557" xr:uid="{00000000-0005-0000-0000-000012020000}"/>
    <cellStyle name="$_대북자재8월분_2004-06한국은행강원본부-화폐전시실(최종)" xfId="558" xr:uid="{00000000-0005-0000-0000-000013020000}"/>
    <cellStyle name="$_대북자재8월분-1" xfId="559" xr:uid="{00000000-0005-0000-0000-000014020000}"/>
    <cellStyle name="$_대북자재8월분-1_2004-06한국은행강원본부-화폐전시실(최종)" xfId="560" xr:uid="{00000000-0005-0000-0000-000015020000}"/>
    <cellStyle name="$_도로공사MM" xfId="561" xr:uid="{00000000-0005-0000-0000-000016020000}"/>
    <cellStyle name="$_도로공사tcssw" xfId="562" xr:uid="{00000000-0005-0000-0000-000017020000}"/>
    <cellStyle name="$_동산용사촌수현(원본)" xfId="563" xr:uid="{00000000-0005-0000-0000-000018020000}"/>
    <cellStyle name="$_동산용사촌수현(원본)_2003-03메트릭스-동해선정산" xfId="564" xr:uid="{00000000-0005-0000-0000-000019020000}"/>
    <cellStyle name="$_동산용사촌수현(원본)_2003-03메트릭스-동해선정산_05년02월과학기술원-LCHE(설치)" xfId="565" xr:uid="{00000000-0005-0000-0000-00001A020000}"/>
    <cellStyle name="$_동산용사촌수현(원본)_2003-03메트릭스-동해선정산_05년07월성남-월남참전(설치)" xfId="566" xr:uid="{00000000-0005-0000-0000-00001B020000}"/>
    <cellStyle name="$_동산용사촌수현(원본)_2003-03메트릭스-동해선정산_05년07월월남참전-성남문화기계" xfId="567" xr:uid="{00000000-0005-0000-0000-00001C020000}"/>
    <cellStyle name="$_동산용사촌수현(원본)_2003-03메트릭스-동해선정산_2005자기통행-전송" xfId="568" xr:uid="{00000000-0005-0000-0000-00001D020000}"/>
    <cellStyle name="$_동산용사촌수현(원본)_2003-03메트릭스-동해선정산_성남아트센터-무대조명장치" xfId="569" xr:uid="{00000000-0005-0000-0000-00001E020000}"/>
    <cellStyle name="$_동산용사촌수현(원본)_2003-04행자부-전기(신원)" xfId="570" xr:uid="{00000000-0005-0000-0000-00001F020000}"/>
    <cellStyle name="$_동산용사촌수현(원본)_2003-04행자부-전기(신원)_05년02월과학기술원-LCHE(설치)" xfId="571" xr:uid="{00000000-0005-0000-0000-000020020000}"/>
    <cellStyle name="$_동산용사촌수현(원본)_2003-04행자부-전기(신원)_05년07월성남-월남참전(설치)" xfId="572" xr:uid="{00000000-0005-0000-0000-000021020000}"/>
    <cellStyle name="$_동산용사촌수현(원본)_2003-04행자부-전기(신원)_05년07월월남참전-성남문화기계" xfId="573" xr:uid="{00000000-0005-0000-0000-000022020000}"/>
    <cellStyle name="$_동산용사촌수현(원본)_2003-04행자부-전기(신원)_2005자기통행-전송" xfId="574" xr:uid="{00000000-0005-0000-0000-000023020000}"/>
    <cellStyle name="$_동산용사촌수현(원본)_2003-04행자부-전기(신원)_성남아트센터-무대조명장치" xfId="575" xr:uid="{00000000-0005-0000-0000-000024020000}"/>
    <cellStyle name="$_동산용사촌수현(원본)_2004-06한국은행강원본부-화폐전시실(최종)" xfId="576" xr:uid="{00000000-0005-0000-0000-000025020000}"/>
    <cellStyle name="$_동산용사촌수현(원본)_경주-길우전기세계캐릭터" xfId="577" xr:uid="{00000000-0005-0000-0000-000026020000}"/>
    <cellStyle name="$_동산용사촌수현(원본)_미래공감-공사정산" xfId="578" xr:uid="{00000000-0005-0000-0000-000027020000}"/>
    <cellStyle name="$_미래공감-공사정산" xfId="579" xr:uid="{00000000-0005-0000-0000-000028020000}"/>
    <cellStyle name="$_백제군사전시1" xfId="580" xr:uid="{00000000-0005-0000-0000-000029020000}"/>
    <cellStyle name="$_백제군사전시1_2004-06한국은행강원본부-화폐전시실(최종)" xfId="581" xr:uid="{00000000-0005-0000-0000-00002A020000}"/>
    <cellStyle name="$_수초제거기(대양기계)" xfId="582" xr:uid="{00000000-0005-0000-0000-00002B020000}"/>
    <cellStyle name="$_수초제거기(대양기계)_2003-03메트릭스-동해선정산" xfId="583" xr:uid="{00000000-0005-0000-0000-00002C020000}"/>
    <cellStyle name="$_수초제거기(대양기계)_2003-03메트릭스-동해선정산_05년02월과학기술원-LCHE(설치)" xfId="584" xr:uid="{00000000-0005-0000-0000-00002D020000}"/>
    <cellStyle name="$_수초제거기(대양기계)_2003-03메트릭스-동해선정산_05년07월성남-월남참전(설치)" xfId="585" xr:uid="{00000000-0005-0000-0000-00002E020000}"/>
    <cellStyle name="$_수초제거기(대양기계)_2003-03메트릭스-동해선정산_05년07월월남참전-성남문화기계" xfId="586" xr:uid="{00000000-0005-0000-0000-00002F020000}"/>
    <cellStyle name="$_수초제거기(대양기계)_2003-03메트릭스-동해선정산_2005자기통행-전송" xfId="587" xr:uid="{00000000-0005-0000-0000-000030020000}"/>
    <cellStyle name="$_수초제거기(대양기계)_2003-03메트릭스-동해선정산_성남아트센터-무대조명장치" xfId="588" xr:uid="{00000000-0005-0000-0000-000031020000}"/>
    <cellStyle name="$_수초제거기(대양기계)_2003-04행자부-전기(신원)" xfId="589" xr:uid="{00000000-0005-0000-0000-000032020000}"/>
    <cellStyle name="$_수초제거기(대양기계)_2003-04행자부-전기(신원)_05년02월과학기술원-LCHE(설치)" xfId="590" xr:uid="{00000000-0005-0000-0000-000033020000}"/>
    <cellStyle name="$_수초제거기(대양기계)_2003-04행자부-전기(신원)_05년07월성남-월남참전(설치)" xfId="591" xr:uid="{00000000-0005-0000-0000-000034020000}"/>
    <cellStyle name="$_수초제거기(대양기계)_2003-04행자부-전기(신원)_05년07월월남참전-성남문화기계" xfId="592" xr:uid="{00000000-0005-0000-0000-000035020000}"/>
    <cellStyle name="$_수초제거기(대양기계)_2003-04행자부-전기(신원)_2005자기통행-전송" xfId="593" xr:uid="{00000000-0005-0000-0000-000036020000}"/>
    <cellStyle name="$_수초제거기(대양기계)_2003-04행자부-전기(신원)_성남아트센터-무대조명장치" xfId="594" xr:uid="{00000000-0005-0000-0000-000037020000}"/>
    <cellStyle name="$_수초제거기(대양기계)_2004-06한국은행강원본부-화폐전시실(최종)" xfId="595" xr:uid="{00000000-0005-0000-0000-000038020000}"/>
    <cellStyle name="$_수초제거기(대양기계)_경주-길우전기세계캐릭터" xfId="596" xr:uid="{00000000-0005-0000-0000-000039020000}"/>
    <cellStyle name="$_수초제거기(대양기계)_미래공감-공사정산" xfId="597" xr:uid="{00000000-0005-0000-0000-00003A020000}"/>
    <cellStyle name="$_시설용역" xfId="598" xr:uid="{00000000-0005-0000-0000-00003B020000}"/>
    <cellStyle name="$_시설용역_2004-06한국은행강원본부-화폐전시실(최종)" xfId="599" xr:uid="{00000000-0005-0000-0000-00003C020000}"/>
    <cellStyle name="$_신화BS" xfId="600" xr:uid="{00000000-0005-0000-0000-00003D020000}"/>
    <cellStyle name="$_암전정밀실체현미경(수현)" xfId="601" xr:uid="{00000000-0005-0000-0000-00003E020000}"/>
    <cellStyle name="$_오리엔탈" xfId="602" xr:uid="{00000000-0005-0000-0000-00003F020000}"/>
    <cellStyle name="$_오리엔탈_2004-06한국은행강원본부-화폐전시실(최종)" xfId="603" xr:uid="{00000000-0005-0000-0000-000040020000}"/>
    <cellStyle name="$_원본 - 한국전기교통-개선형신호등 4종" xfId="604" xr:uid="{00000000-0005-0000-0000-000041020000}"/>
    <cellStyle name="$_원본 - 한국전기교통-개선형신호등 4종_2003-03메트릭스-동해선정산" xfId="605" xr:uid="{00000000-0005-0000-0000-000042020000}"/>
    <cellStyle name="$_원본 - 한국전기교통-개선형신호등 4종_2003-03메트릭스-동해선정산_05년02월과학기술원-LCHE(설치)" xfId="606" xr:uid="{00000000-0005-0000-0000-000043020000}"/>
    <cellStyle name="$_원본 - 한국전기교통-개선형신호등 4종_2003-03메트릭스-동해선정산_05년07월성남-월남참전(설치)" xfId="607" xr:uid="{00000000-0005-0000-0000-000044020000}"/>
    <cellStyle name="$_원본 - 한국전기교통-개선형신호등 4종_2003-03메트릭스-동해선정산_05년07월월남참전-성남문화기계" xfId="608" xr:uid="{00000000-0005-0000-0000-000045020000}"/>
    <cellStyle name="$_원본 - 한국전기교통-개선형신호등 4종_2003-03메트릭스-동해선정산_2005자기통행-전송" xfId="609" xr:uid="{00000000-0005-0000-0000-000046020000}"/>
    <cellStyle name="$_원본 - 한국전기교통-개선형신호등 4종_2003-03메트릭스-동해선정산_성남아트센터-무대조명장치" xfId="610" xr:uid="{00000000-0005-0000-0000-000047020000}"/>
    <cellStyle name="$_원본 - 한국전기교통-개선형신호등 4종_2003-04행자부-전기(신원)" xfId="611" xr:uid="{00000000-0005-0000-0000-000048020000}"/>
    <cellStyle name="$_원본 - 한국전기교통-개선형신호등 4종_2003-04행자부-전기(신원)_05년02월과학기술원-LCHE(설치)" xfId="612" xr:uid="{00000000-0005-0000-0000-000049020000}"/>
    <cellStyle name="$_원본 - 한국전기교통-개선형신호등 4종_2003-04행자부-전기(신원)_05년07월성남-월남참전(설치)" xfId="613" xr:uid="{00000000-0005-0000-0000-00004A020000}"/>
    <cellStyle name="$_원본 - 한국전기교통-개선형신호등 4종_2003-04행자부-전기(신원)_05년07월월남참전-성남문화기계" xfId="614" xr:uid="{00000000-0005-0000-0000-00004B020000}"/>
    <cellStyle name="$_원본 - 한국전기교통-개선형신호등 4종_2003-04행자부-전기(신원)_2005자기통행-전송" xfId="615" xr:uid="{00000000-0005-0000-0000-00004C020000}"/>
    <cellStyle name="$_원본 - 한국전기교통-개선형신호등 4종_2003-04행자부-전기(신원)_성남아트센터-무대조명장치" xfId="616" xr:uid="{00000000-0005-0000-0000-00004D020000}"/>
    <cellStyle name="$_원본 - 한국전기교통-개선형신호등 4종_2004-06한국은행강원본부-화폐전시실(최종)" xfId="617" xr:uid="{00000000-0005-0000-0000-00004E020000}"/>
    <cellStyle name="$_원본 - 한국전기교통-개선형신호등 4종_경주-길우전기세계캐릭터" xfId="618" xr:uid="{00000000-0005-0000-0000-00004F020000}"/>
    <cellStyle name="$_원본 - 한국전기교통-개선형신호등 4종_미래공감-공사정산" xfId="619" xr:uid="{00000000-0005-0000-0000-000050020000}"/>
    <cellStyle name="$_재료비" xfId="620" xr:uid="{00000000-0005-0000-0000-000051020000}"/>
    <cellStyle name="$_제경비율모음" xfId="621" xr:uid="{00000000-0005-0000-0000-000052020000}"/>
    <cellStyle name="$_제경비율모음_2004-06한국은행강원본부-화폐전시실(최종)" xfId="622" xr:uid="{00000000-0005-0000-0000-000053020000}"/>
    <cellStyle name="$_제조원가" xfId="623" xr:uid="{00000000-0005-0000-0000-000054020000}"/>
    <cellStyle name="$_제조원가_2004-06한국은행강원본부-화폐전시실(최종)" xfId="624" xr:uid="{00000000-0005-0000-0000-000055020000}"/>
    <cellStyle name="$_조달청-B판사천강교제작(최종본)" xfId="625" xr:uid="{00000000-0005-0000-0000-000056020000}"/>
    <cellStyle name="$_조달청-B판사천강교제작(최종본)_2004-06한국은행강원본부-화폐전시실(최종)" xfId="626" xr:uid="{00000000-0005-0000-0000-000057020000}"/>
    <cellStyle name="$_조달청-대북지원3차(최수현)" xfId="627" xr:uid="{00000000-0005-0000-0000-000058020000}"/>
    <cellStyle name="$_조달청-대북지원3차(최수현)_2004-06한국은행강원본부-화폐전시실(최종)" xfId="628" xr:uid="{00000000-0005-0000-0000-000059020000}"/>
    <cellStyle name="$_조달청-대북지원4차(최수현)" xfId="629" xr:uid="{00000000-0005-0000-0000-00005A020000}"/>
    <cellStyle name="$_조달청-대북지원4차(최수현)_2004-06한국은행강원본부-화폐전시실(최종)" xfId="630" xr:uid="{00000000-0005-0000-0000-00005B020000}"/>
    <cellStyle name="$_조달청-대북지원5차(최수현)" xfId="631" xr:uid="{00000000-0005-0000-0000-00005C020000}"/>
    <cellStyle name="$_조달청-대북지원5차(최수현)_2004-06한국은행강원본부-화폐전시실(최종)" xfId="632" xr:uid="{00000000-0005-0000-0000-00005D020000}"/>
    <cellStyle name="$_조달청-대북지원6차(번호)" xfId="633" xr:uid="{00000000-0005-0000-0000-00005E020000}"/>
    <cellStyle name="$_조달청-대북지원6차(번호)_2004-06한국은행강원본부-화폐전시실(최종)" xfId="634" xr:uid="{00000000-0005-0000-0000-00005F020000}"/>
    <cellStyle name="$_조달청-대북지원6차(최수현)" xfId="635" xr:uid="{00000000-0005-0000-0000-000060020000}"/>
    <cellStyle name="$_조달청-대북지원6차(최수현)_2004-06한국은행강원본부-화폐전시실(최종)" xfId="636" xr:uid="{00000000-0005-0000-0000-000061020000}"/>
    <cellStyle name="$_조달청-대북지원7차(최수현)" xfId="637" xr:uid="{00000000-0005-0000-0000-000062020000}"/>
    <cellStyle name="$_조달청-대북지원7차(최수현)_2004-06한국은행강원본부-화폐전시실(최종)" xfId="638" xr:uid="{00000000-0005-0000-0000-000063020000}"/>
    <cellStyle name="$_조달청-대북지원8차(최수현)" xfId="639" xr:uid="{00000000-0005-0000-0000-000064020000}"/>
    <cellStyle name="$_조달청-대북지원8차(최수현)_2004-06한국은행강원본부-화폐전시실(최종)" xfId="640" xr:uid="{00000000-0005-0000-0000-000065020000}"/>
    <cellStyle name="$_조달청-대북지원9차(최수현)" xfId="641" xr:uid="{00000000-0005-0000-0000-000066020000}"/>
    <cellStyle name="$_조달청-대북지원9차(최수현)_2004-06한국은행강원본부-화폐전시실(최종)" xfId="642" xr:uid="{00000000-0005-0000-0000-000067020000}"/>
    <cellStyle name="$_중앙선관위(투표,개표)" xfId="643" xr:uid="{00000000-0005-0000-0000-000068020000}"/>
    <cellStyle name="$_중앙선관위(투표,개표)_2003-03메트릭스-동해선정산" xfId="644" xr:uid="{00000000-0005-0000-0000-000069020000}"/>
    <cellStyle name="$_중앙선관위(투표,개표)_2003-03메트릭스-동해선정산_05년02월과학기술원-LCHE(설치)" xfId="645" xr:uid="{00000000-0005-0000-0000-00006A020000}"/>
    <cellStyle name="$_중앙선관위(투표,개표)_2003-03메트릭스-동해선정산_05년07월성남-월남참전(설치)" xfId="646" xr:uid="{00000000-0005-0000-0000-00006B020000}"/>
    <cellStyle name="$_중앙선관위(투표,개표)_2003-03메트릭스-동해선정산_05년07월월남참전-성남문화기계" xfId="647" xr:uid="{00000000-0005-0000-0000-00006C020000}"/>
    <cellStyle name="$_중앙선관위(투표,개표)_2003-03메트릭스-동해선정산_2005자기통행-전송" xfId="648" xr:uid="{00000000-0005-0000-0000-00006D020000}"/>
    <cellStyle name="$_중앙선관위(투표,개표)_2003-03메트릭스-동해선정산_성남아트센터-무대조명장치" xfId="649" xr:uid="{00000000-0005-0000-0000-00006E020000}"/>
    <cellStyle name="$_중앙선관위(투표,개표)_2003-04행자부-전기(신원)" xfId="650" xr:uid="{00000000-0005-0000-0000-00006F020000}"/>
    <cellStyle name="$_중앙선관위(투표,개표)_2003-04행자부-전기(신원)_05년02월과학기술원-LCHE(설치)" xfId="651" xr:uid="{00000000-0005-0000-0000-000070020000}"/>
    <cellStyle name="$_중앙선관위(투표,개표)_2003-04행자부-전기(신원)_05년07월성남-월남참전(설치)" xfId="652" xr:uid="{00000000-0005-0000-0000-000071020000}"/>
    <cellStyle name="$_중앙선관위(투표,개표)_2003-04행자부-전기(신원)_05년07월월남참전-성남문화기계" xfId="653" xr:uid="{00000000-0005-0000-0000-000072020000}"/>
    <cellStyle name="$_중앙선관위(투표,개표)_2003-04행자부-전기(신원)_2005자기통행-전송" xfId="654" xr:uid="{00000000-0005-0000-0000-000073020000}"/>
    <cellStyle name="$_중앙선관위(투표,개표)_2003-04행자부-전기(신원)_성남아트센터-무대조명장치" xfId="655" xr:uid="{00000000-0005-0000-0000-000074020000}"/>
    <cellStyle name="$_중앙선관위(투표,개표)_2004-06한국은행강원본부-화폐전시실(최종)" xfId="656" xr:uid="{00000000-0005-0000-0000-000075020000}"/>
    <cellStyle name="$_중앙선관위(투표,개표)_경주-길우전기세계캐릭터" xfId="657" xr:uid="{00000000-0005-0000-0000-000076020000}"/>
    <cellStyle name="$_중앙선관위(투표,개표)_미래공감-공사정산" xfId="658" xr:uid="{00000000-0005-0000-0000-000077020000}"/>
    <cellStyle name="$_중앙선관위(투표,개표)-사본" xfId="659" xr:uid="{00000000-0005-0000-0000-000078020000}"/>
    <cellStyle name="$_중앙선관위(투표,개표)-사본_2004-06한국은행강원본부-화폐전시실(최종)" xfId="660" xr:uid="{00000000-0005-0000-0000-000079020000}"/>
    <cellStyle name="$_철공가공조립" xfId="661" xr:uid="{00000000-0005-0000-0000-00007A020000}"/>
    <cellStyle name="$_철공가공조립_2004-06한국은행강원본부-화폐전시실(최종)" xfId="662" xr:uid="{00000000-0005-0000-0000-00007B020000}"/>
    <cellStyle name="$_철도청-조명기구" xfId="663" xr:uid="{00000000-0005-0000-0000-00007C020000}"/>
    <cellStyle name="$_최종-한국전기교통-개선형신호등 4종(공수조정)" xfId="664" xr:uid="{00000000-0005-0000-0000-00007D020000}"/>
    <cellStyle name="$_최종-한국전기교통-개선형신호등 4종(공수조정)_2003-03메트릭스-동해선정산" xfId="665" xr:uid="{00000000-0005-0000-0000-00007E020000}"/>
    <cellStyle name="$_최종-한국전기교통-개선형신호등 4종(공수조정)_2003-03메트릭스-동해선정산_05년02월과학기술원-LCHE(설치)" xfId="666" xr:uid="{00000000-0005-0000-0000-00007F020000}"/>
    <cellStyle name="$_최종-한국전기교통-개선형신호등 4종(공수조정)_2003-03메트릭스-동해선정산_05년07월성남-월남참전(설치)" xfId="667" xr:uid="{00000000-0005-0000-0000-000080020000}"/>
    <cellStyle name="$_최종-한국전기교통-개선형신호등 4종(공수조정)_2003-03메트릭스-동해선정산_05년07월월남참전-성남문화기계" xfId="668" xr:uid="{00000000-0005-0000-0000-000081020000}"/>
    <cellStyle name="$_최종-한국전기교통-개선형신호등 4종(공수조정)_2003-03메트릭스-동해선정산_2005자기통행-전송" xfId="669" xr:uid="{00000000-0005-0000-0000-000082020000}"/>
    <cellStyle name="$_최종-한국전기교통-개선형신호등 4종(공수조정)_2003-03메트릭스-동해선정산_성남아트센터-무대조명장치" xfId="670" xr:uid="{00000000-0005-0000-0000-000083020000}"/>
    <cellStyle name="$_최종-한국전기교통-개선형신호등 4종(공수조정)_2003-04행자부-전기(신원)" xfId="671" xr:uid="{00000000-0005-0000-0000-000084020000}"/>
    <cellStyle name="$_최종-한국전기교통-개선형신호등 4종(공수조정)_2003-04행자부-전기(신원)_05년02월과학기술원-LCHE(설치)" xfId="672" xr:uid="{00000000-0005-0000-0000-000085020000}"/>
    <cellStyle name="$_최종-한국전기교통-개선형신호등 4종(공수조정)_2003-04행자부-전기(신원)_05년07월성남-월남참전(설치)" xfId="673" xr:uid="{00000000-0005-0000-0000-000086020000}"/>
    <cellStyle name="$_최종-한국전기교통-개선형신호등 4종(공수조정)_2003-04행자부-전기(신원)_05년07월월남참전-성남문화기계" xfId="674" xr:uid="{00000000-0005-0000-0000-000087020000}"/>
    <cellStyle name="$_최종-한국전기교통-개선형신호등 4종(공수조정)_2003-04행자부-전기(신원)_2005자기통행-전송" xfId="675" xr:uid="{00000000-0005-0000-0000-000088020000}"/>
    <cellStyle name="$_최종-한국전기교통-개선형신호등 4종(공수조정)_2003-04행자부-전기(신원)_성남아트센터-무대조명장치" xfId="676" xr:uid="{00000000-0005-0000-0000-000089020000}"/>
    <cellStyle name="$_최종-한국전기교통-개선형신호등 4종(공수조정)_2004-06한국은행강원본부-화폐전시실(최종)" xfId="677" xr:uid="{00000000-0005-0000-0000-00008A020000}"/>
    <cellStyle name="$_최종-한국전기교통-개선형신호등 4종(공수조정)_경주-길우전기세계캐릭터" xfId="678" xr:uid="{00000000-0005-0000-0000-00008B020000}"/>
    <cellStyle name="$_최종-한국전기교통-개선형신호등 4종(공수조정)_미래공감-공사정산" xfId="679" xr:uid="{00000000-0005-0000-0000-00008C020000}"/>
    <cellStyle name="$_코솔라-제조원가" xfId="680" xr:uid="{00000000-0005-0000-0000-00008D020000}"/>
    <cellStyle name="$_코솔라-제조원가_2004-06한국은행강원본부-화폐전시실(최종)" xfId="681" xr:uid="{00000000-0005-0000-0000-00008E020000}"/>
    <cellStyle name="$_테마공사새로03" xfId="682" xr:uid="{00000000-0005-0000-0000-00008F020000}"/>
    <cellStyle name="$_토지공사-간접비" xfId="683" xr:uid="{00000000-0005-0000-0000-000090020000}"/>
    <cellStyle name="$_토지공사-간접비_2004-06한국은행강원본부-화폐전시실(최종)" xfId="684" xr:uid="{00000000-0005-0000-0000-000091020000}"/>
    <cellStyle name="$_평창증설매립장-설치" xfId="685" xr:uid="{00000000-0005-0000-0000-000092020000}"/>
    <cellStyle name="$_한국가스공사필터제조부문" xfId="686" xr:uid="{00000000-0005-0000-0000-000093020000}"/>
    <cellStyle name="$_한국도로공사" xfId="687" xr:uid="{00000000-0005-0000-0000-000094020000}"/>
    <cellStyle name="$_한국도로공사_2004-06한국은행강원본부-화폐전시실(최종)" xfId="688" xr:uid="{00000000-0005-0000-0000-000095020000}"/>
    <cellStyle name="$_한전내역서-최종" xfId="689" xr:uid="{00000000-0005-0000-0000-000096020000}"/>
    <cellStyle name="$_한전내역서-최종_2004-06한국은행강원본부-화폐전시실(최종)" xfId="690" xr:uid="{00000000-0005-0000-0000-000097020000}"/>
    <cellStyle name="??&amp;O?&amp;H?_x0008__x000f__x0007_?_x0007__x0001__x0001_" xfId="691" xr:uid="{00000000-0005-0000-0000-000098020000}"/>
    <cellStyle name="??&amp;O?&amp;H?_x0008_??_x0007__x0001__x0001_" xfId="692" xr:uid="{00000000-0005-0000-0000-000099020000}"/>
    <cellStyle name="??&amp;쏗?뷐9_x0008__x0011__x0007_?_x0007__x0001__x0001_" xfId="693" xr:uid="{00000000-0005-0000-0000-00009A020000}"/>
    <cellStyle name="???­ [0]_¸ð??¸·" xfId="694" xr:uid="{00000000-0005-0000-0000-00009B020000}"/>
    <cellStyle name="???­_¸ð??¸·" xfId="695" xr:uid="{00000000-0005-0000-0000-00009C020000}"/>
    <cellStyle name="???Ø_¸ð??¸·" xfId="696" xr:uid="{00000000-0005-0000-0000-00009D020000}"/>
    <cellStyle name="?Þ¸¶ [0]_¸ð??¸·" xfId="697" xr:uid="{00000000-0005-0000-0000-00009E020000}"/>
    <cellStyle name="?Þ¸¶_¸ð??¸·" xfId="698" xr:uid="{00000000-0005-0000-0000-00009F020000}"/>
    <cellStyle name="?W?_laroux" xfId="699" xr:uid="{00000000-0005-0000-0000-0000A0020000}"/>
    <cellStyle name="?曹%U?&amp;H?_x0008_?s_x000a__x0007__x0001__x0001_" xfId="700" xr:uid="{00000000-0005-0000-0000-0000A1020000}"/>
    <cellStyle name="@_laroux" xfId="701" xr:uid="{00000000-0005-0000-0000-0000A2020000}"/>
    <cellStyle name="@_laroux_제트베인" xfId="702" xr:uid="{00000000-0005-0000-0000-0000A3020000}"/>
    <cellStyle name="@_laroux_제트베인_1" xfId="703" xr:uid="{00000000-0005-0000-0000-0000A4020000}"/>
    <cellStyle name="@_laroux_제트베인_1_05년02월과학기술원-LCHE(설치)" xfId="704" xr:uid="{00000000-0005-0000-0000-0000A5020000}"/>
    <cellStyle name="@_laroux_제트베인_1_05년02월과학기술원-LCHE(설치)_05년02월과학기술원-LCHE(제조-설치)" xfId="705" xr:uid="{00000000-0005-0000-0000-0000A6020000}"/>
    <cellStyle name="@_laroux_제트베인_1_05년02월과학기술원-LCHE(설치)-참고" xfId="706" xr:uid="{00000000-0005-0000-0000-0000A7020000}"/>
    <cellStyle name="@_laroux_제트베인_1_05년02월과학기술원-LCHE(제조)" xfId="707" xr:uid="{00000000-0005-0000-0000-0000A8020000}"/>
    <cellStyle name="@_laroux_제트베인_1_05년02월과학기술원-LCHE(제조)_05년02월과학기술원-LCHE(제조-설치)" xfId="708" xr:uid="{00000000-0005-0000-0000-0000A9020000}"/>
    <cellStyle name="@_laroux_제트베인_1_05년02월과학기술원-LCHE(제조)-참고" xfId="709" xr:uid="{00000000-0005-0000-0000-0000AA020000}"/>
    <cellStyle name="@_laroux_제트베인_1_05년02월과학기술원-LCHE(제조)-참고_05년02월과학기술원-LCHE(제조-설치)" xfId="710" xr:uid="{00000000-0005-0000-0000-0000AB020000}"/>
    <cellStyle name="@_laroux_제트베인_1_05년02월과학기술원-LCHE(제조-설치)" xfId="711" xr:uid="{00000000-0005-0000-0000-0000AC020000}"/>
    <cellStyle name="@_laroux_제트베인_1_05년02월과학기술원-LCHE(제조-설치)_05년02월과학기술원-LCHE(제조-설치)" xfId="712" xr:uid="{00000000-0005-0000-0000-0000AD020000}"/>
    <cellStyle name="@_laroux_제트베인_1_05년03월과학기술원-휴머노이드제작" xfId="713" xr:uid="{00000000-0005-0000-0000-0000AE020000}"/>
    <cellStyle name="@_laroux_제트베인_1_05년07월성남-월남참전(설치)" xfId="714" xr:uid="{00000000-0005-0000-0000-0000AF020000}"/>
    <cellStyle name="@_laroux_제트베인_1_05년07월월남참전-성남문화기계" xfId="715" xr:uid="{00000000-0005-0000-0000-0000B0020000}"/>
    <cellStyle name="@_laroux_제트베인_1_10월수배전반" xfId="716" xr:uid="{00000000-0005-0000-0000-0000B1020000}"/>
    <cellStyle name="@_laroux_제트베인_1_10월수배전반(최종)" xfId="717" xr:uid="{00000000-0005-0000-0000-0000B2020000}"/>
    <cellStyle name="@_laroux_제트베인_1_10월촉매성형" xfId="718" xr:uid="{00000000-0005-0000-0000-0000B3020000}"/>
    <cellStyle name="@_laroux_제트베인_1_10월촉매성형_05년02월과학기술원-LCHE(제조-설치)" xfId="719" xr:uid="{00000000-0005-0000-0000-0000B4020000}"/>
    <cellStyle name="@_laroux_제트베인_1_10월촉매성형_10월촉매성형" xfId="720" xr:uid="{00000000-0005-0000-0000-0000B5020000}"/>
    <cellStyle name="@_laroux_제트베인_1_10월촉매성형_10월촉매성형_05년02월과학기술원-LCHE(제조-설치)" xfId="721" xr:uid="{00000000-0005-0000-0000-0000B6020000}"/>
    <cellStyle name="@_laroux_제트베인_1_10월촉매성형_10월촉매성형_05년02월과학기술원-LCHE(제조-설치)_05년02월과학기술원-LCHE(제조-설치)" xfId="722" xr:uid="{00000000-0005-0000-0000-0000B7020000}"/>
    <cellStyle name="@_laroux_제트베인_1_10월촉매성형_10월촉매성형_10월촉매성형" xfId="723" xr:uid="{00000000-0005-0000-0000-0000B8020000}"/>
    <cellStyle name="@_laroux_제트베인_1_10월촉매성형_10월촉매성형_공기호흡기" xfId="724" xr:uid="{00000000-0005-0000-0000-0000B9020000}"/>
    <cellStyle name="@_laroux_제트베인_1_10월촉매성형_10월촉매성형_공기호흡기(작시)" xfId="725" xr:uid="{00000000-0005-0000-0000-0000BA020000}"/>
    <cellStyle name="@_laroux_제트베인_1_10월촉매성형_10월촉매성형_공기호흡기노무공수-041105(최종본)" xfId="726" xr:uid="{00000000-0005-0000-0000-0000BB020000}"/>
    <cellStyle name="@_laroux_제트베인_1_10월촉매성형_10월촉매성형_공기호흡기노무공수-041111(최종본)" xfId="727" xr:uid="{00000000-0005-0000-0000-0000BC020000}"/>
    <cellStyle name="@_laroux_제트베인_1_10월촉매성형_10월촉매성형_노무-041115(최종본)" xfId="728" xr:uid="{00000000-0005-0000-0000-0000BD020000}"/>
    <cellStyle name="@_laroux_제트베인_1_10월촉매성형_공기호흡기" xfId="729" xr:uid="{00000000-0005-0000-0000-0000BE020000}"/>
    <cellStyle name="@_laroux_제트베인_1_10월촉매성형_공기호흡기(작시)" xfId="730" xr:uid="{00000000-0005-0000-0000-0000BF020000}"/>
    <cellStyle name="@_laroux_제트베인_1_10월촉매성형_공기호흡기노무공수-041105(최종본)" xfId="731" xr:uid="{00000000-0005-0000-0000-0000C0020000}"/>
    <cellStyle name="@_laroux_제트베인_1_10월촉매성형_공기호흡기노무공수-041111(최종본)" xfId="732" xr:uid="{00000000-0005-0000-0000-0000C1020000}"/>
    <cellStyle name="@_laroux_제트베인_1_10월촉매성형_노무-041115(최종본)" xfId="733" xr:uid="{00000000-0005-0000-0000-0000C2020000}"/>
    <cellStyle name="@_laroux_제트베인_1_10월촉매성형_전기용해로" xfId="734" xr:uid="{00000000-0005-0000-0000-0000C3020000}"/>
    <cellStyle name="@_laroux_제트베인_1_2004-11kist엑튜레이터-참고" xfId="735" xr:uid="{00000000-0005-0000-0000-0000C4020000}"/>
    <cellStyle name="@_laroux_제트베인_1_2004-3행자부-삼일절(최종)" xfId="736" xr:uid="{00000000-0005-0000-0000-0000C5020000}"/>
    <cellStyle name="@_laroux_제트베인_1_2004농협유기질(미광)표준" xfId="737" xr:uid="{00000000-0005-0000-0000-0000C6020000}"/>
    <cellStyle name="@_laroux_제트베인_1_2005년-공사경비율" xfId="738" xr:uid="{00000000-0005-0000-0000-0000C7020000}"/>
    <cellStyle name="@_laroux_제트베인_1_2005년-공사경비율(두리비전)" xfId="739" xr:uid="{00000000-0005-0000-0000-0000C8020000}"/>
    <cellStyle name="@_laroux_제트베인_1_2005자기통행-전송" xfId="740" xr:uid="{00000000-0005-0000-0000-0000C9020000}"/>
    <cellStyle name="@_laroux_제트베인_1_6월실버메이트용(한국과학기술원)수정" xfId="741" xr:uid="{00000000-0005-0000-0000-0000CA020000}"/>
    <cellStyle name="@_laroux_제트베인_1_6월실버메이트용(한국과학기술원)수정_05년02월과학기술원-LCHE(제조-설치)" xfId="742" xr:uid="{00000000-0005-0000-0000-0000CB020000}"/>
    <cellStyle name="@_laroux_제트베인_1_6월실버메이트용(한국과학기술원)수정_10월촉매성형" xfId="743" xr:uid="{00000000-0005-0000-0000-0000CC020000}"/>
    <cellStyle name="@_laroux_제트베인_1_6월실버메이트용(한국과학기술원)수정_10월촉매성형_05년02월과학기술원-LCHE(제조-설치)" xfId="744" xr:uid="{00000000-0005-0000-0000-0000CD020000}"/>
    <cellStyle name="@_laroux_제트베인_1_6월실버메이트용(한국과학기술원)수정_10월촉매성형_05년02월과학기술원-LCHE(제조-설치)_05년02월과학기술원-LCHE(제조-설치)" xfId="745" xr:uid="{00000000-0005-0000-0000-0000CE020000}"/>
    <cellStyle name="@_laroux_제트베인_1_6월실버메이트용(한국과학기술원)수정_10월촉매성형_10월촉매성형" xfId="746" xr:uid="{00000000-0005-0000-0000-0000CF020000}"/>
    <cellStyle name="@_laroux_제트베인_1_6월실버메이트용(한국과학기술원)수정_10월촉매성형_공기호흡기" xfId="747" xr:uid="{00000000-0005-0000-0000-0000D0020000}"/>
    <cellStyle name="@_laroux_제트베인_1_6월실버메이트용(한국과학기술원)수정_10월촉매성형_공기호흡기(작시)" xfId="748" xr:uid="{00000000-0005-0000-0000-0000D1020000}"/>
    <cellStyle name="@_laroux_제트베인_1_6월실버메이트용(한국과학기술원)수정_10월촉매성형_공기호흡기노무공수-041105(최종본)" xfId="749" xr:uid="{00000000-0005-0000-0000-0000D2020000}"/>
    <cellStyle name="@_laroux_제트베인_1_6월실버메이트용(한국과학기술원)수정_10월촉매성형_공기호흡기노무공수-041111(최종본)" xfId="750" xr:uid="{00000000-0005-0000-0000-0000D3020000}"/>
    <cellStyle name="@_laroux_제트베인_1_6월실버메이트용(한국과학기술원)수정_10월촉매성형_노무-041115(최종본)" xfId="751" xr:uid="{00000000-0005-0000-0000-0000D4020000}"/>
    <cellStyle name="@_laroux_제트베인_1_6월실버메이트용(한국과학기술원)수정_공기호흡기" xfId="752" xr:uid="{00000000-0005-0000-0000-0000D5020000}"/>
    <cellStyle name="@_laroux_제트베인_1_6월실버메이트용(한국과학기술원)수정_공기호흡기(작시)" xfId="753" xr:uid="{00000000-0005-0000-0000-0000D6020000}"/>
    <cellStyle name="@_laroux_제트베인_1_6월실버메이트용(한국과학기술원)수정_공기호흡기노무공수-041105(최종본)" xfId="754" xr:uid="{00000000-0005-0000-0000-0000D7020000}"/>
    <cellStyle name="@_laroux_제트베인_1_6월실버메이트용(한국과학기술원)수정_공기호흡기노무공수-041111(최종본)" xfId="755" xr:uid="{00000000-0005-0000-0000-0000D8020000}"/>
    <cellStyle name="@_laroux_제트베인_1_6월실버메이트용(한국과학기술원)수정_노무-041115(최종본)" xfId="756" xr:uid="{00000000-0005-0000-0000-0000D9020000}"/>
    <cellStyle name="@_laroux_제트베인_1_6월실버메이트용(한국과학기술원)수정_전기용해로" xfId="757" xr:uid="{00000000-0005-0000-0000-0000DA020000}"/>
    <cellStyle name="@_laroux_제트베인_1_8월금비주철(회전식)" xfId="758" xr:uid="{00000000-0005-0000-0000-0000DB020000}"/>
    <cellStyle name="@_laroux_제트베인_1_k공사정산" xfId="759" xr:uid="{00000000-0005-0000-0000-0000DC020000}"/>
    <cellStyle name="@_laroux_제트베인_1_k공사정산_05년02월과학기술원-LCHE(설치)" xfId="760" xr:uid="{00000000-0005-0000-0000-0000DD020000}"/>
    <cellStyle name="@_laroux_제트베인_1_k공사정산_05년02월과학기술원-LCHE(제조-설치)" xfId="761" xr:uid="{00000000-0005-0000-0000-0000DE020000}"/>
    <cellStyle name="@_laroux_제트베인_1_k공사정산_05년03월과학기술원-휴머노이드제작" xfId="762" xr:uid="{00000000-0005-0000-0000-0000DF020000}"/>
    <cellStyle name="@_laroux_제트베인_1_k공사정산_05년07월성남-월남참전(설치)" xfId="763" xr:uid="{00000000-0005-0000-0000-0000E0020000}"/>
    <cellStyle name="@_laroux_제트베인_1_k공사정산_05년07월월남참전-성남문화기계" xfId="764" xr:uid="{00000000-0005-0000-0000-0000E1020000}"/>
    <cellStyle name="@_laroux_제트베인_1_k공사정산_2003-12여성부-여성신직업" xfId="765" xr:uid="{00000000-0005-0000-0000-0000E2020000}"/>
    <cellStyle name="@_laroux_제트베인_1_k공사정산_2003-12여성부-여성신직업_05년03월과학기술원-휴머노이드제작" xfId="766" xr:uid="{00000000-0005-0000-0000-0000E3020000}"/>
    <cellStyle name="@_laroux_제트베인_1_k공사정산_2003-12여성부-여성신직업_05년07월성남-월남참전(설치)" xfId="767" xr:uid="{00000000-0005-0000-0000-0000E4020000}"/>
    <cellStyle name="@_laroux_제트베인_1_k공사정산_2003-12여성부-여성신직업_05년07월월남참전-성남문화기계" xfId="768" xr:uid="{00000000-0005-0000-0000-0000E5020000}"/>
    <cellStyle name="@_laroux_제트베인_1_k공사정산_2003-12여성부-여성신직업_2004-11kist엑튜레이터-참고" xfId="769" xr:uid="{00000000-0005-0000-0000-0000E6020000}"/>
    <cellStyle name="@_laroux_제트베인_1_k공사정산_2003-12여성부-여성신직업_성남아트센터-무대조명장치" xfId="770" xr:uid="{00000000-0005-0000-0000-0000E7020000}"/>
    <cellStyle name="@_laroux_제트베인_1_k공사정산_2004-11kist엑튜레이터-참고" xfId="771" xr:uid="{00000000-0005-0000-0000-0000E8020000}"/>
    <cellStyle name="@_laroux_제트베인_1_k공사정산_k공사정산" xfId="772" xr:uid="{00000000-0005-0000-0000-0000E9020000}"/>
    <cellStyle name="@_laroux_제트베인_1_k공사정산_k공사정산_05년02월과학기술원-LCHE(설치)" xfId="773" xr:uid="{00000000-0005-0000-0000-0000EA020000}"/>
    <cellStyle name="@_laroux_제트베인_1_k공사정산_k공사정산_05년02월과학기술원-LCHE(제조-설치)" xfId="774" xr:uid="{00000000-0005-0000-0000-0000EB020000}"/>
    <cellStyle name="@_laroux_제트베인_1_k공사정산_k공사정산_05년03월과학기술원-휴머노이드제작" xfId="775" xr:uid="{00000000-0005-0000-0000-0000EC020000}"/>
    <cellStyle name="@_laroux_제트베인_1_k공사정산_k공사정산_05년07월성남-월남참전(설치)" xfId="776" xr:uid="{00000000-0005-0000-0000-0000ED020000}"/>
    <cellStyle name="@_laroux_제트베인_1_k공사정산_k공사정산_05년07월월남참전-성남문화기계" xfId="777" xr:uid="{00000000-0005-0000-0000-0000EE020000}"/>
    <cellStyle name="@_laroux_제트베인_1_k공사정산_k공사정산_2004-11kist엑튜레이터-참고" xfId="778" xr:uid="{00000000-0005-0000-0000-0000EF020000}"/>
    <cellStyle name="@_laroux_제트베인_1_k공사정산_k공사정산_성남아트센터-무대조명장치" xfId="779" xr:uid="{00000000-0005-0000-0000-0000F0020000}"/>
    <cellStyle name="@_laroux_제트베인_1_k공사정산_k공사정산_한국시스무대(인테리어)" xfId="780" xr:uid="{00000000-0005-0000-0000-0000F1020000}"/>
    <cellStyle name="@_laroux_제트베인_1_k공사정산_k공사정산_한국시스무대(인테리어)_05년02월과학기술원-LCHE(제조-설치)" xfId="781" xr:uid="{00000000-0005-0000-0000-0000F2020000}"/>
    <cellStyle name="@_laroux_제트베인_1_k공사정산_k공사정산_한국시스무대(인테리어)-표6" xfId="782" xr:uid="{00000000-0005-0000-0000-0000F3020000}"/>
    <cellStyle name="@_laroux_제트베인_1_k공사정산_k공사정산_한국시스무대(인테리어)-표6_05년02월과학기술원-LCHE(제조-설치)" xfId="783" xr:uid="{00000000-0005-0000-0000-0000F4020000}"/>
    <cellStyle name="@_laroux_제트베인_1_k공사정산_미래공감-공사정산" xfId="784" xr:uid="{00000000-0005-0000-0000-0000F5020000}"/>
    <cellStyle name="@_laroux_제트베인_1_k공사정산_미래공감-공사정산_05년03월과학기술원-휴머노이드제작" xfId="785" xr:uid="{00000000-0005-0000-0000-0000F6020000}"/>
    <cellStyle name="@_laroux_제트베인_1_k공사정산_미래공감-공사정산_05년07월성남-월남참전(설치)" xfId="786" xr:uid="{00000000-0005-0000-0000-0000F7020000}"/>
    <cellStyle name="@_laroux_제트베인_1_k공사정산_미래공감-공사정산_05년07월월남참전-성남문화기계" xfId="787" xr:uid="{00000000-0005-0000-0000-0000F8020000}"/>
    <cellStyle name="@_laroux_제트베인_1_k공사정산_미래공감-공사정산_2004-11kist엑튜레이터-참고" xfId="788" xr:uid="{00000000-0005-0000-0000-0000F9020000}"/>
    <cellStyle name="@_laroux_제트베인_1_k공사정산_미래공감-공사정산_성남아트센터-무대조명장치" xfId="789" xr:uid="{00000000-0005-0000-0000-0000FA020000}"/>
    <cellStyle name="@_laroux_제트베인_1_k공사정산_성남아트센터-무대조명장치" xfId="790" xr:uid="{00000000-0005-0000-0000-0000FB020000}"/>
    <cellStyle name="@_laroux_제트베인_1_k공사정산_한국시스무대(인테리어)" xfId="791" xr:uid="{00000000-0005-0000-0000-0000FC020000}"/>
    <cellStyle name="@_laroux_제트베인_1_k공사정산_한국시스무대(인테리어)_05년02월과학기술원-LCHE(제조-설치)" xfId="792" xr:uid="{00000000-0005-0000-0000-0000FD020000}"/>
    <cellStyle name="@_laroux_제트베인_1_k공사정산_한국시스무대(인테리어)-표6" xfId="793" xr:uid="{00000000-0005-0000-0000-0000FE020000}"/>
    <cellStyle name="@_laroux_제트베인_1_k공사정산_한국시스무대(인테리어)-표6_05년02월과학기술원-LCHE(제조-설치)" xfId="794" xr:uid="{00000000-0005-0000-0000-0000FF020000}"/>
    <cellStyle name="@_laroux_제트베인_1_겐트리" xfId="795" xr:uid="{00000000-0005-0000-0000-000000030000}"/>
    <cellStyle name="@_laroux_제트베인_1_경주-길우전기세계캐릭터" xfId="796" xr:uid="{00000000-0005-0000-0000-000001030000}"/>
    <cellStyle name="@_laroux_제트베인_1_경주-길우전기세계캐릭터_05년03월과학기술원-휴머노이드제작" xfId="797" xr:uid="{00000000-0005-0000-0000-000002030000}"/>
    <cellStyle name="@_laroux_제트베인_1_경주-길우전기세계캐릭터_05년07월성남-월남참전(설치)" xfId="798" xr:uid="{00000000-0005-0000-0000-000003030000}"/>
    <cellStyle name="@_laroux_제트베인_1_경주-길우전기세계캐릭터_05년07월월남참전-성남문화기계" xfId="799" xr:uid="{00000000-0005-0000-0000-000004030000}"/>
    <cellStyle name="@_laroux_제트베인_1_경주-길우전기세계캐릭터_2004-11kist엑튜레이터-참고" xfId="800" xr:uid="{00000000-0005-0000-0000-000005030000}"/>
    <cellStyle name="@_laroux_제트베인_1_경주-길우전기세계캐릭터_성남아트센터-무대조명장치" xfId="801" xr:uid="{00000000-0005-0000-0000-000006030000}"/>
    <cellStyle name="@_laroux_제트베인_1_공기호흡기" xfId="802" xr:uid="{00000000-0005-0000-0000-000007030000}"/>
    <cellStyle name="@_laroux_제트베인_1_공기호흡기(작시)" xfId="803" xr:uid="{00000000-0005-0000-0000-000008030000}"/>
    <cellStyle name="@_laroux_제트베인_1_공기호흡기노무공수-041105(최종본)" xfId="804" xr:uid="{00000000-0005-0000-0000-000009030000}"/>
    <cellStyle name="@_laroux_제트베인_1_공기호흡기노무공수-041111(최종본)" xfId="805" xr:uid="{00000000-0005-0000-0000-00000A030000}"/>
    <cellStyle name="@_laroux_제트베인_1_공사양식" xfId="806" xr:uid="{00000000-0005-0000-0000-00000B030000}"/>
    <cellStyle name="@_laroux_제트베인_1_노무-041115(최종본)" xfId="807" xr:uid="{00000000-0005-0000-0000-00000C030000}"/>
    <cellStyle name="@_laroux_제트베인_1_문화관광부-주방-전기" xfId="808" xr:uid="{00000000-0005-0000-0000-00000D030000}"/>
    <cellStyle name="@_laroux_제트베인_1_미래공감-공사정산" xfId="809" xr:uid="{00000000-0005-0000-0000-00000E030000}"/>
    <cellStyle name="@_laroux_제트베인_1_미래공감-공사정산_05년03월과학기술원-휴머노이드제작" xfId="810" xr:uid="{00000000-0005-0000-0000-00000F030000}"/>
    <cellStyle name="@_laroux_제트베인_1_미래공감-공사정산_05년07월성남-월남참전(설치)" xfId="811" xr:uid="{00000000-0005-0000-0000-000010030000}"/>
    <cellStyle name="@_laroux_제트베인_1_미래공감-공사정산_05년07월월남참전-성남문화기계" xfId="812" xr:uid="{00000000-0005-0000-0000-000011030000}"/>
    <cellStyle name="@_laroux_제트베인_1_미래공감-공사정산_2004-11kist엑튜레이터-참고" xfId="813" xr:uid="{00000000-0005-0000-0000-000012030000}"/>
    <cellStyle name="@_laroux_제트베인_1_미래공감-공사정산_성남아트센터-무대조명장치" xfId="814" xr:uid="{00000000-0005-0000-0000-000013030000}"/>
    <cellStyle name="@_laroux_제트베인_1_성남아트센터-무대조명장치" xfId="815" xr:uid="{00000000-0005-0000-0000-000014030000}"/>
    <cellStyle name="@_laroux_제트베인_1_수배전반경비자료" xfId="816" xr:uid="{00000000-0005-0000-0000-000015030000}"/>
    <cellStyle name="@_laroux_제트베인_1_실적인건비" xfId="817" xr:uid="{00000000-0005-0000-0000-000016030000}"/>
    <cellStyle name="@_laroux_제트베인_1_실적인건비_05년02월과학기술원-LCHE(설치)" xfId="818" xr:uid="{00000000-0005-0000-0000-000017030000}"/>
    <cellStyle name="@_laroux_제트베인_1_실적인건비_05년02월과학기술원-LCHE(제조-설치)" xfId="819" xr:uid="{00000000-0005-0000-0000-000018030000}"/>
    <cellStyle name="@_laroux_제트베인_1_실적인건비_05년03월과학기술원-휴머노이드제작" xfId="820" xr:uid="{00000000-0005-0000-0000-000019030000}"/>
    <cellStyle name="@_laroux_제트베인_1_실적인건비_05년07월성남-월남참전(설치)" xfId="821" xr:uid="{00000000-0005-0000-0000-00001A030000}"/>
    <cellStyle name="@_laroux_제트베인_1_실적인건비_05년07월월남참전-성남문화기계" xfId="822" xr:uid="{00000000-0005-0000-0000-00001B030000}"/>
    <cellStyle name="@_laroux_제트베인_1_실적인건비_2004-11kist엑튜레이터-참고" xfId="823" xr:uid="{00000000-0005-0000-0000-00001C030000}"/>
    <cellStyle name="@_laroux_제트베인_1_실적인건비_k공사정산" xfId="824" xr:uid="{00000000-0005-0000-0000-00001D030000}"/>
    <cellStyle name="@_laroux_제트베인_1_실적인건비_k공사정산_05년02월과학기술원-LCHE(설치)" xfId="825" xr:uid="{00000000-0005-0000-0000-00001E030000}"/>
    <cellStyle name="@_laroux_제트베인_1_실적인건비_k공사정산_05년02월과학기술원-LCHE(제조-설치)" xfId="826" xr:uid="{00000000-0005-0000-0000-00001F030000}"/>
    <cellStyle name="@_laroux_제트베인_1_실적인건비_k공사정산_05년03월과학기술원-휴머노이드제작" xfId="827" xr:uid="{00000000-0005-0000-0000-000020030000}"/>
    <cellStyle name="@_laroux_제트베인_1_실적인건비_k공사정산_05년07월성남-월남참전(설치)" xfId="828" xr:uid="{00000000-0005-0000-0000-000021030000}"/>
    <cellStyle name="@_laroux_제트베인_1_실적인건비_k공사정산_05년07월월남참전-성남문화기계" xfId="829" xr:uid="{00000000-0005-0000-0000-000022030000}"/>
    <cellStyle name="@_laroux_제트베인_1_실적인건비_k공사정산_2003-12여성부-여성신직업" xfId="830" xr:uid="{00000000-0005-0000-0000-000023030000}"/>
    <cellStyle name="@_laroux_제트베인_1_실적인건비_k공사정산_2003-12여성부-여성신직업_05년03월과학기술원-휴머노이드제작" xfId="831" xr:uid="{00000000-0005-0000-0000-000024030000}"/>
    <cellStyle name="@_laroux_제트베인_1_실적인건비_k공사정산_2003-12여성부-여성신직업_05년07월성남-월남참전(설치)" xfId="832" xr:uid="{00000000-0005-0000-0000-000025030000}"/>
    <cellStyle name="@_laroux_제트베인_1_실적인건비_k공사정산_2003-12여성부-여성신직업_05년07월월남참전-성남문화기계" xfId="833" xr:uid="{00000000-0005-0000-0000-000026030000}"/>
    <cellStyle name="@_laroux_제트베인_1_실적인건비_k공사정산_2003-12여성부-여성신직업_2004-11kist엑튜레이터-참고" xfId="834" xr:uid="{00000000-0005-0000-0000-000027030000}"/>
    <cellStyle name="@_laroux_제트베인_1_실적인건비_k공사정산_2003-12여성부-여성신직업_성남아트센터-무대조명장치" xfId="835" xr:uid="{00000000-0005-0000-0000-000028030000}"/>
    <cellStyle name="@_laroux_제트베인_1_실적인건비_k공사정산_2004-11kist엑튜레이터-참고" xfId="836" xr:uid="{00000000-0005-0000-0000-000029030000}"/>
    <cellStyle name="@_laroux_제트베인_1_실적인건비_k공사정산_k공사정산" xfId="837" xr:uid="{00000000-0005-0000-0000-00002A030000}"/>
    <cellStyle name="@_laroux_제트베인_1_실적인건비_k공사정산_k공사정산_05년02월과학기술원-LCHE(설치)" xfId="838" xr:uid="{00000000-0005-0000-0000-00002B030000}"/>
    <cellStyle name="@_laroux_제트베인_1_실적인건비_k공사정산_k공사정산_05년02월과학기술원-LCHE(제조-설치)" xfId="839" xr:uid="{00000000-0005-0000-0000-00002C030000}"/>
    <cellStyle name="@_laroux_제트베인_1_실적인건비_k공사정산_k공사정산_05년03월과학기술원-휴머노이드제작" xfId="840" xr:uid="{00000000-0005-0000-0000-00002D030000}"/>
    <cellStyle name="@_laroux_제트베인_1_실적인건비_k공사정산_k공사정산_05년07월성남-월남참전(설치)" xfId="841" xr:uid="{00000000-0005-0000-0000-00002E030000}"/>
    <cellStyle name="@_laroux_제트베인_1_실적인건비_k공사정산_k공사정산_05년07월월남참전-성남문화기계" xfId="842" xr:uid="{00000000-0005-0000-0000-00002F030000}"/>
    <cellStyle name="@_laroux_제트베인_1_실적인건비_k공사정산_k공사정산_2004-11kist엑튜레이터-참고" xfId="843" xr:uid="{00000000-0005-0000-0000-000030030000}"/>
    <cellStyle name="@_laroux_제트베인_1_실적인건비_k공사정산_k공사정산_성남아트센터-무대조명장치" xfId="844" xr:uid="{00000000-0005-0000-0000-000031030000}"/>
    <cellStyle name="@_laroux_제트베인_1_실적인건비_k공사정산_k공사정산_한국시스무대(인테리어)" xfId="845" xr:uid="{00000000-0005-0000-0000-000032030000}"/>
    <cellStyle name="@_laroux_제트베인_1_실적인건비_k공사정산_k공사정산_한국시스무대(인테리어)_05년02월과학기술원-LCHE(제조-설치)" xfId="846" xr:uid="{00000000-0005-0000-0000-000033030000}"/>
    <cellStyle name="@_laroux_제트베인_1_실적인건비_k공사정산_k공사정산_한국시스무대(인테리어)-표6" xfId="847" xr:uid="{00000000-0005-0000-0000-000034030000}"/>
    <cellStyle name="@_laroux_제트베인_1_실적인건비_k공사정산_k공사정산_한국시스무대(인테리어)-표6_05년02월과학기술원-LCHE(제조-설치)" xfId="848" xr:uid="{00000000-0005-0000-0000-000035030000}"/>
    <cellStyle name="@_laroux_제트베인_1_실적인건비_k공사정산_미래공감-공사정산" xfId="849" xr:uid="{00000000-0005-0000-0000-000036030000}"/>
    <cellStyle name="@_laroux_제트베인_1_실적인건비_k공사정산_미래공감-공사정산_05년03월과학기술원-휴머노이드제작" xfId="850" xr:uid="{00000000-0005-0000-0000-000037030000}"/>
    <cellStyle name="@_laroux_제트베인_1_실적인건비_k공사정산_미래공감-공사정산_05년07월성남-월남참전(설치)" xfId="851" xr:uid="{00000000-0005-0000-0000-000038030000}"/>
    <cellStyle name="@_laroux_제트베인_1_실적인건비_k공사정산_미래공감-공사정산_05년07월월남참전-성남문화기계" xfId="852" xr:uid="{00000000-0005-0000-0000-000039030000}"/>
    <cellStyle name="@_laroux_제트베인_1_실적인건비_k공사정산_미래공감-공사정산_2004-11kist엑튜레이터-참고" xfId="853" xr:uid="{00000000-0005-0000-0000-00003A030000}"/>
    <cellStyle name="@_laroux_제트베인_1_실적인건비_k공사정산_미래공감-공사정산_성남아트센터-무대조명장치" xfId="854" xr:uid="{00000000-0005-0000-0000-00003B030000}"/>
    <cellStyle name="@_laroux_제트베인_1_실적인건비_k공사정산_성남아트센터-무대조명장치" xfId="855" xr:uid="{00000000-0005-0000-0000-00003C030000}"/>
    <cellStyle name="@_laroux_제트베인_1_실적인건비_k공사정산_한국시스무대(인테리어)" xfId="856" xr:uid="{00000000-0005-0000-0000-00003D030000}"/>
    <cellStyle name="@_laroux_제트베인_1_실적인건비_k공사정산_한국시스무대(인테리어)_05년02월과학기술원-LCHE(제조-설치)" xfId="857" xr:uid="{00000000-0005-0000-0000-00003E030000}"/>
    <cellStyle name="@_laroux_제트베인_1_실적인건비_k공사정산_한국시스무대(인테리어)-표6" xfId="858" xr:uid="{00000000-0005-0000-0000-00003F030000}"/>
    <cellStyle name="@_laroux_제트베인_1_실적인건비_k공사정산_한국시스무대(인테리어)-표6_05년02월과학기술원-LCHE(제조-설치)" xfId="859" xr:uid="{00000000-0005-0000-0000-000040030000}"/>
    <cellStyle name="@_laroux_제트베인_1_실적인건비_경주-길우전기세계캐릭터" xfId="860" xr:uid="{00000000-0005-0000-0000-000041030000}"/>
    <cellStyle name="@_laroux_제트베인_1_실적인건비_경주-길우전기세계캐릭터_05년03월과학기술원-휴머노이드제작" xfId="861" xr:uid="{00000000-0005-0000-0000-000042030000}"/>
    <cellStyle name="@_laroux_제트베인_1_실적인건비_경주-길우전기세계캐릭터_05년07월성남-월남참전(설치)" xfId="862" xr:uid="{00000000-0005-0000-0000-000043030000}"/>
    <cellStyle name="@_laroux_제트베인_1_실적인건비_경주-길우전기세계캐릭터_05년07월월남참전-성남문화기계" xfId="863" xr:uid="{00000000-0005-0000-0000-000044030000}"/>
    <cellStyle name="@_laroux_제트베인_1_실적인건비_경주-길우전기세계캐릭터_2004-11kist엑튜레이터-참고" xfId="864" xr:uid="{00000000-0005-0000-0000-000045030000}"/>
    <cellStyle name="@_laroux_제트베인_1_실적인건비_경주-길우전기세계캐릭터_성남아트센터-무대조명장치" xfId="865" xr:uid="{00000000-0005-0000-0000-000046030000}"/>
    <cellStyle name="@_laroux_제트베인_1_실적인건비_미래공감-공사정산" xfId="866" xr:uid="{00000000-0005-0000-0000-000047030000}"/>
    <cellStyle name="@_laroux_제트베인_1_실적인건비_미래공감-공사정산_05년03월과학기술원-휴머노이드제작" xfId="867" xr:uid="{00000000-0005-0000-0000-000048030000}"/>
    <cellStyle name="@_laroux_제트베인_1_실적인건비_미래공감-공사정산_05년07월성남-월남참전(설치)" xfId="868" xr:uid="{00000000-0005-0000-0000-000049030000}"/>
    <cellStyle name="@_laroux_제트베인_1_실적인건비_미래공감-공사정산_05년07월월남참전-성남문화기계" xfId="869" xr:uid="{00000000-0005-0000-0000-00004A030000}"/>
    <cellStyle name="@_laroux_제트베인_1_실적인건비_미래공감-공사정산_2004-11kist엑튜레이터-참고" xfId="870" xr:uid="{00000000-0005-0000-0000-00004B030000}"/>
    <cellStyle name="@_laroux_제트베인_1_실적인건비_미래공감-공사정산_성남아트센터-무대조명장치" xfId="871" xr:uid="{00000000-0005-0000-0000-00004C030000}"/>
    <cellStyle name="@_laroux_제트베인_1_실적인건비_성남아트센터-무대조명장치" xfId="872" xr:uid="{00000000-0005-0000-0000-00004D030000}"/>
    <cellStyle name="@_laroux_제트베인_1_실적인건비_한국시스무대(인테리어)" xfId="873" xr:uid="{00000000-0005-0000-0000-00004E030000}"/>
    <cellStyle name="@_laroux_제트베인_1_실적인건비_한국시스무대(인테리어)_05년02월과학기술원-LCHE(제조-설치)" xfId="874" xr:uid="{00000000-0005-0000-0000-00004F030000}"/>
    <cellStyle name="@_laroux_제트베인_1_실적인건비_한국시스무대(인테리어)-표6" xfId="875" xr:uid="{00000000-0005-0000-0000-000050030000}"/>
    <cellStyle name="@_laroux_제트베인_1_실적인건비_한국시스무대(인테리어)-표6_05년02월과학기술원-LCHE(제조-설치)" xfId="876" xr:uid="{00000000-0005-0000-0000-000051030000}"/>
    <cellStyle name="@_laroux_제트베인_1_전기용해로" xfId="877" xr:uid="{00000000-0005-0000-0000-000052030000}"/>
    <cellStyle name="@_laroux_제트베인_1_촉매성형" xfId="878" xr:uid="{00000000-0005-0000-0000-000053030000}"/>
    <cellStyle name="@_laroux_제트베인_1_촉매성형_05년02월과학기술원-LCHE(제조-설치)" xfId="879" xr:uid="{00000000-0005-0000-0000-000054030000}"/>
    <cellStyle name="@_laroux_제트베인_1_촉매성형_10월촉매성형" xfId="880" xr:uid="{00000000-0005-0000-0000-000055030000}"/>
    <cellStyle name="@_laroux_제트베인_1_촉매성형_10월촉매성형_05년02월과학기술원-LCHE(제조-설치)" xfId="881" xr:uid="{00000000-0005-0000-0000-000056030000}"/>
    <cellStyle name="@_laroux_제트베인_1_촉매성형_10월촉매성형_05년02월과학기술원-LCHE(제조-설치)_05년02월과학기술원-LCHE(제조-설치)" xfId="882" xr:uid="{00000000-0005-0000-0000-000057030000}"/>
    <cellStyle name="@_laroux_제트베인_1_촉매성형_10월촉매성형_10월촉매성형" xfId="883" xr:uid="{00000000-0005-0000-0000-000058030000}"/>
    <cellStyle name="@_laroux_제트베인_1_촉매성형_10월촉매성형_공기호흡기" xfId="884" xr:uid="{00000000-0005-0000-0000-000059030000}"/>
    <cellStyle name="@_laroux_제트베인_1_촉매성형_10월촉매성형_공기호흡기(작시)" xfId="885" xr:uid="{00000000-0005-0000-0000-00005A030000}"/>
    <cellStyle name="@_laroux_제트베인_1_촉매성형_10월촉매성형_공기호흡기노무공수-041105(최종본)" xfId="886" xr:uid="{00000000-0005-0000-0000-00005B030000}"/>
    <cellStyle name="@_laroux_제트베인_1_촉매성형_10월촉매성형_공기호흡기노무공수-041111(최종본)" xfId="887" xr:uid="{00000000-0005-0000-0000-00005C030000}"/>
    <cellStyle name="@_laroux_제트베인_1_촉매성형_10월촉매성형_노무-041115(최종본)" xfId="888" xr:uid="{00000000-0005-0000-0000-00005D030000}"/>
    <cellStyle name="@_laroux_제트베인_1_촉매성형_공기호흡기" xfId="889" xr:uid="{00000000-0005-0000-0000-00005E030000}"/>
    <cellStyle name="@_laroux_제트베인_1_촉매성형_공기호흡기(작시)" xfId="890" xr:uid="{00000000-0005-0000-0000-00005F030000}"/>
    <cellStyle name="@_laroux_제트베인_1_촉매성형_공기호흡기노무공수-041105(최종본)" xfId="891" xr:uid="{00000000-0005-0000-0000-000060030000}"/>
    <cellStyle name="@_laroux_제트베인_1_촉매성형_공기호흡기노무공수-041111(최종본)" xfId="892" xr:uid="{00000000-0005-0000-0000-000061030000}"/>
    <cellStyle name="@_laroux_제트베인_1_촉매성형_노무-041115(최종본)" xfId="893" xr:uid="{00000000-0005-0000-0000-000062030000}"/>
    <cellStyle name="@_laroux_제트베인_1_촉매성형_전기용해로" xfId="894" xr:uid="{00000000-0005-0000-0000-000063030000}"/>
    <cellStyle name="@_laroux_제트베인_1_한국시스무대(인테리어)" xfId="895" xr:uid="{00000000-0005-0000-0000-000064030000}"/>
    <cellStyle name="@_laroux_제트베인_1_한국시스무대(인테리어)_05년02월과학기술원-LCHE(제조-설치)" xfId="896" xr:uid="{00000000-0005-0000-0000-000065030000}"/>
    <cellStyle name="@_laroux_제트베인_1_한국시스무대(인테리어)-표6" xfId="897" xr:uid="{00000000-0005-0000-0000-000066030000}"/>
    <cellStyle name="@_laroux_제트베인_1_한국시스무대(인테리어)-표6_05년02월과학기술원-LCHE(제조-설치)" xfId="898" xr:uid="{00000000-0005-0000-0000-000067030000}"/>
    <cellStyle name="_1220-원가조사-전자지불" xfId="899" xr:uid="{00000000-0005-0000-0000-000068030000}"/>
    <cellStyle name="_1차내역수정" xfId="900" xr:uid="{00000000-0005-0000-0000-000069030000}"/>
    <cellStyle name="_2001 장애조치" xfId="901" xr:uid="{00000000-0005-0000-0000-00006A030000}"/>
    <cellStyle name="_2002결과표1" xfId="902" xr:uid="{00000000-0005-0000-0000-00006B030000}"/>
    <cellStyle name="_2004년완성공사원가경비율(최종)3.16" xfId="903" xr:uid="{00000000-0005-0000-0000-00006C030000}"/>
    <cellStyle name="_231106(고려대학교백주년기념관)" xfId="904" xr:uid="{00000000-0005-0000-0000-00006D030000}"/>
    <cellStyle name="_2953-01L" xfId="905" xr:uid="{00000000-0005-0000-0000-00006E030000}"/>
    <cellStyle name="_30820ICG" xfId="906" xr:uid="{00000000-0005-0000-0000-00006F030000}"/>
    <cellStyle name="_7)한방전기" xfId="907" xr:uid="{00000000-0005-0000-0000-000070030000}"/>
    <cellStyle name="_AV-1" xfId="908" xr:uid="{00000000-0005-0000-0000-000071030000}"/>
    <cellStyle name="_Book1" xfId="909" xr:uid="{00000000-0005-0000-0000-000072030000}"/>
    <cellStyle name="_C앤C" xfId="910" xr:uid="{00000000-0005-0000-0000-000073030000}"/>
    <cellStyle name="_C앤C(네트웍)" xfId="911" xr:uid="{00000000-0005-0000-0000-000074030000}"/>
    <cellStyle name="_C앤C원가계산" xfId="912" xr:uid="{00000000-0005-0000-0000-000075030000}"/>
    <cellStyle name="_HW내역서" xfId="913" xr:uid="{00000000-0005-0000-0000-000076030000}"/>
    <cellStyle name="_KBS홀(전동마이크교체)예산안" xfId="914" xr:uid="{00000000-0005-0000-0000-000077030000}"/>
    <cellStyle name="_간지,목차,페이지,표지" xfId="915" xr:uid="{00000000-0005-0000-0000-000078030000}"/>
    <cellStyle name="_감가상각(01년도) (2)" xfId="916" xr:uid="{00000000-0005-0000-0000-000079030000}"/>
    <cellStyle name="_감가상각(01년도) (3)" xfId="917" xr:uid="{00000000-0005-0000-0000-00007A030000}"/>
    <cellStyle name="_강산FRP" xfId="918" xr:uid="{00000000-0005-0000-0000-00007B030000}"/>
    <cellStyle name="_거창군공설운동장1203" xfId="919" xr:uid="{00000000-0005-0000-0000-00007C030000}"/>
    <cellStyle name="_건축내장-원가(최종)" xfId="920" xr:uid="{00000000-0005-0000-0000-00007D030000}"/>
    <cellStyle name="_경기예고(수정)" xfId="921" xr:uid="{00000000-0005-0000-0000-00007E030000}"/>
    <cellStyle name="_경기예고내역서" xfId="922" xr:uid="{00000000-0005-0000-0000-00007F030000}"/>
    <cellStyle name="_공량산출1105" xfId="923" xr:uid="{00000000-0005-0000-0000-000080030000}"/>
    <cellStyle name="_과기원재료비" xfId="924" xr:uid="{00000000-0005-0000-0000-000081030000}"/>
    <cellStyle name="_관급서류(재출용)" xfId="925" xr:uid="{00000000-0005-0000-0000-000082030000}"/>
    <cellStyle name="_광가입자전송장비(FLC)삼성" xfId="926" xr:uid="{00000000-0005-0000-0000-000083030000}"/>
    <cellStyle name="_광안리내역서(구도)" xfId="927" xr:uid="{00000000-0005-0000-0000-000084030000}"/>
    <cellStyle name="_광탄내역서(050722)" xfId="928" xr:uid="{00000000-0005-0000-0000-000085030000}"/>
    <cellStyle name="_기초공사" xfId="929" xr:uid="{00000000-0005-0000-0000-000086030000}"/>
    <cellStyle name="_나노엔텍(임금)" xfId="930" xr:uid="{00000000-0005-0000-0000-000087030000}"/>
    <cellStyle name="_난계국악당일위대가" xfId="931" xr:uid="{00000000-0005-0000-0000-000088030000}"/>
    <cellStyle name="_난계국악당일위대가_1" xfId="932" xr:uid="{00000000-0005-0000-0000-000089030000}"/>
    <cellStyle name="_난계국악당일위대가_2" xfId="933" xr:uid="{00000000-0005-0000-0000-00008A030000}"/>
    <cellStyle name="_남원춘향문화예술회관리모델링 무대조명장치내역서 " xfId="934" xr:uid="{00000000-0005-0000-0000-00008B030000}"/>
    <cellStyle name="_남원춘향문화예술회관리모델링_무대조명장치내역서_" xfId="935" xr:uid="{00000000-0005-0000-0000-00008C030000}"/>
    <cellStyle name="_내역서" xfId="936" xr:uid="{00000000-0005-0000-0000-00008D030000}"/>
    <cellStyle name="_내역서(세미나실)" xfId="937" xr:uid="{00000000-0005-0000-0000-00008E030000}"/>
    <cellStyle name="_내역서(파라다이스)9월" xfId="938" xr:uid="{00000000-0005-0000-0000-00008F030000}"/>
    <cellStyle name="_내역서최종" xfId="939" xr:uid="{00000000-0005-0000-0000-000090030000}"/>
    <cellStyle name="_내역작업" xfId="940" xr:uid="{00000000-0005-0000-0000-000091030000}"/>
    <cellStyle name="_농수로3종외-최종" xfId="941" xr:uid="{00000000-0005-0000-0000-000092030000}"/>
    <cellStyle name="_단가견적서(광탄)" xfId="942" xr:uid="{00000000-0005-0000-0000-000093030000}"/>
    <cellStyle name="_롯데2층일위대가-1" xfId="943" xr:uid="{00000000-0005-0000-0000-000094030000}"/>
    <cellStyle name="_롯데2층일위대가-1_1" xfId="944" xr:uid="{00000000-0005-0000-0000-000095030000}"/>
    <cellStyle name="_무대기계장치 내역서(참고)" xfId="945" xr:uid="{00000000-0005-0000-0000-000096030000}"/>
    <cellStyle name="_문화관광부-주방-전기" xfId="946" xr:uid="{00000000-0005-0000-0000-000097030000}"/>
    <cellStyle name="_물가2006년9월" xfId="947" xr:uid="{00000000-0005-0000-0000-000098030000}"/>
    <cellStyle name="_물가2007년3월" xfId="948" xr:uid="{00000000-0005-0000-0000-000099030000}"/>
    <cellStyle name="_물가자료&amp;정보(2008년02월)" xfId="949" xr:uid="{00000000-0005-0000-0000-00009A030000}"/>
    <cellStyle name="_물가자료(2006년3월)-1" xfId="950" xr:uid="{00000000-0005-0000-0000-00009B030000}"/>
    <cellStyle name="_물가자료(2006년6월)" xfId="951" xr:uid="{00000000-0005-0000-0000-00009C030000}"/>
    <cellStyle name="_물가자료.정보(2007년06월)" xfId="952" xr:uid="{00000000-0005-0000-0000-00009D030000}"/>
    <cellStyle name="_물가정보.물가자료 2008년7월단가표" xfId="953" xr:uid="{00000000-0005-0000-0000-00009E030000}"/>
    <cellStyle name="_부안예술회관" xfId="954" xr:uid="{00000000-0005-0000-0000-00009F030000}"/>
    <cellStyle name="_산동 농협동로지소 청사 신축공사-1" xfId="955" xr:uid="{00000000-0005-0000-0000-0000A0030000}"/>
    <cellStyle name="_산동 농협동로지소 청사 신축공사-1_1" xfId="956" xr:uid="{00000000-0005-0000-0000-0000A1030000}"/>
    <cellStyle name="_서울과학관의장" xfId="957" xr:uid="{00000000-0005-0000-0000-0000A2030000}"/>
    <cellStyle name="_세종문화회관대극장커텐개폐장치(속도제어장치)계약내역서(2008년7월12일)" xfId="958" xr:uid="{00000000-0005-0000-0000-0000A3030000}"/>
    <cellStyle name="_수전설비내역" xfId="959" xr:uid="{00000000-0005-0000-0000-0000A4030000}"/>
    <cellStyle name="_아람극장기계설비공사내역서(2008년4월9일)" xfId="960" xr:uid="{00000000-0005-0000-0000-0000A5030000}"/>
    <cellStyle name="_업체견적서" xfId="961" xr:uid="{00000000-0005-0000-0000-0000A6030000}"/>
    <cellStyle name="_옥천문화예술회관견적서(2007년10월24일)" xfId="962" xr:uid="{00000000-0005-0000-0000-0000A7030000}"/>
    <cellStyle name="_용산종합행정타운대.소공연장견적서(2009년9월10일)" xfId="963" xr:uid="{00000000-0005-0000-0000-0000A8030000}"/>
    <cellStyle name="_원가계산서" xfId="964" xr:uid="{00000000-0005-0000-0000-0000A9030000}"/>
    <cellStyle name="_유기전기1(동영ENG내역)" xfId="965" xr:uid="{00000000-0005-0000-0000-0000AA030000}"/>
    <cellStyle name="_일위대가" xfId="966" xr:uid="{00000000-0005-0000-0000-0000AB030000}"/>
    <cellStyle name="_일위대가(2005년12월)" xfId="967" xr:uid="{00000000-0005-0000-0000-0000AC030000}"/>
    <cellStyle name="_일위대가_1" xfId="968" xr:uid="{00000000-0005-0000-0000-0000AD030000}"/>
    <cellStyle name="_일위대가_2" xfId="969" xr:uid="{00000000-0005-0000-0000-0000AE030000}"/>
    <cellStyle name="_장애인 실내체육관 신축공사 " xfId="970" xr:uid="{00000000-0005-0000-0000-0000AF030000}"/>
    <cellStyle name="_재료비" xfId="971" xr:uid="{00000000-0005-0000-0000-0000B0030000}"/>
    <cellStyle name="_전자지불(삼성SDS)" xfId="972" xr:uid="{00000000-0005-0000-0000-0000B1030000}"/>
    <cellStyle name="_전자지불-(케이비)" xfId="973" xr:uid="{00000000-0005-0000-0000-0000B2030000}"/>
    <cellStyle name="_정산양식 (version 1)" xfId="974" xr:uid="{00000000-0005-0000-0000-0000B3030000}"/>
    <cellStyle name="_제주도문예회관(동아PA)" xfId="975" xr:uid="{00000000-0005-0000-0000-0000B4030000}"/>
    <cellStyle name="_제주한라문화예술회관공연장무대전기설비설계내역서(2009년3월28일)" xfId="976" xr:uid="{00000000-0005-0000-0000-0000B5030000}"/>
    <cellStyle name="_직접경비" xfId="977" xr:uid="{00000000-0005-0000-0000-0000B6030000}"/>
    <cellStyle name="_창(에리트(설치제외)" xfId="978" xr:uid="{00000000-0005-0000-0000-0000B7030000}"/>
    <cellStyle name="_창(에리트-최종)" xfId="979" xr:uid="{00000000-0005-0000-0000-0000B8030000}"/>
    <cellStyle name="_청소년수련관산출근거조서" xfId="980" xr:uid="{00000000-0005-0000-0000-0000B9030000}"/>
    <cellStyle name="_청소년수련관산출근거조서_1" xfId="981" xr:uid="{00000000-0005-0000-0000-0000BA030000}"/>
    <cellStyle name="_청소년수련관일위대가" xfId="982" xr:uid="{00000000-0005-0000-0000-0000BB030000}"/>
    <cellStyle name="_청소년수련관일위대가_1" xfId="983" xr:uid="{00000000-0005-0000-0000-0000BC030000}"/>
    <cellStyle name="_춘향문화예술회관리무대설비조명모델링 내역서 최종(2008년3월24일)" xfId="984" xr:uid="{00000000-0005-0000-0000-0000BD030000}"/>
    <cellStyle name="_춘향문화예술회관무대설비기계리모델내역서최종(2008년3월24일)" xfId="985" xr:uid="{00000000-0005-0000-0000-0000BE030000}"/>
    <cellStyle name="_춘향문화예술회관무대설비전기리모델링 내역서최종(2008년3월24일)" xfId="986" xr:uid="{00000000-0005-0000-0000-0000BF030000}"/>
    <cellStyle name="_춘향문화예술회관오페라커텐제어시스템 내역서최종(2008년8월25일)" xfId="987" xr:uid="{00000000-0005-0000-0000-0000C0030000}"/>
    <cellStyle name="_테마공사새로03" xfId="988" xr:uid="{00000000-0005-0000-0000-0000C1030000}"/>
    <cellStyle name="_파라다이스내역서(061204)" xfId="989" xr:uid="{00000000-0005-0000-0000-0000C2030000}"/>
    <cellStyle name="_파라다이스내역서(061204)-조명" xfId="990" xr:uid="{00000000-0005-0000-0000-0000C3030000}"/>
    <cellStyle name="_홍길동미래세움제출용" xfId="991" xr:uid="{00000000-0005-0000-0000-0000C4030000}"/>
    <cellStyle name="’E‰Y [0.00]_laroux" xfId="992" xr:uid="{00000000-0005-0000-0000-0000C5030000}"/>
    <cellStyle name="’E‰Y_laroux" xfId="993" xr:uid="{00000000-0005-0000-0000-0000C6030000}"/>
    <cellStyle name="¤@?e_TEST-1 " xfId="994" xr:uid="{00000000-0005-0000-0000-0000C7030000}"/>
    <cellStyle name="" xfId="995" xr:uid="{00000000-0005-0000-0000-0000C8030000}"/>
    <cellStyle name="_남원춘향문화예술회관 삼사 견적서" xfId="996" xr:uid="{00000000-0005-0000-0000-0000C9030000}"/>
    <cellStyle name="_남원춘향문화예술회관 삼사 견적서 2" xfId="997" xr:uid="{00000000-0005-0000-0000-0000CA030000}"/>
    <cellStyle name="_남원춘향문화예술회관 삼사 견적서_물가정보.물가자료 2009년04월단가표" xfId="998" xr:uid="{00000000-0005-0000-0000-0000CB030000}"/>
    <cellStyle name="_남원춘향문화예술회관 삼사 견적서_물가정보.물가자료 2009년04월단가표 2" xfId="999" xr:uid="{00000000-0005-0000-0000-0000CC030000}"/>
    <cellStyle name="_남원춘향문화예술회관리모델링_무대조명장치내역서_" xfId="1000" xr:uid="{00000000-0005-0000-0000-0000CD030000}"/>
    <cellStyle name="_남원춘향문화예술회관리모델링_무대조명장치내역서_ 2" xfId="1001" xr:uid="{00000000-0005-0000-0000-0000CE030000}"/>
    <cellStyle name="_남원춘향문화예술회관리모델링_무대조명장치내역서_ 3" xfId="1002" xr:uid="{00000000-0005-0000-0000-0000CF030000}"/>
    <cellStyle name="_남원춘향문화예술회관리모델링_무대조명장치내역서_ 4" xfId="1003" xr:uid="{00000000-0005-0000-0000-0000D0030000}"/>
    <cellStyle name="_남원춘향문화예술회관리모델링_무대조명장치내역서_ 5" xfId="1004" xr:uid="{00000000-0005-0000-0000-0000D1030000}"/>
    <cellStyle name="_남원춘향문화예술회관리모델링_무대조명장치내역서_ 6" xfId="1005" xr:uid="{00000000-0005-0000-0000-0000D2030000}"/>
    <cellStyle name="_남원춘향문화예술회관리모델링_무대조명장치내역서__물가정보.물가자료 2009년02월단가표" xfId="1006" xr:uid="{00000000-0005-0000-0000-0000D3030000}"/>
    <cellStyle name="_남원춘향문화예술회관리모델링_무대조명장치내역서__물가정보.물가자료 2009년02월단가표 2" xfId="1007" xr:uid="{00000000-0005-0000-0000-0000D4030000}"/>
    <cellStyle name="_남원춘향문화예술회관리모델링_무대조명장치내역서__물가정보.물가자료 2009년04월단가표" xfId="1008" xr:uid="{00000000-0005-0000-0000-0000D5030000}"/>
    <cellStyle name="_남원춘향문화예술회관리모델링_무대조명장치내역서__물가정보.물가자료 2009년04월단가표 2" xfId="1009" xr:uid="{00000000-0005-0000-0000-0000D6030000}"/>
    <cellStyle name="_남원춘향문화예술회관리모델링_무대조명장치내역서__물가정보.물가자료 2009년06월단가표" xfId="1010" xr:uid="{00000000-0005-0000-0000-0000D7030000}"/>
    <cellStyle name="_남원춘향문화예술회관리모델링_무대조명장치내역서__물가정보.물가자료 2009년06월단가표 2" xfId="1011" xr:uid="{00000000-0005-0000-0000-0000D8030000}"/>
    <cellStyle name="_남원춘향문화예술회관리모델링_무대조명장치내역서__춘향문예회관무대설비(기계(1)내역서최종(2008년3월20일)" xfId="1012" xr:uid="{00000000-0005-0000-0000-0000D9030000}"/>
    <cellStyle name="_남원춘향문화예술회관리모델링_무대조명장치내역서__춘향문예회관무대설비(기계(1)내역서최종(2008년3월20일) 2" xfId="1013" xr:uid="{00000000-0005-0000-0000-0000DA030000}"/>
    <cellStyle name="_남원춘향문화예술회관리모델링_무대조명장치내역서__춘향문예회관무대설비(기계.전기.조명)리모델링내역서최종(2008년3월11일)" xfId="1014" xr:uid="{00000000-0005-0000-0000-0000DB030000}"/>
    <cellStyle name="_남원춘향문화예술회관리모델링_무대조명장치내역서__춘향문예회관무대설비(기계.전기.조명)리모델링내역서최종(2008년3월11일)_물가정보.물가자료 2009년02월단가표" xfId="1015" xr:uid="{00000000-0005-0000-0000-0000DC030000}"/>
    <cellStyle name="_남원춘향문화예술회관리모델링_무대조명장치내역서__춘향문예회관무대설비(기계.전기.조명)리모델링내역서최종(2008년3월11일)_물가정보.물가자료 2009년02월단가표 2" xfId="1016" xr:uid="{00000000-0005-0000-0000-0000DD030000}"/>
    <cellStyle name="_남원춘향문화예술회관리모델링_무대조명장치내역서__춘향문예회관무대설비(기계.전기.조명)리모델링내역서최종(2008년3월11일)_물가정보.물가자료 2009년04월단가표" xfId="1017" xr:uid="{00000000-0005-0000-0000-0000DE030000}"/>
    <cellStyle name="_남원춘향문화예술회관리모델링_무대조명장치내역서__춘향문예회관무대설비(기계.전기.조명)리모델링내역서최종(2008년3월11일)_물가정보.물가자료 2009년04월단가표 2" xfId="1018" xr:uid="{00000000-0005-0000-0000-0000DF030000}"/>
    <cellStyle name="_남원춘향문화예술회관리모델링_무대조명장치내역서__춘향문예회관무대설비(기계.전기.조명)리모델링내역서최종(2008년3월11일)_물가정보.물가자료 2009년06월단가표" xfId="1019" xr:uid="{00000000-0005-0000-0000-0000E0030000}"/>
    <cellStyle name="_남원춘향문화예술회관리모델링_무대조명장치내역서__춘향문예회관무대설비(기계.전기.조명)리모델링내역서최종(2008년3월11일)_물가정보.물가자료 2009년06월단가표 2" xfId="1020" xr:uid="{00000000-0005-0000-0000-0000E1030000}"/>
    <cellStyle name="_남원춘향문화예술회관리모델링_무대조명장치내역서__춘향문화예술회관무대설비기계리모델내역서최종(2008년3월24일)" xfId="1021" xr:uid="{00000000-0005-0000-0000-0000E2030000}"/>
    <cellStyle name="_남원춘향문화예술회관리모델링_무대조명장치내역서__춘향문화예술회관무대설비기계리모델내역서최종(2008년3월24일) 2" xfId="1022" xr:uid="{00000000-0005-0000-0000-0000E3030000}"/>
    <cellStyle name="_남원춘향문화예술회관리모델링_무대조명장치내역서__춘향문화예술회관무대설비기계리모델내역서최종(2008년3월24일)_물가정보.물가자료 2009년04월단가표" xfId="1023" xr:uid="{00000000-0005-0000-0000-0000E4030000}"/>
    <cellStyle name="_남원춘향문화예술회관리모델링_무대조명장치내역서__춘향문화예술회관무대설비기계리모델내역서최종(2008년3월24일)_물가정보.물가자료 2009년04월단가표 2" xfId="1024" xr:uid="{00000000-0005-0000-0000-0000E5030000}"/>
    <cellStyle name="_무대기계장치 내역서(참고)" xfId="1025" xr:uid="{00000000-0005-0000-0000-0000E6030000}"/>
    <cellStyle name="_무대장치내역서" xfId="1026" xr:uid="{00000000-0005-0000-0000-0000E7030000}"/>
    <cellStyle name="_물가정보.물가자료 2008년7월단가표" xfId="1027" xr:uid="{00000000-0005-0000-0000-0000E8030000}"/>
    <cellStyle name="_물가정보.물가자료 2009년02월단가표" xfId="1028" xr:uid="{00000000-0005-0000-0000-0000E9030000}"/>
    <cellStyle name="_물가정보.물가자료 2009년02월단가표 2" xfId="1029" xr:uid="{00000000-0005-0000-0000-0000EA030000}"/>
    <cellStyle name="_물가정보.물가자료 2009년04월단가표" xfId="1030" xr:uid="{00000000-0005-0000-0000-0000EB030000}"/>
    <cellStyle name="_물가정보.물가자료 2009년04월단가표 2" xfId="1031" xr:uid="{00000000-0005-0000-0000-0000EC030000}"/>
    <cellStyle name="_물가정보.물가자료 2009년06월단가표" xfId="1032" xr:uid="{00000000-0005-0000-0000-0000ED030000}"/>
    <cellStyle name="_물가정보.물가자료 2009년06월단가표 2" xfId="1033" xr:uid="{00000000-0005-0000-0000-0000EE030000}"/>
    <cellStyle name="_부원견적서(2008년2월28일)" xfId="1034" xr:uid="{00000000-0005-0000-0000-0000EF030000}"/>
    <cellStyle name="_세종문화회관대극장커텐개폐장치(속도제어장치)계약내역서(2008년7월12일)" xfId="1035" xr:uid="{00000000-0005-0000-0000-0000F0030000}"/>
    <cellStyle name="_아람누리2008년하반기공사에상견적서(2008년6월5일)" xfId="1036" xr:uid="{00000000-0005-0000-0000-0000F1030000}"/>
    <cellStyle name="_옥천문화예술회관견적서(2007년10월24일)" xfId="1037" xr:uid="{00000000-0005-0000-0000-0000F2030000}"/>
    <cellStyle name="_용산종합행정타운대.소공연장견적서(2009년9월10일)" xfId="1038" xr:uid="{00000000-0005-0000-0000-0000F3030000}"/>
    <cellStyle name="_용산종합행정타운대.소공연장견적서(2009년9월10일) 2" xfId="1039" xr:uid="{00000000-0005-0000-0000-0000F4030000}"/>
    <cellStyle name="_제주한라문화예술회관공연장무대전기설비설계내역서(2009년3월28일)" xfId="1040" xr:uid="{00000000-0005-0000-0000-0000F5030000}"/>
    <cellStyle name="_춘향문예회관무대설비(기계.전기.조명)리모델링내역서최종(2008년3월11일)" xfId="1041" xr:uid="{00000000-0005-0000-0000-0000F6030000}"/>
    <cellStyle name="_춘향문예회관무대설비(기계.전기.조명)리모델링내역서최종(2008년3월11일) 2" xfId="1042" xr:uid="{00000000-0005-0000-0000-0000F7030000}"/>
    <cellStyle name="_춘향문예회관무대설비(기계.전기.조명)리모델링내역서최종(2008년3월11일)_물가정보.물가자료 2009년04월단가표" xfId="1043" xr:uid="{00000000-0005-0000-0000-0000F8030000}"/>
    <cellStyle name="_춘향문예회관무대설비(기계.전기.조명)리모델링내역서최종(2008년3월11일)_물가정보.물가자료 2009년04월단가표 2" xfId="1044" xr:uid="{00000000-0005-0000-0000-0000F9030000}"/>
    <cellStyle name="_춘향문화예술회관무대설비기계리모델내역서최종(2008년3월24일)" xfId="1045" xr:uid="{00000000-0005-0000-0000-0000FA030000}"/>
    <cellStyle name="_춘향문화예술회관무대설비기계리모델내역서최종(2008년3월24일) 2" xfId="1046" xr:uid="{00000000-0005-0000-0000-0000FB030000}"/>
    <cellStyle name="_춘향문화예술회관무대설비기계리모델내역서최종(2008년3월24일)_물가정보.물가자료 2009년04월단가표" xfId="1047" xr:uid="{00000000-0005-0000-0000-0000FC030000}"/>
    <cellStyle name="_춘향문화예술회관무대설비기계리모델내역서최종(2008년3월24일)_물가정보.물가자료 2009년04월단가표 2" xfId="1048" xr:uid="{00000000-0005-0000-0000-0000FD030000}"/>
    <cellStyle name="_춘향문화예술회관무대설비전기리모델링 내역서최종(2008년3월24일)" xfId="1049" xr:uid="{00000000-0005-0000-0000-0000FE030000}"/>
    <cellStyle name="_춘향문화예술회관무대설비전기리모델링 내역서최종(2008년3월24일) 2" xfId="1050" xr:uid="{00000000-0005-0000-0000-0000FF030000}"/>
    <cellStyle name="_춘향문화예술회관오페라커텐제어시스템 내역서최종(2008년8월25일)" xfId="1051" xr:uid="{00000000-0005-0000-0000-000000040000}"/>
    <cellStyle name="_춘향문화예술회관오페라커텐제어시스템 내역서최종(2008년8월25일) 2" xfId="1052" xr:uid="{00000000-0005-0000-0000-000001040000}"/>
    <cellStyle name="_x0007_ _x000d__x000d_­­_x0007_ ­" xfId="1053" xr:uid="{00000000-0005-0000-0000-000002040000}"/>
    <cellStyle name="0%" xfId="1054" xr:uid="{00000000-0005-0000-0000-000003040000}"/>
    <cellStyle name="0,0_x000d__x000a_NA_x000d__x000a_" xfId="1055" xr:uid="{00000000-0005-0000-0000-000004040000}"/>
    <cellStyle name="0.0%" xfId="1056" xr:uid="{00000000-0005-0000-0000-000005040000}"/>
    <cellStyle name="0.00%" xfId="1057" xr:uid="{00000000-0005-0000-0000-000006040000}"/>
    <cellStyle name="0.000%" xfId="1058" xr:uid="{00000000-0005-0000-0000-000007040000}"/>
    <cellStyle name="0.0000%" xfId="1059" xr:uid="{00000000-0005-0000-0000-000008040000}"/>
    <cellStyle name="1" xfId="1060" xr:uid="{00000000-0005-0000-0000-000009040000}"/>
    <cellStyle name="10" xfId="1061" xr:uid="{00000000-0005-0000-0000-00000A040000}"/>
    <cellStyle name="120" xfId="1062" xr:uid="{00000000-0005-0000-0000-00000B040000}"/>
    <cellStyle name="123" xfId="1063" xr:uid="{00000000-0005-0000-0000-00000C040000}"/>
    <cellStyle name="19990216" xfId="1064" xr:uid="{00000000-0005-0000-0000-00000D040000}"/>
    <cellStyle name="1월" xfId="1065" xr:uid="{00000000-0005-0000-0000-00000E040000}"/>
    <cellStyle name="²" xfId="1066" xr:uid="{00000000-0005-0000-0000-00000F040000}"/>
    <cellStyle name="20% - 강조색1 2" xfId="1067" xr:uid="{00000000-0005-0000-0000-000010040000}"/>
    <cellStyle name="20% - 강조색1 2 2" xfId="1068" xr:uid="{00000000-0005-0000-0000-000011040000}"/>
    <cellStyle name="20% - 강조색1 3" xfId="1069" xr:uid="{00000000-0005-0000-0000-000012040000}"/>
    <cellStyle name="20% - 강조색1 3 2" xfId="1070" xr:uid="{00000000-0005-0000-0000-000013040000}"/>
    <cellStyle name="20% - 강조색2 2" xfId="1071" xr:uid="{00000000-0005-0000-0000-000014040000}"/>
    <cellStyle name="20% - 강조색2 2 2" xfId="1072" xr:uid="{00000000-0005-0000-0000-000015040000}"/>
    <cellStyle name="20% - 강조색2 3" xfId="1073" xr:uid="{00000000-0005-0000-0000-000016040000}"/>
    <cellStyle name="20% - 강조색2 3 2" xfId="1074" xr:uid="{00000000-0005-0000-0000-000017040000}"/>
    <cellStyle name="20% - 강조색3 2" xfId="1075" xr:uid="{00000000-0005-0000-0000-000018040000}"/>
    <cellStyle name="20% - 강조색3 2 2" xfId="1076" xr:uid="{00000000-0005-0000-0000-000019040000}"/>
    <cellStyle name="20% - 강조색3 3" xfId="1077" xr:uid="{00000000-0005-0000-0000-00001A040000}"/>
    <cellStyle name="20% - 강조색3 3 2" xfId="1078" xr:uid="{00000000-0005-0000-0000-00001B040000}"/>
    <cellStyle name="20% - 강조색4 2" xfId="1079" xr:uid="{00000000-0005-0000-0000-00001C040000}"/>
    <cellStyle name="20% - 강조색4 2 2" xfId="1080" xr:uid="{00000000-0005-0000-0000-00001D040000}"/>
    <cellStyle name="20% - 강조색4 3" xfId="1081" xr:uid="{00000000-0005-0000-0000-00001E040000}"/>
    <cellStyle name="20% - 강조색4 3 2" xfId="1082" xr:uid="{00000000-0005-0000-0000-00001F040000}"/>
    <cellStyle name="20% - 강조색5 2" xfId="1083" xr:uid="{00000000-0005-0000-0000-000020040000}"/>
    <cellStyle name="20% - 강조색5 2 2" xfId="1084" xr:uid="{00000000-0005-0000-0000-000021040000}"/>
    <cellStyle name="20% - 강조색5 3" xfId="1085" xr:uid="{00000000-0005-0000-0000-000022040000}"/>
    <cellStyle name="20% - 강조색5 3 2" xfId="1086" xr:uid="{00000000-0005-0000-0000-000023040000}"/>
    <cellStyle name="20% - 강조색6 2" xfId="1087" xr:uid="{00000000-0005-0000-0000-000024040000}"/>
    <cellStyle name="20% - 강조색6 2 2" xfId="1088" xr:uid="{00000000-0005-0000-0000-000025040000}"/>
    <cellStyle name="20% - 강조색6 3" xfId="1089" xr:uid="{00000000-0005-0000-0000-000026040000}"/>
    <cellStyle name="20% - 강조색6 3 2" xfId="1090" xr:uid="{00000000-0005-0000-0000-000027040000}"/>
    <cellStyle name="40% - 강조색1 2" xfId="1091" xr:uid="{00000000-0005-0000-0000-000028040000}"/>
    <cellStyle name="40% - 강조색1 2 2" xfId="1092" xr:uid="{00000000-0005-0000-0000-000029040000}"/>
    <cellStyle name="40% - 강조색1 3" xfId="1093" xr:uid="{00000000-0005-0000-0000-00002A040000}"/>
    <cellStyle name="40% - 강조색1 3 2" xfId="1094" xr:uid="{00000000-0005-0000-0000-00002B040000}"/>
    <cellStyle name="40% - 강조색2 2" xfId="1095" xr:uid="{00000000-0005-0000-0000-00002C040000}"/>
    <cellStyle name="40% - 강조색2 2 2" xfId="1096" xr:uid="{00000000-0005-0000-0000-00002D040000}"/>
    <cellStyle name="40% - 강조색2 3" xfId="1097" xr:uid="{00000000-0005-0000-0000-00002E040000}"/>
    <cellStyle name="40% - 강조색2 3 2" xfId="1098" xr:uid="{00000000-0005-0000-0000-00002F040000}"/>
    <cellStyle name="40% - 강조색3 2" xfId="1099" xr:uid="{00000000-0005-0000-0000-000030040000}"/>
    <cellStyle name="40% - 강조색3 2 2" xfId="1100" xr:uid="{00000000-0005-0000-0000-000031040000}"/>
    <cellStyle name="40% - 강조색3 3" xfId="1101" xr:uid="{00000000-0005-0000-0000-000032040000}"/>
    <cellStyle name="40% - 강조색3 3 2" xfId="1102" xr:uid="{00000000-0005-0000-0000-000033040000}"/>
    <cellStyle name="40% - 강조색4 2" xfId="1103" xr:uid="{00000000-0005-0000-0000-000034040000}"/>
    <cellStyle name="40% - 강조색4 2 2" xfId="1104" xr:uid="{00000000-0005-0000-0000-000035040000}"/>
    <cellStyle name="40% - 강조색4 3" xfId="1105" xr:uid="{00000000-0005-0000-0000-000036040000}"/>
    <cellStyle name="40% - 강조색4 3 2" xfId="1106" xr:uid="{00000000-0005-0000-0000-000037040000}"/>
    <cellStyle name="40% - 강조색5 2" xfId="1107" xr:uid="{00000000-0005-0000-0000-000038040000}"/>
    <cellStyle name="40% - 강조색5 2 2" xfId="1108" xr:uid="{00000000-0005-0000-0000-000039040000}"/>
    <cellStyle name="40% - 강조색5 3" xfId="1109" xr:uid="{00000000-0005-0000-0000-00003A040000}"/>
    <cellStyle name="40% - 강조색5 3 2" xfId="1110" xr:uid="{00000000-0005-0000-0000-00003B040000}"/>
    <cellStyle name="40% - 강조색6 2" xfId="1111" xr:uid="{00000000-0005-0000-0000-00003C040000}"/>
    <cellStyle name="40% - 강조색6 2 2" xfId="1112" xr:uid="{00000000-0005-0000-0000-00003D040000}"/>
    <cellStyle name="40% - 강조색6 3" xfId="1113" xr:uid="{00000000-0005-0000-0000-00003E040000}"/>
    <cellStyle name="40% - 강조색6 3 2" xfId="1114" xr:uid="{00000000-0005-0000-0000-00003F040000}"/>
    <cellStyle name="60" xfId="1115" xr:uid="{00000000-0005-0000-0000-000040040000}"/>
    <cellStyle name="60% - 강조색1 2" xfId="1116" xr:uid="{00000000-0005-0000-0000-000041040000}"/>
    <cellStyle name="60% - 강조색1 3" xfId="1117" xr:uid="{00000000-0005-0000-0000-000042040000}"/>
    <cellStyle name="60% - 강조색2 2" xfId="1118" xr:uid="{00000000-0005-0000-0000-000043040000}"/>
    <cellStyle name="60% - 강조색2 3" xfId="1119" xr:uid="{00000000-0005-0000-0000-000044040000}"/>
    <cellStyle name="60% - 강조색3 2" xfId="1120" xr:uid="{00000000-0005-0000-0000-000045040000}"/>
    <cellStyle name="60% - 강조색3 3" xfId="1121" xr:uid="{00000000-0005-0000-0000-000046040000}"/>
    <cellStyle name="60% - 강조색4 2" xfId="1122" xr:uid="{00000000-0005-0000-0000-000047040000}"/>
    <cellStyle name="60% - 강조색4 3" xfId="1123" xr:uid="{00000000-0005-0000-0000-000048040000}"/>
    <cellStyle name="60% - 강조색5 2" xfId="1124" xr:uid="{00000000-0005-0000-0000-000049040000}"/>
    <cellStyle name="60% - 강조색5 3" xfId="1125" xr:uid="{00000000-0005-0000-0000-00004A040000}"/>
    <cellStyle name="60% - 강조색6 2" xfId="1126" xr:uid="{00000000-0005-0000-0000-00004B040000}"/>
    <cellStyle name="60% - 강조색6 3" xfId="1127" xr:uid="{00000000-0005-0000-0000-00004C040000}"/>
    <cellStyle name="_x0014_7." xfId="1128" xr:uid="{00000000-0005-0000-0000-00004D040000}"/>
    <cellStyle name="90" xfId="1129" xr:uid="{00000000-0005-0000-0000-00004E040000}"/>
    <cellStyle name="A¨­￠￢￠O [0]_AO¨uRCN¡¾U " xfId="1130" xr:uid="{00000000-0005-0000-0000-00004F040000}"/>
    <cellStyle name="A¨­￠￢￠O_AO¨uRCN¡¾U " xfId="1131" xr:uid="{00000000-0005-0000-0000-000050040000}"/>
    <cellStyle name="AA" xfId="1132" xr:uid="{00000000-0005-0000-0000-000051040000}"/>
    <cellStyle name="Actual Date" xfId="1133" xr:uid="{00000000-0005-0000-0000-000052040000}"/>
    <cellStyle name="Aee­ " xfId="1134" xr:uid="{00000000-0005-0000-0000-000053040000}"/>
    <cellStyle name="AeE­ [0]_¸ðCu¸·" xfId="1135" xr:uid="{00000000-0005-0000-0000-000054040000}"/>
    <cellStyle name="ÅëÈ­ [0]_¸ðÇü¸·" xfId="1136" xr:uid="{00000000-0005-0000-0000-000055040000}"/>
    <cellStyle name="AeE­ [0]_¸ðCu¸· 10" xfId="1137" xr:uid="{00000000-0005-0000-0000-000056040000}"/>
    <cellStyle name="ÅëÈ­ [0]_¸ðÇü¸· 10" xfId="1138" xr:uid="{00000000-0005-0000-0000-000057040000}"/>
    <cellStyle name="AeE­ [0]_¸ðCu¸· 11" xfId="1139" xr:uid="{00000000-0005-0000-0000-000058040000}"/>
    <cellStyle name="ÅëÈ­ [0]_¸ðÇü¸· 11" xfId="1140" xr:uid="{00000000-0005-0000-0000-000059040000}"/>
    <cellStyle name="AeE­ [0]_¸ðCu¸· 2" xfId="1141" xr:uid="{00000000-0005-0000-0000-00005A040000}"/>
    <cellStyle name="ÅëÈ­ [0]_¸ðÇü¸· 2" xfId="1142" xr:uid="{00000000-0005-0000-0000-00005B040000}"/>
    <cellStyle name="AeE­ [0]_¸ðCu¸· 2 2" xfId="1143" xr:uid="{00000000-0005-0000-0000-00005C040000}"/>
    <cellStyle name="ÅëÈ­ [0]_¸ðÇü¸· 3" xfId="1144" xr:uid="{00000000-0005-0000-0000-00005D040000}"/>
    <cellStyle name="AeE­ [0]_¸ðCu¸· 4" xfId="1145" xr:uid="{00000000-0005-0000-0000-00005E040000}"/>
    <cellStyle name="ÅëÈ­ [0]_¸ðÇü¸· 4" xfId="1146" xr:uid="{00000000-0005-0000-0000-00005F040000}"/>
    <cellStyle name="AeE­ [0]_¸ðCu¸· 5" xfId="1147" xr:uid="{00000000-0005-0000-0000-000060040000}"/>
    <cellStyle name="ÅëÈ­ [0]_¸ðÇü¸· 5" xfId="1148" xr:uid="{00000000-0005-0000-0000-000061040000}"/>
    <cellStyle name="AeE­ [0]_¸ðCu¸· 6" xfId="1149" xr:uid="{00000000-0005-0000-0000-000062040000}"/>
    <cellStyle name="ÅëÈ­ [0]_¸ðÇü¸· 6" xfId="1150" xr:uid="{00000000-0005-0000-0000-000063040000}"/>
    <cellStyle name="AeE­ [0]_¸ðCu¸· 7" xfId="1151" xr:uid="{00000000-0005-0000-0000-000064040000}"/>
    <cellStyle name="ÅëÈ­ [0]_¸ðÇü¸· 7" xfId="1152" xr:uid="{00000000-0005-0000-0000-000065040000}"/>
    <cellStyle name="AeE­ [0]_¸ðCu¸· 8" xfId="1153" xr:uid="{00000000-0005-0000-0000-000066040000}"/>
    <cellStyle name="ÅëÈ­ [0]_¸ðÇü¸· 8" xfId="1154" xr:uid="{00000000-0005-0000-0000-000067040000}"/>
    <cellStyle name="AeE­ [0]_¸ðCu¸· 9" xfId="1155" xr:uid="{00000000-0005-0000-0000-000068040000}"/>
    <cellStyle name="ÅëÈ­ [0]_¸ðÇü¸· 9" xfId="1156" xr:uid="{00000000-0005-0000-0000-000069040000}"/>
    <cellStyle name="AeE­ [0]_¼oAI¼º " xfId="1157" xr:uid="{00000000-0005-0000-0000-00006A040000}"/>
    <cellStyle name="ÅëÈ­ [0]_laroux" xfId="1158" xr:uid="{00000000-0005-0000-0000-00006B040000}"/>
    <cellStyle name="Aee­ _05년02월과학기술원-LCHE(설치)" xfId="1159" xr:uid="{00000000-0005-0000-0000-00006C040000}"/>
    <cellStyle name="AeE­_¸ðCu¸·" xfId="1160" xr:uid="{00000000-0005-0000-0000-00006D040000}"/>
    <cellStyle name="ÅëÈ­_¸ðÇü¸·" xfId="1161" xr:uid="{00000000-0005-0000-0000-00006E040000}"/>
    <cellStyle name="AeE­_¸ðCu¸· 10" xfId="1162" xr:uid="{00000000-0005-0000-0000-00006F040000}"/>
    <cellStyle name="ÅëÈ­_¸ðÇü¸· 10" xfId="1163" xr:uid="{00000000-0005-0000-0000-000070040000}"/>
    <cellStyle name="AeE­_¸ðCu¸· 11" xfId="1164" xr:uid="{00000000-0005-0000-0000-000071040000}"/>
    <cellStyle name="ÅëÈ­_¸ðÇü¸· 11" xfId="1165" xr:uid="{00000000-0005-0000-0000-000072040000}"/>
    <cellStyle name="AeE­_¸ðCu¸· 2" xfId="1166" xr:uid="{00000000-0005-0000-0000-000073040000}"/>
    <cellStyle name="ÅëÈ­_¸ðÇü¸· 2" xfId="1167" xr:uid="{00000000-0005-0000-0000-000074040000}"/>
    <cellStyle name="AeE­_¸ðCu¸· 2 2" xfId="1168" xr:uid="{00000000-0005-0000-0000-000075040000}"/>
    <cellStyle name="ÅëÈ­_¸ðÇü¸· 3" xfId="1169" xr:uid="{00000000-0005-0000-0000-000076040000}"/>
    <cellStyle name="AeE­_¸ðCu¸· 4" xfId="1170" xr:uid="{00000000-0005-0000-0000-000077040000}"/>
    <cellStyle name="ÅëÈ­_¸ðÇü¸· 4" xfId="1171" xr:uid="{00000000-0005-0000-0000-000078040000}"/>
    <cellStyle name="AeE­_¸ðCu¸· 5" xfId="1172" xr:uid="{00000000-0005-0000-0000-000079040000}"/>
    <cellStyle name="ÅëÈ­_¸ðÇü¸· 5" xfId="1173" xr:uid="{00000000-0005-0000-0000-00007A040000}"/>
    <cellStyle name="AeE­_¸ðCu¸· 6" xfId="1174" xr:uid="{00000000-0005-0000-0000-00007B040000}"/>
    <cellStyle name="ÅëÈ­_¸ðÇü¸· 6" xfId="1175" xr:uid="{00000000-0005-0000-0000-00007C040000}"/>
    <cellStyle name="AeE­_¸ðCu¸· 7" xfId="1176" xr:uid="{00000000-0005-0000-0000-00007D040000}"/>
    <cellStyle name="ÅëÈ­_¸ðÇü¸· 7" xfId="1177" xr:uid="{00000000-0005-0000-0000-00007E040000}"/>
    <cellStyle name="AeE­_¸ðCu¸· 8" xfId="1178" xr:uid="{00000000-0005-0000-0000-00007F040000}"/>
    <cellStyle name="ÅëÈ­_¸ðÇü¸· 8" xfId="1179" xr:uid="{00000000-0005-0000-0000-000080040000}"/>
    <cellStyle name="AeE­_¸ðCu¸· 9" xfId="1180" xr:uid="{00000000-0005-0000-0000-000081040000}"/>
    <cellStyle name="ÅëÈ­_¸ðÇü¸· 9" xfId="1181" xr:uid="{00000000-0005-0000-0000-000082040000}"/>
    <cellStyle name="AeE­_¼oAI¼º " xfId="1182" xr:uid="{00000000-0005-0000-0000-000083040000}"/>
    <cellStyle name="ÅëÈ­_laroux" xfId="1183" xr:uid="{00000000-0005-0000-0000-000084040000}"/>
    <cellStyle name="AeE¡ⓒ [0]_AO¨uRCN¡¾U " xfId="1184" xr:uid="{00000000-0005-0000-0000-000085040000}"/>
    <cellStyle name="AeE¡ⓒ_AO¨uRCN¡¾U " xfId="1185" xr:uid="{00000000-0005-0000-0000-000086040000}"/>
    <cellStyle name="Afrundet valuta_PLDT" xfId="1186" xr:uid="{00000000-0005-0000-0000-000087040000}"/>
    <cellStyle name="ALIGNMENT" xfId="1187" xr:uid="{00000000-0005-0000-0000-000088040000}"/>
    <cellStyle name="AÞ¸¶ [0]_¸ðCu¸·" xfId="1188" xr:uid="{00000000-0005-0000-0000-000089040000}"/>
    <cellStyle name="ÄÞ¸¶ [0]_¸ðÇü¸·" xfId="1189" xr:uid="{00000000-0005-0000-0000-00008A040000}"/>
    <cellStyle name="AÞ¸¶ [0]_¸ðCu¸· 10" xfId="1190" xr:uid="{00000000-0005-0000-0000-00008B040000}"/>
    <cellStyle name="ÄÞ¸¶ [0]_¸ðÇü¸· 10" xfId="1191" xr:uid="{00000000-0005-0000-0000-00008C040000}"/>
    <cellStyle name="AÞ¸¶ [0]_¸ðCu¸· 11" xfId="1192" xr:uid="{00000000-0005-0000-0000-00008D040000}"/>
    <cellStyle name="ÄÞ¸¶ [0]_¸ðÇü¸· 11" xfId="1193" xr:uid="{00000000-0005-0000-0000-00008E040000}"/>
    <cellStyle name="AÞ¸¶ [0]_¸ðCu¸· 2" xfId="1194" xr:uid="{00000000-0005-0000-0000-00008F040000}"/>
    <cellStyle name="ÄÞ¸¶ [0]_¸ðÇü¸· 2" xfId="1195" xr:uid="{00000000-0005-0000-0000-000090040000}"/>
    <cellStyle name="AÞ¸¶ [0]_¸ðCu¸· 2 2" xfId="1196" xr:uid="{00000000-0005-0000-0000-000091040000}"/>
    <cellStyle name="ÄÞ¸¶ [0]_¸ðÇü¸· 3" xfId="1197" xr:uid="{00000000-0005-0000-0000-000092040000}"/>
    <cellStyle name="AÞ¸¶ [0]_¸ðCu¸· 4" xfId="1198" xr:uid="{00000000-0005-0000-0000-000093040000}"/>
    <cellStyle name="ÄÞ¸¶ [0]_¸ðÇü¸· 4" xfId="1199" xr:uid="{00000000-0005-0000-0000-000094040000}"/>
    <cellStyle name="AÞ¸¶ [0]_¸ðCu¸· 5" xfId="1200" xr:uid="{00000000-0005-0000-0000-000095040000}"/>
    <cellStyle name="ÄÞ¸¶ [0]_¸ðÇü¸· 5" xfId="1201" xr:uid="{00000000-0005-0000-0000-000096040000}"/>
    <cellStyle name="AÞ¸¶ [0]_¸ðCu¸· 6" xfId="1202" xr:uid="{00000000-0005-0000-0000-000097040000}"/>
    <cellStyle name="ÄÞ¸¶ [0]_¸ðÇü¸· 6" xfId="1203" xr:uid="{00000000-0005-0000-0000-000098040000}"/>
    <cellStyle name="AÞ¸¶ [0]_¸ðCu¸· 7" xfId="1204" xr:uid="{00000000-0005-0000-0000-000099040000}"/>
    <cellStyle name="ÄÞ¸¶ [0]_¸ðÇü¸· 7" xfId="1205" xr:uid="{00000000-0005-0000-0000-00009A040000}"/>
    <cellStyle name="AÞ¸¶ [0]_¸ðCu¸· 8" xfId="1206" xr:uid="{00000000-0005-0000-0000-00009B040000}"/>
    <cellStyle name="ÄÞ¸¶ [0]_¸ðÇü¸· 8" xfId="1207" xr:uid="{00000000-0005-0000-0000-00009C040000}"/>
    <cellStyle name="AÞ¸¶ [0]_¸ðCu¸· 9" xfId="1208" xr:uid="{00000000-0005-0000-0000-00009D040000}"/>
    <cellStyle name="ÄÞ¸¶ [0]_¸ðÇü¸· 9" xfId="1209" xr:uid="{00000000-0005-0000-0000-00009E040000}"/>
    <cellStyle name="AÞ¸¶ [0]_¼oAI¼º " xfId="1210" xr:uid="{00000000-0005-0000-0000-00009F040000}"/>
    <cellStyle name="ÄÞ¸¶ [0]_laroux" xfId="1211" xr:uid="{00000000-0005-0000-0000-0000A0040000}"/>
    <cellStyle name="AÞ¸¶_¸ðCu¸·" xfId="1212" xr:uid="{00000000-0005-0000-0000-0000A1040000}"/>
    <cellStyle name="ÄÞ¸¶_¸ðÇü¸·" xfId="1213" xr:uid="{00000000-0005-0000-0000-0000A2040000}"/>
    <cellStyle name="AÞ¸¶_¸ðCu¸· 10" xfId="1214" xr:uid="{00000000-0005-0000-0000-0000A3040000}"/>
    <cellStyle name="ÄÞ¸¶_¸ðÇü¸· 10" xfId="1215" xr:uid="{00000000-0005-0000-0000-0000A4040000}"/>
    <cellStyle name="AÞ¸¶_¸ðCu¸· 11" xfId="1216" xr:uid="{00000000-0005-0000-0000-0000A5040000}"/>
    <cellStyle name="ÄÞ¸¶_¸ðÇü¸· 11" xfId="1217" xr:uid="{00000000-0005-0000-0000-0000A6040000}"/>
    <cellStyle name="AÞ¸¶_¸ðCu¸· 2" xfId="1218" xr:uid="{00000000-0005-0000-0000-0000A7040000}"/>
    <cellStyle name="ÄÞ¸¶_¸ðÇü¸· 2" xfId="1219" xr:uid="{00000000-0005-0000-0000-0000A8040000}"/>
    <cellStyle name="AÞ¸¶_¸ðCu¸· 2 2" xfId="1220" xr:uid="{00000000-0005-0000-0000-0000A9040000}"/>
    <cellStyle name="ÄÞ¸¶_¸ðÇü¸· 3" xfId="1221" xr:uid="{00000000-0005-0000-0000-0000AA040000}"/>
    <cellStyle name="AÞ¸¶_¸ðCu¸· 4" xfId="1222" xr:uid="{00000000-0005-0000-0000-0000AB040000}"/>
    <cellStyle name="ÄÞ¸¶_¸ðÇü¸· 4" xfId="1223" xr:uid="{00000000-0005-0000-0000-0000AC040000}"/>
    <cellStyle name="AÞ¸¶_¸ðCu¸· 5" xfId="1224" xr:uid="{00000000-0005-0000-0000-0000AD040000}"/>
    <cellStyle name="ÄÞ¸¶_¸ðÇü¸· 5" xfId="1225" xr:uid="{00000000-0005-0000-0000-0000AE040000}"/>
    <cellStyle name="AÞ¸¶_¸ðCu¸· 6" xfId="1226" xr:uid="{00000000-0005-0000-0000-0000AF040000}"/>
    <cellStyle name="ÄÞ¸¶_¸ðÇü¸· 6" xfId="1227" xr:uid="{00000000-0005-0000-0000-0000B0040000}"/>
    <cellStyle name="AÞ¸¶_¸ðCu¸· 7" xfId="1228" xr:uid="{00000000-0005-0000-0000-0000B1040000}"/>
    <cellStyle name="ÄÞ¸¶_¸ðÇü¸· 7" xfId="1229" xr:uid="{00000000-0005-0000-0000-0000B2040000}"/>
    <cellStyle name="AÞ¸¶_¸ðCu¸· 8" xfId="1230" xr:uid="{00000000-0005-0000-0000-0000B3040000}"/>
    <cellStyle name="ÄÞ¸¶_¸ðÇü¸· 8" xfId="1231" xr:uid="{00000000-0005-0000-0000-0000B4040000}"/>
    <cellStyle name="AÞ¸¶_¸ðCu¸· 9" xfId="1232" xr:uid="{00000000-0005-0000-0000-0000B5040000}"/>
    <cellStyle name="ÄÞ¸¶_¸ðÇü¸· 9" xfId="1233" xr:uid="{00000000-0005-0000-0000-0000B6040000}"/>
    <cellStyle name="AÞ¸¶_¼oAI¼º " xfId="1234" xr:uid="{00000000-0005-0000-0000-0000B7040000}"/>
    <cellStyle name="ÄÞ¸¶_laroux" xfId="1235" xr:uid="{00000000-0005-0000-0000-0000B8040000}"/>
    <cellStyle name="_x0001_b" xfId="1236" xr:uid="{00000000-0005-0000-0000-0000B9040000}"/>
    <cellStyle name="b?þ?b?þ?b?þ?b?þ?b?þ?b?þ?b?þ?b?þ?b?þ?b?þ?b灌þ?b?þ?&lt;?b?þ?b濬þ?b?þ?b?þ昰_x0018_?þ????_x0008_" xfId="1237" xr:uid="{00000000-0005-0000-0000-0000BA040000}"/>
    <cellStyle name="b?þ?b?þ?b?þ?b灌þ?b?þ?&lt;?b?þ?b濬þ?b?þ?b?þ昰_x0018_?þ????_x0008_" xfId="1238" xr:uid="{00000000-0005-0000-0000-0000BB040000}"/>
    <cellStyle name="b␌þකb濰þඪb瀠þයb灌þ්b炈þ宐&lt;෢b濈þෲb濬þขb瀐þฒb瀰þ昰_x0018_⋸þ㤕䰀ጤܕ_x0008_" xfId="1239" xr:uid="{00000000-0005-0000-0000-0000BC040000}"/>
    <cellStyle name="body" xfId="1240" xr:uid="{00000000-0005-0000-0000-0000BD040000}"/>
    <cellStyle name="b嬜þപb嬼þഺb孬þൊb⍜þ൚b⍼þ൪b⎨þൺb⏜þඊb␌þකb濰þඪb瀠þයb灌þ්b炈þ宐&lt;෢b濈þෲb濬þขb瀐þฒb瀰þ昰_x0018_⋸þ㤕䰀ጤܕ_x0008_" xfId="1241" xr:uid="{00000000-0005-0000-0000-0000BE040000}"/>
    <cellStyle name="C¡IA¨ª_AO¨uRCN¡¾U " xfId="1242" xr:uid="{00000000-0005-0000-0000-0000BF040000}"/>
    <cellStyle name="C￥AØ_  FAB AIA¤  " xfId="1243" xr:uid="{00000000-0005-0000-0000-0000C0040000}"/>
    <cellStyle name="Ç¥ÁØ_¸ðÇü¸·" xfId="1244" xr:uid="{00000000-0005-0000-0000-0000C1040000}"/>
    <cellStyle name="C￥AØ_¸ðCu¸· 2" xfId="1245" xr:uid="{00000000-0005-0000-0000-0000C2040000}"/>
    <cellStyle name="Ç¥ÁØ_¸ðÇü¸· 2" xfId="1246" xr:uid="{00000000-0005-0000-0000-0000C3040000}"/>
    <cellStyle name="C￥AØ_¸ðCu¸· 3" xfId="1247" xr:uid="{00000000-0005-0000-0000-0000C4040000}"/>
    <cellStyle name="Ç¥ÁØ_¸ðÇü¸· 3" xfId="1248" xr:uid="{00000000-0005-0000-0000-0000C5040000}"/>
    <cellStyle name="C￥AØ_¸ðCu¸· 4" xfId="1249" xr:uid="{00000000-0005-0000-0000-0000C6040000}"/>
    <cellStyle name="Ç¥ÁØ_¸ðÇü¸· 4" xfId="1250" xr:uid="{00000000-0005-0000-0000-0000C7040000}"/>
    <cellStyle name="C￥AØ_¸ðCu¸· 5" xfId="1251" xr:uid="{00000000-0005-0000-0000-0000C8040000}"/>
    <cellStyle name="Ç¥ÁØ_¸ðÇü¸· 5" xfId="1252" xr:uid="{00000000-0005-0000-0000-0000C9040000}"/>
    <cellStyle name="C￥AØ_¸ðCu¸· 6" xfId="1253" xr:uid="{00000000-0005-0000-0000-0000CA040000}"/>
    <cellStyle name="Ç¥ÁØ_¸ðÇü¸· 6" xfId="1254" xr:uid="{00000000-0005-0000-0000-0000CB040000}"/>
    <cellStyle name="C￥AØ_¸ðCu¸· 7" xfId="1255" xr:uid="{00000000-0005-0000-0000-0000CC040000}"/>
    <cellStyle name="Ç¥ÁØ_¸ðÇü¸· 7" xfId="1256" xr:uid="{00000000-0005-0000-0000-0000CD040000}"/>
    <cellStyle name="C￥AØ_¸ðCu¸· 8" xfId="1257" xr:uid="{00000000-0005-0000-0000-0000CE040000}"/>
    <cellStyle name="Ç¥ÁØ_¸ðÇü¸· 8" xfId="1258" xr:uid="{00000000-0005-0000-0000-0000CF040000}"/>
    <cellStyle name="C￥AØ_¸ðCu¸· 9" xfId="1259" xr:uid="{00000000-0005-0000-0000-0000D0040000}"/>
    <cellStyle name="Ç¥ÁØ_¸ðÇü¸· 9" xfId="1260" xr:uid="{00000000-0005-0000-0000-0000D1040000}"/>
    <cellStyle name="C￥AØ_¸ðCu¸·_내역서(060522)" xfId="1261" xr:uid="{00000000-0005-0000-0000-0000D2040000}"/>
    <cellStyle name="Ç¥ÁØ_¸ðÇü¸·_내역서(060522)" xfId="1262" xr:uid="{00000000-0005-0000-0000-0000D3040000}"/>
    <cellStyle name="C￥AØ_¸ðCu¸·_내역서(060522) 2" xfId="1263" xr:uid="{00000000-0005-0000-0000-0000D4040000}"/>
    <cellStyle name="Ç¥ÁØ_¸ðÇü¸·_물가지(2008년02월)" xfId="1264" xr:uid="{00000000-0005-0000-0000-0000D5040000}"/>
    <cellStyle name="C￥AØ_¸ðCu¸·_물가지(2008년02월)_자재승인신청서_여수" xfId="1265" xr:uid="{00000000-0005-0000-0000-0000D6040000}"/>
    <cellStyle name="Ç¥ÁØ_¸ðÇü¸·_아람극장기계설비공사내역서(2008년4월9일)" xfId="1266" xr:uid="{00000000-0005-0000-0000-0000D7040000}"/>
    <cellStyle name="C￥AØ_¿μ¾÷CoE² " xfId="1267" xr:uid="{00000000-0005-0000-0000-0000D8040000}"/>
    <cellStyle name="Ç¥ÁØ_°­´ç (2)" xfId="1268" xr:uid="{00000000-0005-0000-0000-0000D9040000}"/>
    <cellStyle name="C￥AØ_°­´c (2)_광명견적대비1010" xfId="1269" xr:uid="{00000000-0005-0000-0000-0000DA040000}"/>
    <cellStyle name="Ç¥ÁØ_°­´ç (2)_광명견적대비1010" xfId="1270" xr:uid="{00000000-0005-0000-0000-0000DB040000}"/>
    <cellStyle name="C￥AØ_°­´c (2)_광명견적대비1010 10" xfId="1271" xr:uid="{00000000-0005-0000-0000-0000DC040000}"/>
    <cellStyle name="Ç¥ÁØ_°­´ç (2)_광명견적대비1010 10" xfId="1272" xr:uid="{00000000-0005-0000-0000-0000DD040000}"/>
    <cellStyle name="C￥AØ_°­´c (2)_광명견적대비1010 11" xfId="1273" xr:uid="{00000000-0005-0000-0000-0000DE040000}"/>
    <cellStyle name="Ç¥ÁØ_°­´ç (2)_광명견적대비1010 11" xfId="1274" xr:uid="{00000000-0005-0000-0000-0000DF040000}"/>
    <cellStyle name="C￥AØ_°­´c (2)_광명견적대비1010 2" xfId="1275" xr:uid="{00000000-0005-0000-0000-0000E0040000}"/>
    <cellStyle name="Ç¥ÁØ_°­´ç (2)_광명견적대비1010 2" xfId="1276" xr:uid="{00000000-0005-0000-0000-0000E1040000}"/>
    <cellStyle name="C￥AØ_°­´c (2)_광명견적대비1010 2 2" xfId="1277" xr:uid="{00000000-0005-0000-0000-0000E2040000}"/>
    <cellStyle name="Ç¥ÁØ_°­´ç (2)_광명견적대비1010 3" xfId="1278" xr:uid="{00000000-0005-0000-0000-0000E3040000}"/>
    <cellStyle name="C￥AØ_°­´c (2)_광명견적대비1010 4" xfId="1279" xr:uid="{00000000-0005-0000-0000-0000E4040000}"/>
    <cellStyle name="Ç¥ÁØ_°­´ç (2)_광명견적대비1010 4" xfId="1280" xr:uid="{00000000-0005-0000-0000-0000E5040000}"/>
    <cellStyle name="C￥AØ_°­´c (2)_광명견적대비1010 5" xfId="1281" xr:uid="{00000000-0005-0000-0000-0000E6040000}"/>
    <cellStyle name="Ç¥ÁØ_°­´ç (2)_광명견적대비1010 5" xfId="1282" xr:uid="{00000000-0005-0000-0000-0000E7040000}"/>
    <cellStyle name="C￥AØ_°­´c (2)_광명견적대비1010 6" xfId="1283" xr:uid="{00000000-0005-0000-0000-0000E8040000}"/>
    <cellStyle name="Ç¥ÁØ_°­´ç (2)_광명견적대비1010 6" xfId="1284" xr:uid="{00000000-0005-0000-0000-0000E9040000}"/>
    <cellStyle name="C￥AØ_°­´c (2)_광명견적대비1010 7" xfId="1285" xr:uid="{00000000-0005-0000-0000-0000EA040000}"/>
    <cellStyle name="Ç¥ÁØ_°­´ç (2)_광명견적대비1010 7" xfId="1286" xr:uid="{00000000-0005-0000-0000-0000EB040000}"/>
    <cellStyle name="C￥AØ_°­´c (2)_광명견적대비1010 8" xfId="1287" xr:uid="{00000000-0005-0000-0000-0000EC040000}"/>
    <cellStyle name="Ç¥ÁØ_°­´ç (2)_광명견적대비1010 8" xfId="1288" xr:uid="{00000000-0005-0000-0000-0000ED040000}"/>
    <cellStyle name="C￥AØ_°­´c (2)_광명견적대비1010 9" xfId="1289" xr:uid="{00000000-0005-0000-0000-0000EE040000}"/>
    <cellStyle name="Ç¥ÁØ_°­´ç (2)_광명견적대비1010 9" xfId="1290" xr:uid="{00000000-0005-0000-0000-0000EF040000}"/>
    <cellStyle name="C￥AØ_°­´c (2)_광명견적대비1010_2953-01L" xfId="1291" xr:uid="{00000000-0005-0000-0000-0000F0040000}"/>
    <cellStyle name="Ç¥ÁØ_°­´ç (2)_광명견적대비1010_2953-01L" xfId="1292" xr:uid="{00000000-0005-0000-0000-0000F1040000}"/>
    <cellStyle name="C￥AØ_°­´c (2)_광명견적대비1010_2953-01L 2" xfId="1293" xr:uid="{00000000-0005-0000-0000-0000F2040000}"/>
    <cellStyle name="Ç¥ÁØ_°­´ç (2)_광명견적대비1010_2953-01L 2" xfId="1294" xr:uid="{00000000-0005-0000-0000-0000F3040000}"/>
    <cellStyle name="C￥AØ_°­´c (2)_광명견적대비1010_2953-01L_한마음회관_공연장 구동부 및 활차 교체 보수공사_120601" xfId="1295" xr:uid="{00000000-0005-0000-0000-0000F4040000}"/>
    <cellStyle name="Ç¥ÁØ_°­´ç (2)_광명견적대비1010_2953-01L_한마음회관_공연장 구동부 및 활차 교체 보수공사_120601" xfId="1296" xr:uid="{00000000-0005-0000-0000-0000F5040000}"/>
    <cellStyle name="C￥AØ_°­´c (2)_광명견적대비1010_견적서" xfId="1297" xr:uid="{00000000-0005-0000-0000-0000F6040000}"/>
    <cellStyle name="Ç¥ÁØ_°­´ç (2)_광명견적대비1010_견적서" xfId="1298" xr:uid="{00000000-0005-0000-0000-0000F7040000}"/>
    <cellStyle name="C￥AØ_°­´c (2)_광명견적대비1010_견적서 2" xfId="1299" xr:uid="{00000000-0005-0000-0000-0000F8040000}"/>
    <cellStyle name="Ç¥ÁØ_°­´ç (2)_광명견적대비1010_견적서 2" xfId="1300" xr:uid="{00000000-0005-0000-0000-0000F9040000}"/>
    <cellStyle name="C￥AØ_°­´c (2)_광명견적대비1010_견적서 3" xfId="1301" xr:uid="{00000000-0005-0000-0000-0000FA040000}"/>
    <cellStyle name="Ç¥ÁØ_°­´ç (2)_광명견적대비1010_견적서 3" xfId="1302" xr:uid="{00000000-0005-0000-0000-0000FB040000}"/>
    <cellStyle name="C￥AØ_°­´c (2)_광명견적대비1010_견적서 4" xfId="1303" xr:uid="{00000000-0005-0000-0000-0000FC040000}"/>
    <cellStyle name="Ç¥ÁØ_°­´ç (2)_광명견적대비1010_견적서 4" xfId="1304" xr:uid="{00000000-0005-0000-0000-0000FD040000}"/>
    <cellStyle name="C￥AØ_°­´c (2)_광명견적대비1010_견적서 5" xfId="1305" xr:uid="{00000000-0005-0000-0000-0000FE040000}"/>
    <cellStyle name="Ç¥ÁØ_°­´ç (2)_광명견적대비1010_견적서 5" xfId="1306" xr:uid="{00000000-0005-0000-0000-0000FF040000}"/>
    <cellStyle name="C￥AØ_°­´c (2)_광명견적대비1010_견적서 6" xfId="1307" xr:uid="{00000000-0005-0000-0000-000000050000}"/>
    <cellStyle name="Ç¥ÁØ_°­´ç (2)_광명견적대비1010_견적서 6" xfId="1308" xr:uid="{00000000-0005-0000-0000-000001050000}"/>
    <cellStyle name="C￥AØ_°­´c (2)_광명견적대비1010_견적서 7" xfId="1309" xr:uid="{00000000-0005-0000-0000-000002050000}"/>
    <cellStyle name="Ç¥ÁØ_°­´ç (2)_광명견적대비1010_견적서 7" xfId="1310" xr:uid="{00000000-0005-0000-0000-000003050000}"/>
    <cellStyle name="C￥AØ_°­´c (2)_광명견적대비1010_견적서_내역" xfId="1311" xr:uid="{00000000-0005-0000-0000-000004050000}"/>
    <cellStyle name="Ç¥ÁØ_°­´ç (2)_광명견적대비1010_견적서_내역" xfId="1312" xr:uid="{00000000-0005-0000-0000-000005050000}"/>
    <cellStyle name="C￥AØ_°­´c (2)_광명견적대비1010_견적서_단가(B)" xfId="1313" xr:uid="{00000000-0005-0000-0000-000006050000}"/>
    <cellStyle name="Ç¥ÁØ_°­´ç (2)_광명견적대비1010_견적서_단가(B)" xfId="1314" xr:uid="{00000000-0005-0000-0000-000007050000}"/>
    <cellStyle name="C￥AØ_°­´c (2)_광명견적대비1010_견적서_한마음회관_공연장 구동부 및 활차 교체 보수공사_120601" xfId="1315" xr:uid="{00000000-0005-0000-0000-000008050000}"/>
    <cellStyle name="Ç¥ÁØ_°­´ç (2)_광명견적대비1010_견적서_한마음회관_공연장 구동부 및 활차 교체 보수공사_120601" xfId="1316" xr:uid="{00000000-0005-0000-0000-000009050000}"/>
    <cellStyle name="C￥AØ_°­´c (2)_광명견적대비1010_경기예고(수정)" xfId="1317" xr:uid="{00000000-0005-0000-0000-00000A050000}"/>
    <cellStyle name="Ç¥ÁØ_°­´ç (2)_광명견적대비1010_경기예고(수정)" xfId="1318" xr:uid="{00000000-0005-0000-0000-00000B050000}"/>
    <cellStyle name="C￥AØ_°­´c (2)_광명견적대비1010_경기예고(수정) 10" xfId="1319" xr:uid="{00000000-0005-0000-0000-00000C050000}"/>
    <cellStyle name="Ç¥ÁØ_°­´ç (2)_광명견적대비1010_경기예고(수정) 10" xfId="1320" xr:uid="{00000000-0005-0000-0000-00000D050000}"/>
    <cellStyle name="C￥AØ_°­´c (2)_광명견적대비1010_경기예고(수정) 11" xfId="1321" xr:uid="{00000000-0005-0000-0000-00000E050000}"/>
    <cellStyle name="Ç¥ÁØ_°­´ç (2)_광명견적대비1010_경기예고(수정) 11" xfId="1322" xr:uid="{00000000-0005-0000-0000-00000F050000}"/>
    <cellStyle name="C￥AØ_°­´c (2)_광명견적대비1010_경기예고(수정) 2" xfId="1323" xr:uid="{00000000-0005-0000-0000-000010050000}"/>
    <cellStyle name="Ç¥ÁØ_°­´ç (2)_광명견적대비1010_경기예고(수정) 2" xfId="1324" xr:uid="{00000000-0005-0000-0000-000011050000}"/>
    <cellStyle name="C￥AØ_°­´c (2)_광명견적대비1010_경기예고(수정) 2 2" xfId="1325" xr:uid="{00000000-0005-0000-0000-000012050000}"/>
    <cellStyle name="Ç¥ÁØ_°­´ç (2)_광명견적대비1010_경기예고(수정) 3" xfId="1326" xr:uid="{00000000-0005-0000-0000-000013050000}"/>
    <cellStyle name="C￥AØ_°­´c (2)_광명견적대비1010_경기예고(수정) 4" xfId="1327" xr:uid="{00000000-0005-0000-0000-000014050000}"/>
    <cellStyle name="Ç¥ÁØ_°­´ç (2)_광명견적대비1010_경기예고(수정) 4" xfId="1328" xr:uid="{00000000-0005-0000-0000-000015050000}"/>
    <cellStyle name="C￥AØ_°­´c (2)_광명견적대비1010_경기예고(수정) 5" xfId="1329" xr:uid="{00000000-0005-0000-0000-000016050000}"/>
    <cellStyle name="Ç¥ÁØ_°­´ç (2)_광명견적대비1010_경기예고(수정) 5" xfId="1330" xr:uid="{00000000-0005-0000-0000-000017050000}"/>
    <cellStyle name="C￥AØ_°­´c (2)_광명견적대비1010_경기예고(수정) 6" xfId="1331" xr:uid="{00000000-0005-0000-0000-000018050000}"/>
    <cellStyle name="Ç¥ÁØ_°­´ç (2)_광명견적대비1010_경기예고(수정) 6" xfId="1332" xr:uid="{00000000-0005-0000-0000-000019050000}"/>
    <cellStyle name="C￥AØ_°­´c (2)_광명견적대비1010_경기예고(수정) 7" xfId="1333" xr:uid="{00000000-0005-0000-0000-00001A050000}"/>
    <cellStyle name="Ç¥ÁØ_°­´ç (2)_광명견적대비1010_경기예고(수정) 7" xfId="1334" xr:uid="{00000000-0005-0000-0000-00001B050000}"/>
    <cellStyle name="C￥AØ_°­´c (2)_광명견적대비1010_경기예고(수정) 8" xfId="1335" xr:uid="{00000000-0005-0000-0000-00001C050000}"/>
    <cellStyle name="Ç¥ÁØ_°­´ç (2)_광명견적대비1010_경기예고(수정) 8" xfId="1336" xr:uid="{00000000-0005-0000-0000-00001D050000}"/>
    <cellStyle name="C￥AØ_°­´c (2)_광명견적대비1010_경기예고(수정) 9" xfId="1337" xr:uid="{00000000-0005-0000-0000-00001E050000}"/>
    <cellStyle name="Ç¥ÁØ_°­´ç (2)_광명견적대비1010_경기예고(수정) 9" xfId="1338" xr:uid="{00000000-0005-0000-0000-00001F050000}"/>
    <cellStyle name="C￥AØ_°­´c (2)_광명견적대비1010_경기예고내역서" xfId="1339" xr:uid="{00000000-0005-0000-0000-000020050000}"/>
    <cellStyle name="Ç¥ÁØ_°­´ç (2)_광명견적대비1010_경기예고내역서" xfId="1340" xr:uid="{00000000-0005-0000-0000-000021050000}"/>
    <cellStyle name="C￥AØ_°­´c (2)_광명견적대비1010_경기예고내역서 2" xfId="1341" xr:uid="{00000000-0005-0000-0000-000022050000}"/>
    <cellStyle name="Ç¥ÁØ_°­´ç (2)_광명견적대비1010_경기예고내역서 2" xfId="1342" xr:uid="{00000000-0005-0000-0000-000023050000}"/>
    <cellStyle name="C￥AØ_°­´c (2)_광명견적대비1010_경기예고내역서_한마음회관_공연장 구동부 및 활차 교체 보수공사_120601" xfId="1343" xr:uid="{00000000-0005-0000-0000-000024050000}"/>
    <cellStyle name="Ç¥ÁØ_°­´ç (2)_광명견적대비1010_경기예고내역서_한마음회관_공연장 구동부 및 활차 교체 보수공사_120601" xfId="1344" xr:uid="{00000000-0005-0000-0000-000025050000}"/>
    <cellStyle name="C￥AØ_°­´c (2)_광명견적대비1010_복사본 상부기계(수정)kjs" xfId="1345" xr:uid="{00000000-0005-0000-0000-000026050000}"/>
    <cellStyle name="Ç¥ÁØ_°­´ç (2)_광명견적대비1010_복사본 상부기계(수정)kjs" xfId="1346" xr:uid="{00000000-0005-0000-0000-000027050000}"/>
    <cellStyle name="C￥AØ_°­´c (2)_광명견적대비1010_복사본 상부기계(수정)kjs 10" xfId="1347" xr:uid="{00000000-0005-0000-0000-000028050000}"/>
    <cellStyle name="Ç¥ÁØ_°­´ç (2)_광명견적대비1010_복사본 상부기계(수정)kjs 10" xfId="1348" xr:uid="{00000000-0005-0000-0000-000029050000}"/>
    <cellStyle name="C￥AØ_°­´c (2)_광명견적대비1010_복사본 상부기계(수정)kjs 11" xfId="1349" xr:uid="{00000000-0005-0000-0000-00002A050000}"/>
    <cellStyle name="Ç¥ÁØ_°­´ç (2)_광명견적대비1010_복사본 상부기계(수정)kjs 11" xfId="1350" xr:uid="{00000000-0005-0000-0000-00002B050000}"/>
    <cellStyle name="C￥AØ_°­´c (2)_광명견적대비1010_복사본 상부기계(수정)kjs 2" xfId="1351" xr:uid="{00000000-0005-0000-0000-00002C050000}"/>
    <cellStyle name="Ç¥ÁØ_°­´ç (2)_광명견적대비1010_복사본 상부기계(수정)kjs 2" xfId="1352" xr:uid="{00000000-0005-0000-0000-00002D050000}"/>
    <cellStyle name="C￥AØ_°­´c (2)_광명견적대비1010_복사본 상부기계(수정)kjs 2 2" xfId="1353" xr:uid="{00000000-0005-0000-0000-00002E050000}"/>
    <cellStyle name="Ç¥ÁØ_°­´ç (2)_광명견적대비1010_복사본 상부기계(수정)kjs 3" xfId="1354" xr:uid="{00000000-0005-0000-0000-00002F050000}"/>
    <cellStyle name="C￥AØ_°­´c (2)_광명견적대비1010_복사본 상부기계(수정)kjs 4" xfId="1355" xr:uid="{00000000-0005-0000-0000-000030050000}"/>
    <cellStyle name="Ç¥ÁØ_°­´ç (2)_광명견적대비1010_복사본 상부기계(수정)kjs 4" xfId="1356" xr:uid="{00000000-0005-0000-0000-000031050000}"/>
    <cellStyle name="C￥AØ_°­´c (2)_광명견적대비1010_복사본 상부기계(수정)kjs 5" xfId="1357" xr:uid="{00000000-0005-0000-0000-000032050000}"/>
    <cellStyle name="Ç¥ÁØ_°­´ç (2)_광명견적대비1010_복사본 상부기계(수정)kjs 5" xfId="1358" xr:uid="{00000000-0005-0000-0000-000033050000}"/>
    <cellStyle name="C￥AØ_°­´c (2)_광명견적대비1010_복사본 상부기계(수정)kjs 6" xfId="1359" xr:uid="{00000000-0005-0000-0000-000034050000}"/>
    <cellStyle name="Ç¥ÁØ_°­´ç (2)_광명견적대비1010_복사본 상부기계(수정)kjs 6" xfId="1360" xr:uid="{00000000-0005-0000-0000-000035050000}"/>
    <cellStyle name="C￥AØ_°­´c (2)_광명견적대비1010_복사본 상부기계(수정)kjs 7" xfId="1361" xr:uid="{00000000-0005-0000-0000-000036050000}"/>
    <cellStyle name="Ç¥ÁØ_°­´ç (2)_광명견적대비1010_복사본 상부기계(수정)kjs 7" xfId="1362" xr:uid="{00000000-0005-0000-0000-000037050000}"/>
    <cellStyle name="C￥AØ_°­´c (2)_광명견적대비1010_복사본 상부기계(수정)kjs 8" xfId="1363" xr:uid="{00000000-0005-0000-0000-000038050000}"/>
    <cellStyle name="Ç¥ÁØ_°­´ç (2)_광명견적대비1010_복사본 상부기계(수정)kjs 8" xfId="1364" xr:uid="{00000000-0005-0000-0000-000039050000}"/>
    <cellStyle name="C￥AØ_°­´c (2)_광명견적대비1010_복사본 상부기계(수정)kjs 9" xfId="1365" xr:uid="{00000000-0005-0000-0000-00003A050000}"/>
    <cellStyle name="Ç¥ÁØ_°­´ç (2)_광명견적대비1010_복사본 상부기계(수정)kjs 9" xfId="1366" xr:uid="{00000000-0005-0000-0000-00003B050000}"/>
    <cellStyle name="C￥AØ_°­´c (2)_광명견적대비1010_상부기계(수정)" xfId="1367" xr:uid="{00000000-0005-0000-0000-00003C050000}"/>
    <cellStyle name="Ç¥ÁØ_°­´ç (2)_광명견적대비1010_상부기계(수정)" xfId="1368" xr:uid="{00000000-0005-0000-0000-00003D050000}"/>
    <cellStyle name="C￥AØ_°­´c (2)_광명견적대비1010_상부기계(수정) 2" xfId="1369" xr:uid="{00000000-0005-0000-0000-00003E050000}"/>
    <cellStyle name="Ç¥ÁØ_°­´ç (2)_광명견적대비1010_상부기계(수정) 2" xfId="1370" xr:uid="{00000000-0005-0000-0000-00003F050000}"/>
    <cellStyle name="C￥AØ_°­´c (2)_광명견적대비1010_상부기계(수정) 3" xfId="1371" xr:uid="{00000000-0005-0000-0000-000040050000}"/>
    <cellStyle name="Ç¥ÁØ_°­´ç (2)_광명견적대비1010_상부기계(수정) 3" xfId="1372" xr:uid="{00000000-0005-0000-0000-000041050000}"/>
    <cellStyle name="C￥AØ_°­´c (2)_광명견적대비1010_상부기계(수정) 4" xfId="1373" xr:uid="{00000000-0005-0000-0000-000042050000}"/>
    <cellStyle name="Ç¥ÁØ_°­´ç (2)_광명견적대비1010_상부기계(수정) 4" xfId="1374" xr:uid="{00000000-0005-0000-0000-000043050000}"/>
    <cellStyle name="C￥AØ_°­´c (2)_광명견적대비1010_상부기계(수정) 5" xfId="1375" xr:uid="{00000000-0005-0000-0000-000044050000}"/>
    <cellStyle name="Ç¥ÁØ_°­´ç (2)_광명견적대비1010_상부기계(수정) 5" xfId="1376" xr:uid="{00000000-0005-0000-0000-000045050000}"/>
    <cellStyle name="C￥AØ_°­´c (2)_광명견적대비1010_상부기계(수정) 6" xfId="1377" xr:uid="{00000000-0005-0000-0000-000046050000}"/>
    <cellStyle name="Ç¥ÁØ_°­´ç (2)_광명견적대비1010_상부기계(수정) 6" xfId="1378" xr:uid="{00000000-0005-0000-0000-000047050000}"/>
    <cellStyle name="C￥AØ_°­´c (2)_광명견적대비1010_상부기계(수정) 7" xfId="1379" xr:uid="{00000000-0005-0000-0000-000048050000}"/>
    <cellStyle name="Ç¥ÁØ_°­´ç (2)_광명견적대비1010_상부기계(수정) 7" xfId="1380" xr:uid="{00000000-0005-0000-0000-000049050000}"/>
    <cellStyle name="C￥AØ_°­´c (2)_광명견적대비1010_상부기계(수정) 8" xfId="1381" xr:uid="{00000000-0005-0000-0000-00004A050000}"/>
    <cellStyle name="Ç¥ÁØ_°­´ç (2)_광명견적대비1010_상부기계(수정) 8" xfId="1382" xr:uid="{00000000-0005-0000-0000-00004B050000}"/>
    <cellStyle name="C￥AØ_°­´c (2)_광명견적대비1010_상부기계(수정) 9" xfId="1383" xr:uid="{00000000-0005-0000-0000-00004C050000}"/>
    <cellStyle name="Ç¥ÁØ_°­´ç (2)_광명견적대비1010_상부기계(수정) 9" xfId="1384" xr:uid="{00000000-0005-0000-0000-00004D050000}"/>
    <cellStyle name="C￥AØ_°­´c (2)_광명견적대비1010_상부기계(수정)_자재승인신청서_여수" xfId="1385" xr:uid="{00000000-0005-0000-0000-00004E050000}"/>
    <cellStyle name="Ç¥ÁØ_°­´ç (2)_광명견적대비1010_일위대가(2005년12월)" xfId="1386" xr:uid="{00000000-0005-0000-0000-00004F050000}"/>
    <cellStyle name="C￥AØ_°­´c (2)_광명견적대비1010_일위대가(2005년12월) 2" xfId="1387" xr:uid="{00000000-0005-0000-0000-000050050000}"/>
    <cellStyle name="Ç¥ÁØ_°­´ç (2)_광명견적대비1010_일위대가(2005년12월) 2" xfId="1388" xr:uid="{00000000-0005-0000-0000-000051050000}"/>
    <cellStyle name="C￥AØ_°­´c (2)_광명견적대비1010_일위대가(2005년12월) 3" xfId="1389" xr:uid="{00000000-0005-0000-0000-000052050000}"/>
    <cellStyle name="Ç¥ÁØ_°­´ç (2)_광명견적대비1010_일위대가(2005년12월) 3" xfId="1390" xr:uid="{00000000-0005-0000-0000-000053050000}"/>
    <cellStyle name="C￥AØ_°­´c (2)_광명견적대비1010_일위대가(2005년12월) 4" xfId="1391" xr:uid="{00000000-0005-0000-0000-000054050000}"/>
    <cellStyle name="Ç¥ÁØ_°­´ç (2)_광명견적대비1010_일위대가(2005년12월) 4" xfId="1392" xr:uid="{00000000-0005-0000-0000-000055050000}"/>
    <cellStyle name="C￥AØ_°­´c (2)_광명견적대비1010_일위대가(2005년12월) 5" xfId="1393" xr:uid="{00000000-0005-0000-0000-000056050000}"/>
    <cellStyle name="Ç¥ÁØ_°­´ç (2)_광명견적대비1010_일위대가(2005년12월) 5" xfId="1394" xr:uid="{00000000-0005-0000-0000-000057050000}"/>
    <cellStyle name="C￥AØ_°­´c (2)_광명견적대비1010_일위대가(2005년12월) 6" xfId="1395" xr:uid="{00000000-0005-0000-0000-000058050000}"/>
    <cellStyle name="Ç¥ÁØ_°­´ç (2)_광명견적대비1010_일위대가(2005년12월) 6" xfId="1396" xr:uid="{00000000-0005-0000-0000-000059050000}"/>
    <cellStyle name="C￥AØ_°­´c (2)_광명견적대비1010_일위대가(2005년12월) 7" xfId="1397" xr:uid="{00000000-0005-0000-0000-00005A050000}"/>
    <cellStyle name="Ç¥ÁØ_°­´ç (2)_광명견적대비1010_일위대가(2005년12월) 7" xfId="1398" xr:uid="{00000000-0005-0000-0000-00005B050000}"/>
    <cellStyle name="C￥AØ_°­´c (2)_광명견적대비1010_일위대가(2005년12월) 8" xfId="1399" xr:uid="{00000000-0005-0000-0000-00005C050000}"/>
    <cellStyle name="Ç¥ÁØ_°­´ç (2)_광명견적대비1010_일위대가(2005년12월) 8" xfId="1400" xr:uid="{00000000-0005-0000-0000-00005D050000}"/>
    <cellStyle name="C￥AØ_°­´c (2)_광명견적대비1010_일위대가(2005년12월) 9" xfId="1401" xr:uid="{00000000-0005-0000-0000-00005E050000}"/>
    <cellStyle name="Ç¥ÁØ_°­´ç (2)_광명견적대비1010_일위대가(2005년12월) 9" xfId="1402" xr:uid="{00000000-0005-0000-0000-00005F050000}"/>
    <cellStyle name="C￥AØ_°­´c (2)_광명견적대비1010_일위대가(2005년12월)_자재승인신청서_여수" xfId="1403" xr:uid="{00000000-0005-0000-0000-000060050000}"/>
    <cellStyle name="Ç¥ÁØ_°­´ç (2)_광명관급" xfId="1404" xr:uid="{00000000-0005-0000-0000-000061050000}"/>
    <cellStyle name="C￥AØ_°­´c (2)_광명관급 2" xfId="1405" xr:uid="{00000000-0005-0000-0000-000062050000}"/>
    <cellStyle name="Ç¥ÁØ_°­´ç (2)_광명관급 2" xfId="1406" xr:uid="{00000000-0005-0000-0000-000063050000}"/>
    <cellStyle name="C￥AØ_°­´c (2)_광명관급 3" xfId="1407" xr:uid="{00000000-0005-0000-0000-000064050000}"/>
    <cellStyle name="Ç¥ÁØ_°­´ç (2)_광명관급 3" xfId="1408" xr:uid="{00000000-0005-0000-0000-000065050000}"/>
    <cellStyle name="C￥AØ_°­´c (2)_광명관급 4" xfId="1409" xr:uid="{00000000-0005-0000-0000-000066050000}"/>
    <cellStyle name="Ç¥ÁØ_°­´ç (2)_광명관급 4" xfId="1410" xr:uid="{00000000-0005-0000-0000-000067050000}"/>
    <cellStyle name="C￥AØ_°­´c (2)_광명관급 5" xfId="1411" xr:uid="{00000000-0005-0000-0000-000068050000}"/>
    <cellStyle name="Ç¥ÁØ_°­´ç (2)_광명관급 5" xfId="1412" xr:uid="{00000000-0005-0000-0000-000069050000}"/>
    <cellStyle name="C￥AØ_°­´c (2)_광명관급 6" xfId="1413" xr:uid="{00000000-0005-0000-0000-00006A050000}"/>
    <cellStyle name="Ç¥ÁØ_°­´ç (2)_광명관급 6" xfId="1414" xr:uid="{00000000-0005-0000-0000-00006B050000}"/>
    <cellStyle name="C￥AØ_°­´c (2)_광명관급 7" xfId="1415" xr:uid="{00000000-0005-0000-0000-00006C050000}"/>
    <cellStyle name="Ç¥ÁØ_°­´ç (2)_광명관급 7" xfId="1416" xr:uid="{00000000-0005-0000-0000-00006D050000}"/>
    <cellStyle name="C￥AØ_°­´c (2)_광명관급 8" xfId="1417" xr:uid="{00000000-0005-0000-0000-00006E050000}"/>
    <cellStyle name="Ç¥ÁØ_°­´ç (2)_광명관급 8" xfId="1418" xr:uid="{00000000-0005-0000-0000-00006F050000}"/>
    <cellStyle name="C￥AØ_°­´c (2)_광명관급 9" xfId="1419" xr:uid="{00000000-0005-0000-0000-000070050000}"/>
    <cellStyle name="Ç¥ÁØ_°­´ç (2)_광명관급 9" xfId="1420" xr:uid="{00000000-0005-0000-0000-000071050000}"/>
    <cellStyle name="C￥AØ_°­´c (2)_광명관급_자재승인신청서_여수" xfId="1421" xr:uid="{00000000-0005-0000-0000-000072050000}"/>
    <cellStyle name="Ç¥ÁØ_°­´ç (2)_금광" xfId="1422" xr:uid="{00000000-0005-0000-0000-000073050000}"/>
    <cellStyle name="C￥AØ_°­´c (2)_금광 2" xfId="1423" xr:uid="{00000000-0005-0000-0000-000074050000}"/>
    <cellStyle name="Ç¥ÁØ_°­´ç (2)_금광 2" xfId="1424" xr:uid="{00000000-0005-0000-0000-000075050000}"/>
    <cellStyle name="C￥AØ_°­´c (2)_금광 3" xfId="1425" xr:uid="{00000000-0005-0000-0000-000076050000}"/>
    <cellStyle name="Ç¥ÁØ_°­´ç (2)_금광 3" xfId="1426" xr:uid="{00000000-0005-0000-0000-000077050000}"/>
    <cellStyle name="C￥AØ_°­´c (2)_금광 4" xfId="1427" xr:uid="{00000000-0005-0000-0000-000078050000}"/>
    <cellStyle name="Ç¥ÁØ_°­´ç (2)_금광 4" xfId="1428" xr:uid="{00000000-0005-0000-0000-000079050000}"/>
    <cellStyle name="C￥AØ_°­´c (2)_금광 5" xfId="1429" xr:uid="{00000000-0005-0000-0000-00007A050000}"/>
    <cellStyle name="Ç¥ÁØ_°­´ç (2)_금광 5" xfId="1430" xr:uid="{00000000-0005-0000-0000-00007B050000}"/>
    <cellStyle name="C￥AØ_°­´c (2)_금광 6" xfId="1431" xr:uid="{00000000-0005-0000-0000-00007C050000}"/>
    <cellStyle name="Ç¥ÁØ_°­´ç (2)_금광 6" xfId="1432" xr:uid="{00000000-0005-0000-0000-00007D050000}"/>
    <cellStyle name="C￥AØ_°­´c (2)_금광 7" xfId="1433" xr:uid="{00000000-0005-0000-0000-00007E050000}"/>
    <cellStyle name="Ç¥ÁØ_°­´ç (2)_금광 7" xfId="1434" xr:uid="{00000000-0005-0000-0000-00007F050000}"/>
    <cellStyle name="C￥AØ_°­´c (2)_금광 8" xfId="1435" xr:uid="{00000000-0005-0000-0000-000080050000}"/>
    <cellStyle name="Ç¥ÁØ_°­´ç (2)_금광 8" xfId="1436" xr:uid="{00000000-0005-0000-0000-000081050000}"/>
    <cellStyle name="C￥AØ_°­´c (2)_금광 9" xfId="1437" xr:uid="{00000000-0005-0000-0000-000082050000}"/>
    <cellStyle name="Ç¥ÁØ_°­´ç (2)_금광 9" xfId="1438" xr:uid="{00000000-0005-0000-0000-000083050000}"/>
    <cellStyle name="C￥AØ_°­´c (2)_금광_복사본 상부기계(수정)kjs" xfId="1439" xr:uid="{00000000-0005-0000-0000-000084050000}"/>
    <cellStyle name="Ç¥ÁØ_°­´ç (2)_금광_복사본 상부기계(수정)kjs" xfId="1440" xr:uid="{00000000-0005-0000-0000-000085050000}"/>
    <cellStyle name="C￥AØ_°­´c (2)_금광_복사본 상부기계(수정)kjs 10" xfId="1441" xr:uid="{00000000-0005-0000-0000-000086050000}"/>
    <cellStyle name="Ç¥ÁØ_°­´ç (2)_금광_복사본 상부기계(수정)kjs 10" xfId="1442" xr:uid="{00000000-0005-0000-0000-000087050000}"/>
    <cellStyle name="C￥AØ_°­´c (2)_금광_복사본 상부기계(수정)kjs 11" xfId="1443" xr:uid="{00000000-0005-0000-0000-000088050000}"/>
    <cellStyle name="Ç¥ÁØ_°­´ç (2)_금광_복사본 상부기계(수정)kjs 11" xfId="1444" xr:uid="{00000000-0005-0000-0000-000089050000}"/>
    <cellStyle name="C￥AØ_°­´c (2)_금광_복사본 상부기계(수정)kjs 2" xfId="1445" xr:uid="{00000000-0005-0000-0000-00008A050000}"/>
    <cellStyle name="Ç¥ÁØ_°­´ç (2)_금광_복사본 상부기계(수정)kjs 2" xfId="1446" xr:uid="{00000000-0005-0000-0000-00008B050000}"/>
    <cellStyle name="C￥AØ_°­´c (2)_금광_복사본 상부기계(수정)kjs 2 2" xfId="1447" xr:uid="{00000000-0005-0000-0000-00008C050000}"/>
    <cellStyle name="Ç¥ÁØ_°­´ç (2)_금광_복사본 상부기계(수정)kjs 3" xfId="1448" xr:uid="{00000000-0005-0000-0000-00008D050000}"/>
    <cellStyle name="C￥AØ_°­´c (2)_금광_복사본 상부기계(수정)kjs 4" xfId="1449" xr:uid="{00000000-0005-0000-0000-00008E050000}"/>
    <cellStyle name="Ç¥ÁØ_°­´ç (2)_금광_복사본 상부기계(수정)kjs 4" xfId="1450" xr:uid="{00000000-0005-0000-0000-00008F050000}"/>
    <cellStyle name="C￥AØ_°­´c (2)_금광_복사본 상부기계(수정)kjs 5" xfId="1451" xr:uid="{00000000-0005-0000-0000-000090050000}"/>
    <cellStyle name="Ç¥ÁØ_°­´ç (2)_금광_복사본 상부기계(수정)kjs 5" xfId="1452" xr:uid="{00000000-0005-0000-0000-000091050000}"/>
    <cellStyle name="C￥AØ_°­´c (2)_금광_복사본 상부기계(수정)kjs 6" xfId="1453" xr:uid="{00000000-0005-0000-0000-000092050000}"/>
    <cellStyle name="Ç¥ÁØ_°­´ç (2)_금광_복사본 상부기계(수정)kjs 6" xfId="1454" xr:uid="{00000000-0005-0000-0000-000093050000}"/>
    <cellStyle name="C￥AØ_°­´c (2)_금광_복사본 상부기계(수정)kjs 7" xfId="1455" xr:uid="{00000000-0005-0000-0000-000094050000}"/>
    <cellStyle name="Ç¥ÁØ_°­´ç (2)_금광_복사본 상부기계(수정)kjs 7" xfId="1456" xr:uid="{00000000-0005-0000-0000-000095050000}"/>
    <cellStyle name="C￥AØ_°­´c (2)_금광_복사본 상부기계(수정)kjs 8" xfId="1457" xr:uid="{00000000-0005-0000-0000-000096050000}"/>
    <cellStyle name="Ç¥ÁØ_°­´ç (2)_금광_복사본 상부기계(수정)kjs 8" xfId="1458" xr:uid="{00000000-0005-0000-0000-000097050000}"/>
    <cellStyle name="C￥AØ_°­´c (2)_금광_복사본 상부기계(수정)kjs 9" xfId="1459" xr:uid="{00000000-0005-0000-0000-000098050000}"/>
    <cellStyle name="Ç¥ÁØ_°­´ç (2)_금광_복사본 상부기계(수정)kjs 9" xfId="1460" xr:uid="{00000000-0005-0000-0000-000099050000}"/>
    <cellStyle name="C￥AØ_°­´c (2)_금광_상부기계(수정)" xfId="1461" xr:uid="{00000000-0005-0000-0000-00009A050000}"/>
    <cellStyle name="Ç¥ÁØ_°­´ç (2)_금광_상부기계(수정)" xfId="1462" xr:uid="{00000000-0005-0000-0000-00009B050000}"/>
    <cellStyle name="C￥AØ_°­´c (2)_금광_상부기계(수정) 2" xfId="1463" xr:uid="{00000000-0005-0000-0000-00009C050000}"/>
    <cellStyle name="Ç¥ÁØ_°­´ç (2)_금광_상부기계(수정) 2" xfId="1464" xr:uid="{00000000-0005-0000-0000-00009D050000}"/>
    <cellStyle name="C￥AØ_°­´c (2)_금광_상부기계(수정) 3" xfId="1465" xr:uid="{00000000-0005-0000-0000-00009E050000}"/>
    <cellStyle name="Ç¥ÁØ_°­´ç (2)_금광_상부기계(수정) 3" xfId="1466" xr:uid="{00000000-0005-0000-0000-00009F050000}"/>
    <cellStyle name="C￥AØ_°­´c (2)_금광_상부기계(수정) 4" xfId="1467" xr:uid="{00000000-0005-0000-0000-0000A0050000}"/>
    <cellStyle name="Ç¥ÁØ_°­´ç (2)_금광_상부기계(수정) 4" xfId="1468" xr:uid="{00000000-0005-0000-0000-0000A1050000}"/>
    <cellStyle name="C￥AØ_°­´c (2)_금광_상부기계(수정) 5" xfId="1469" xr:uid="{00000000-0005-0000-0000-0000A2050000}"/>
    <cellStyle name="Ç¥ÁØ_°­´ç (2)_금광_상부기계(수정) 5" xfId="1470" xr:uid="{00000000-0005-0000-0000-0000A3050000}"/>
    <cellStyle name="C￥AØ_°­´c (2)_금광_상부기계(수정) 6" xfId="1471" xr:uid="{00000000-0005-0000-0000-0000A4050000}"/>
    <cellStyle name="Ç¥ÁØ_°­´ç (2)_금광_상부기계(수정) 6" xfId="1472" xr:uid="{00000000-0005-0000-0000-0000A5050000}"/>
    <cellStyle name="C￥AØ_°­´c (2)_금광_상부기계(수정) 7" xfId="1473" xr:uid="{00000000-0005-0000-0000-0000A6050000}"/>
    <cellStyle name="Ç¥ÁØ_°­´ç (2)_금광_상부기계(수정) 7" xfId="1474" xr:uid="{00000000-0005-0000-0000-0000A7050000}"/>
    <cellStyle name="C￥AØ_°­´c (2)_금광_상부기계(수정) 8" xfId="1475" xr:uid="{00000000-0005-0000-0000-0000A8050000}"/>
    <cellStyle name="Ç¥ÁØ_°­´ç (2)_금광_상부기계(수정) 8" xfId="1476" xr:uid="{00000000-0005-0000-0000-0000A9050000}"/>
    <cellStyle name="C￥AØ_°­´c (2)_금광_상부기계(수정) 9" xfId="1477" xr:uid="{00000000-0005-0000-0000-0000AA050000}"/>
    <cellStyle name="Ç¥ÁØ_°­´ç (2)_금광_상부기계(수정) 9" xfId="1478" xr:uid="{00000000-0005-0000-0000-0000AB050000}"/>
    <cellStyle name="C￥AØ_°­´c (2)_금광_상부기계(수정)_자재승인신청서_여수" xfId="1479" xr:uid="{00000000-0005-0000-0000-0000AC050000}"/>
    <cellStyle name="Ç¥ÁØ_°­´ç (2)_삼사" xfId="1480" xr:uid="{00000000-0005-0000-0000-0000AD050000}"/>
    <cellStyle name="C￥AØ_°­´c (2)_삼사 2" xfId="1481" xr:uid="{00000000-0005-0000-0000-0000AE050000}"/>
    <cellStyle name="Ç¥ÁØ_°­´ç (2)_삼사 2" xfId="1482" xr:uid="{00000000-0005-0000-0000-0000AF050000}"/>
    <cellStyle name="C￥AØ_°­´c (2)_삼사 3" xfId="1483" xr:uid="{00000000-0005-0000-0000-0000B0050000}"/>
    <cellStyle name="Ç¥ÁØ_°­´ç (2)_삼사 3" xfId="1484" xr:uid="{00000000-0005-0000-0000-0000B1050000}"/>
    <cellStyle name="C￥AØ_°­´c (2)_삼사 4" xfId="1485" xr:uid="{00000000-0005-0000-0000-0000B2050000}"/>
    <cellStyle name="Ç¥ÁØ_°­´ç (2)_삼사 4" xfId="1486" xr:uid="{00000000-0005-0000-0000-0000B3050000}"/>
    <cellStyle name="C￥AØ_°­´c (2)_삼사 5" xfId="1487" xr:uid="{00000000-0005-0000-0000-0000B4050000}"/>
    <cellStyle name="Ç¥ÁØ_°­´ç (2)_삼사 5" xfId="1488" xr:uid="{00000000-0005-0000-0000-0000B5050000}"/>
    <cellStyle name="C￥AØ_°­´c (2)_삼사 6" xfId="1489" xr:uid="{00000000-0005-0000-0000-0000B6050000}"/>
    <cellStyle name="Ç¥ÁØ_°­´ç (2)_삼사 6" xfId="1490" xr:uid="{00000000-0005-0000-0000-0000B7050000}"/>
    <cellStyle name="C￥AØ_°­´c (2)_삼사 7" xfId="1491" xr:uid="{00000000-0005-0000-0000-0000B8050000}"/>
    <cellStyle name="Ç¥ÁØ_°­´ç (2)_삼사 7" xfId="1492" xr:uid="{00000000-0005-0000-0000-0000B9050000}"/>
    <cellStyle name="C￥AØ_°­´c (2)_삼사 8" xfId="1493" xr:uid="{00000000-0005-0000-0000-0000BA050000}"/>
    <cellStyle name="Ç¥ÁØ_°­´ç (2)_삼사 8" xfId="1494" xr:uid="{00000000-0005-0000-0000-0000BB050000}"/>
    <cellStyle name="C￥AØ_°­´c (2)_삼사 9" xfId="1495" xr:uid="{00000000-0005-0000-0000-0000BC050000}"/>
    <cellStyle name="Ç¥ÁØ_°­´ç (2)_삼사 9" xfId="1496" xr:uid="{00000000-0005-0000-0000-0000BD050000}"/>
    <cellStyle name="C￥AØ_°­´c (2)_삼사_복사본 상부기계(수정)kjs" xfId="1497" xr:uid="{00000000-0005-0000-0000-0000BE050000}"/>
    <cellStyle name="Ç¥ÁØ_°­´ç (2)_삼사_복사본 상부기계(수정)kjs" xfId="1498" xr:uid="{00000000-0005-0000-0000-0000BF050000}"/>
    <cellStyle name="C￥AØ_°­´c (2)_삼사_복사본 상부기계(수정)kjs 10" xfId="1499" xr:uid="{00000000-0005-0000-0000-0000C0050000}"/>
    <cellStyle name="Ç¥ÁØ_°­´ç (2)_삼사_복사본 상부기계(수정)kjs 10" xfId="1500" xr:uid="{00000000-0005-0000-0000-0000C1050000}"/>
    <cellStyle name="C￥AØ_°­´c (2)_삼사_복사본 상부기계(수정)kjs 11" xfId="1501" xr:uid="{00000000-0005-0000-0000-0000C2050000}"/>
    <cellStyle name="Ç¥ÁØ_°­´ç (2)_삼사_복사본 상부기계(수정)kjs 11" xfId="1502" xr:uid="{00000000-0005-0000-0000-0000C3050000}"/>
    <cellStyle name="C￥AØ_°­´c (2)_삼사_복사본 상부기계(수정)kjs 2" xfId="1503" xr:uid="{00000000-0005-0000-0000-0000C4050000}"/>
    <cellStyle name="Ç¥ÁØ_°­´ç (2)_삼사_복사본 상부기계(수정)kjs 2" xfId="1504" xr:uid="{00000000-0005-0000-0000-0000C5050000}"/>
    <cellStyle name="C￥AØ_°­´c (2)_삼사_복사본 상부기계(수정)kjs 2 2" xfId="1505" xr:uid="{00000000-0005-0000-0000-0000C6050000}"/>
    <cellStyle name="Ç¥ÁØ_°­´ç (2)_삼사_복사본 상부기계(수정)kjs 3" xfId="1506" xr:uid="{00000000-0005-0000-0000-0000C7050000}"/>
    <cellStyle name="C￥AØ_°­´c (2)_삼사_복사본 상부기계(수정)kjs 4" xfId="1507" xr:uid="{00000000-0005-0000-0000-0000C8050000}"/>
    <cellStyle name="Ç¥ÁØ_°­´ç (2)_삼사_복사본 상부기계(수정)kjs 4" xfId="1508" xr:uid="{00000000-0005-0000-0000-0000C9050000}"/>
    <cellStyle name="C￥AØ_°­´c (2)_삼사_복사본 상부기계(수정)kjs 5" xfId="1509" xr:uid="{00000000-0005-0000-0000-0000CA050000}"/>
    <cellStyle name="Ç¥ÁØ_°­´ç (2)_삼사_복사본 상부기계(수정)kjs 5" xfId="1510" xr:uid="{00000000-0005-0000-0000-0000CB050000}"/>
    <cellStyle name="C￥AØ_°­´c (2)_삼사_복사본 상부기계(수정)kjs 6" xfId="1511" xr:uid="{00000000-0005-0000-0000-0000CC050000}"/>
    <cellStyle name="Ç¥ÁØ_°­´ç (2)_삼사_복사본 상부기계(수정)kjs 6" xfId="1512" xr:uid="{00000000-0005-0000-0000-0000CD050000}"/>
    <cellStyle name="C￥AØ_°­´c (2)_삼사_복사본 상부기계(수정)kjs 7" xfId="1513" xr:uid="{00000000-0005-0000-0000-0000CE050000}"/>
    <cellStyle name="Ç¥ÁØ_°­´ç (2)_삼사_복사본 상부기계(수정)kjs 7" xfId="1514" xr:uid="{00000000-0005-0000-0000-0000CF050000}"/>
    <cellStyle name="C￥AØ_°­´c (2)_삼사_복사본 상부기계(수정)kjs 8" xfId="1515" xr:uid="{00000000-0005-0000-0000-0000D0050000}"/>
    <cellStyle name="Ç¥ÁØ_°­´ç (2)_삼사_복사본 상부기계(수정)kjs 8" xfId="1516" xr:uid="{00000000-0005-0000-0000-0000D1050000}"/>
    <cellStyle name="C￥AØ_°­´c (2)_삼사_복사본 상부기계(수정)kjs 9" xfId="1517" xr:uid="{00000000-0005-0000-0000-0000D2050000}"/>
    <cellStyle name="Ç¥ÁØ_°­´ç (2)_삼사_복사본 상부기계(수정)kjs 9" xfId="1518" xr:uid="{00000000-0005-0000-0000-0000D3050000}"/>
    <cellStyle name="C￥AØ_°­´c (2)_삼사_상부기계(수정)" xfId="1519" xr:uid="{00000000-0005-0000-0000-0000D4050000}"/>
    <cellStyle name="Ç¥ÁØ_°­´ç (2)_삼사_상부기계(수정)" xfId="1520" xr:uid="{00000000-0005-0000-0000-0000D5050000}"/>
    <cellStyle name="C￥AØ_°­´c (2)_삼사_상부기계(수정) 2" xfId="1521" xr:uid="{00000000-0005-0000-0000-0000D6050000}"/>
    <cellStyle name="Ç¥ÁØ_°­´ç (2)_삼사_상부기계(수정) 2" xfId="1522" xr:uid="{00000000-0005-0000-0000-0000D7050000}"/>
    <cellStyle name="C￥AØ_°­´c (2)_삼사_상부기계(수정) 3" xfId="1523" xr:uid="{00000000-0005-0000-0000-0000D8050000}"/>
    <cellStyle name="Ç¥ÁØ_°­´ç (2)_삼사_상부기계(수정) 3" xfId="1524" xr:uid="{00000000-0005-0000-0000-0000D9050000}"/>
    <cellStyle name="C￥AØ_°­´c (2)_삼사_상부기계(수정) 4" xfId="1525" xr:uid="{00000000-0005-0000-0000-0000DA050000}"/>
    <cellStyle name="Ç¥ÁØ_°­´ç (2)_삼사_상부기계(수정) 4" xfId="1526" xr:uid="{00000000-0005-0000-0000-0000DB050000}"/>
    <cellStyle name="C￥AØ_°­´c (2)_삼사_상부기계(수정) 5" xfId="1527" xr:uid="{00000000-0005-0000-0000-0000DC050000}"/>
    <cellStyle name="Ç¥ÁØ_°­´ç (2)_삼사_상부기계(수정) 5" xfId="1528" xr:uid="{00000000-0005-0000-0000-0000DD050000}"/>
    <cellStyle name="C￥AØ_°­´c (2)_삼사_상부기계(수정) 6" xfId="1529" xr:uid="{00000000-0005-0000-0000-0000DE050000}"/>
    <cellStyle name="Ç¥ÁØ_°­´ç (2)_삼사_상부기계(수정) 6" xfId="1530" xr:uid="{00000000-0005-0000-0000-0000DF050000}"/>
    <cellStyle name="C￥AØ_°­´c (2)_삼사_상부기계(수정) 7" xfId="1531" xr:uid="{00000000-0005-0000-0000-0000E0050000}"/>
    <cellStyle name="Ç¥ÁØ_°­´ç (2)_삼사_상부기계(수정) 7" xfId="1532" xr:uid="{00000000-0005-0000-0000-0000E1050000}"/>
    <cellStyle name="C￥AØ_°­´c (2)_삼사_상부기계(수정) 8" xfId="1533" xr:uid="{00000000-0005-0000-0000-0000E2050000}"/>
    <cellStyle name="Ç¥ÁØ_°­´ç (2)_삼사_상부기계(수정) 8" xfId="1534" xr:uid="{00000000-0005-0000-0000-0000E3050000}"/>
    <cellStyle name="C￥AØ_°­´c (2)_삼사_상부기계(수정) 9" xfId="1535" xr:uid="{00000000-0005-0000-0000-0000E4050000}"/>
    <cellStyle name="Ç¥ÁØ_°­´ç (2)_삼사_상부기계(수정) 9" xfId="1536" xr:uid="{00000000-0005-0000-0000-0000E5050000}"/>
    <cellStyle name="C￥AØ_°­´c (2)_삼사_상부기계(수정)_자재승인신청서_여수" xfId="1537" xr:uid="{00000000-0005-0000-0000-0000E6050000}"/>
    <cellStyle name="Ç¥ÁØ_0001 ELECT COST_0004 ARCH SUM  " xfId="1538" xr:uid="{00000000-0005-0000-0000-0000E7050000}"/>
    <cellStyle name="Calc Currency (0)" xfId="1539" xr:uid="{00000000-0005-0000-0000-0000E8050000}"/>
    <cellStyle name="category" xfId="1540" xr:uid="{00000000-0005-0000-0000-0000E9050000}"/>
    <cellStyle name="CIAIÆU¸μAⓒ" xfId="1541" xr:uid="{00000000-0005-0000-0000-0000EA050000}"/>
    <cellStyle name="Comma" xfId="1542" xr:uid="{00000000-0005-0000-0000-0000EB050000}"/>
    <cellStyle name="Comma [0]" xfId="1543" xr:uid="{00000000-0005-0000-0000-0000EC050000}"/>
    <cellStyle name="Comma [0] 2" xfId="1544" xr:uid="{00000000-0005-0000-0000-0000ED050000}"/>
    <cellStyle name="Comma [0] 3" xfId="1545" xr:uid="{00000000-0005-0000-0000-0000EE050000}"/>
    <cellStyle name="Comma [0] 4" xfId="1546" xr:uid="{00000000-0005-0000-0000-0000EF050000}"/>
    <cellStyle name="Comma [0] 5" xfId="1547" xr:uid="{00000000-0005-0000-0000-0000F0050000}"/>
    <cellStyle name="Comma 2" xfId="1548" xr:uid="{00000000-0005-0000-0000-0000F1050000}"/>
    <cellStyle name="comma zerodec" xfId="1549" xr:uid="{00000000-0005-0000-0000-0000F2050000}"/>
    <cellStyle name="comma zerodec 2" xfId="1550" xr:uid="{00000000-0005-0000-0000-0000F3050000}"/>
    <cellStyle name="comma zerodec 3" xfId="1551" xr:uid="{00000000-0005-0000-0000-0000F4050000}"/>
    <cellStyle name="comma zerodec 4" xfId="1552" xr:uid="{00000000-0005-0000-0000-0000F5050000}"/>
    <cellStyle name="comma zerodec 5" xfId="1553" xr:uid="{00000000-0005-0000-0000-0000F6050000}"/>
    <cellStyle name="comma zerodec 6" xfId="1554" xr:uid="{00000000-0005-0000-0000-0000F7050000}"/>
    <cellStyle name="Comma_ SG&amp;A Bridge" xfId="1555" xr:uid="{00000000-0005-0000-0000-0000F8050000}"/>
    <cellStyle name="Comma0" xfId="1556" xr:uid="{00000000-0005-0000-0000-0000F9050000}"/>
    <cellStyle name="Copied" xfId="1557" xr:uid="{00000000-0005-0000-0000-0000FA050000}"/>
    <cellStyle name="Curren?_x0012_퐀_x0017_?" xfId="1558" xr:uid="{00000000-0005-0000-0000-0000FB050000}"/>
    <cellStyle name="Currency" xfId="1559" xr:uid="{00000000-0005-0000-0000-0000FC050000}"/>
    <cellStyle name="Currency [0]" xfId="1560" xr:uid="{00000000-0005-0000-0000-0000FD050000}"/>
    <cellStyle name="Currency [0] 2" xfId="1561" xr:uid="{00000000-0005-0000-0000-0000FE050000}"/>
    <cellStyle name="Currency [0] 3" xfId="1562" xr:uid="{00000000-0005-0000-0000-0000FF050000}"/>
    <cellStyle name="Currency [0] 4" xfId="1563" xr:uid="{00000000-0005-0000-0000-000000060000}"/>
    <cellStyle name="Currency [0] 5" xfId="1564" xr:uid="{00000000-0005-0000-0000-000001060000}"/>
    <cellStyle name="Currency 2" xfId="1565" xr:uid="{00000000-0005-0000-0000-000002060000}"/>
    <cellStyle name="Currency 3" xfId="1566" xr:uid="{00000000-0005-0000-0000-000003060000}"/>
    <cellStyle name="Currency 4" xfId="1567" xr:uid="{00000000-0005-0000-0000-000004060000}"/>
    <cellStyle name="Currency 5" xfId="1568" xr:uid="{00000000-0005-0000-0000-000005060000}"/>
    <cellStyle name="currency-$" xfId="1569" xr:uid="{00000000-0005-0000-0000-000006060000}"/>
    <cellStyle name="currency-$ 10" xfId="1570" xr:uid="{00000000-0005-0000-0000-000007060000}"/>
    <cellStyle name="currency-$ 11" xfId="1571" xr:uid="{00000000-0005-0000-0000-000008060000}"/>
    <cellStyle name="currency-$ 2" xfId="1572" xr:uid="{00000000-0005-0000-0000-000009060000}"/>
    <cellStyle name="currency-$ 2 2" xfId="1573" xr:uid="{00000000-0005-0000-0000-00000A060000}"/>
    <cellStyle name="currency-$ 3" xfId="1574" xr:uid="{00000000-0005-0000-0000-00000B060000}"/>
    <cellStyle name="currency-$ 4" xfId="1575" xr:uid="{00000000-0005-0000-0000-00000C060000}"/>
    <cellStyle name="currency-$ 5" xfId="1576" xr:uid="{00000000-0005-0000-0000-00000D060000}"/>
    <cellStyle name="currency-$ 6" xfId="1577" xr:uid="{00000000-0005-0000-0000-00000E060000}"/>
    <cellStyle name="currency-$ 7" xfId="1578" xr:uid="{00000000-0005-0000-0000-00000F060000}"/>
    <cellStyle name="currency-$ 8" xfId="1579" xr:uid="{00000000-0005-0000-0000-000010060000}"/>
    <cellStyle name="currency-$ 9" xfId="1580" xr:uid="{00000000-0005-0000-0000-000011060000}"/>
    <cellStyle name="currency-$_표지 " xfId="1581" xr:uid="{00000000-0005-0000-0000-000012060000}"/>
    <cellStyle name="Currency_ SG&amp;A Bridge " xfId="1582" xr:uid="{00000000-0005-0000-0000-000013060000}"/>
    <cellStyle name="Currency0" xfId="1583" xr:uid="{00000000-0005-0000-0000-000014060000}"/>
    <cellStyle name="Currency0 2" xfId="1584" xr:uid="{00000000-0005-0000-0000-000015060000}"/>
    <cellStyle name="Currency0 3" xfId="1585" xr:uid="{00000000-0005-0000-0000-000016060000}"/>
    <cellStyle name="Currency0 4" xfId="1586" xr:uid="{00000000-0005-0000-0000-000017060000}"/>
    <cellStyle name="Currency0 5" xfId="1587" xr:uid="{00000000-0005-0000-0000-000018060000}"/>
    <cellStyle name="Currency1" xfId="1588" xr:uid="{00000000-0005-0000-0000-000019060000}"/>
    <cellStyle name="Currency1 2" xfId="1589" xr:uid="{00000000-0005-0000-0000-00001A060000}"/>
    <cellStyle name="Currency1 3" xfId="1590" xr:uid="{00000000-0005-0000-0000-00001B060000}"/>
    <cellStyle name="Currency1 4" xfId="1591" xr:uid="{00000000-0005-0000-0000-00001C060000}"/>
    <cellStyle name="Currency1 5" xfId="1592" xr:uid="{00000000-0005-0000-0000-00001D060000}"/>
    <cellStyle name="Currency1 6" xfId="1593" xr:uid="{00000000-0005-0000-0000-00001E060000}"/>
    <cellStyle name="Currency1 7" xfId="1594" xr:uid="{00000000-0005-0000-0000-00001F060000}"/>
    <cellStyle name="Currency1_내역" xfId="1595" xr:uid="{00000000-0005-0000-0000-000020060000}"/>
    <cellStyle name="Date" xfId="1596" xr:uid="{00000000-0005-0000-0000-000021060000}"/>
    <cellStyle name="Date 2" xfId="1597" xr:uid="{00000000-0005-0000-0000-000022060000}"/>
    <cellStyle name="Date 3" xfId="1598" xr:uid="{00000000-0005-0000-0000-000023060000}"/>
    <cellStyle name="Date 4" xfId="1599" xr:uid="{00000000-0005-0000-0000-000024060000}"/>
    <cellStyle name="Date 5" xfId="1600" xr:uid="{00000000-0005-0000-0000-000025060000}"/>
    <cellStyle name="Date 6" xfId="1601" xr:uid="{00000000-0005-0000-0000-000026060000}"/>
    <cellStyle name="DD" xfId="1602" xr:uid="{00000000-0005-0000-0000-000027060000}"/>
    <cellStyle name="Dezimal [0]_Ausdruck RUND (D)" xfId="1603" xr:uid="{00000000-0005-0000-0000-000028060000}"/>
    <cellStyle name="Dezimal_Ausdruck RUND (D)" xfId="1604" xr:uid="{00000000-0005-0000-0000-000029060000}"/>
    <cellStyle name="Dollar (zero dec)" xfId="1605" xr:uid="{00000000-0005-0000-0000-00002A060000}"/>
    <cellStyle name="Dollar (zero dec) 2" xfId="1606" xr:uid="{00000000-0005-0000-0000-00002B060000}"/>
    <cellStyle name="Dollar (zero dec) 3" xfId="1607" xr:uid="{00000000-0005-0000-0000-00002C060000}"/>
    <cellStyle name="Dollar (zero dec) 4" xfId="1608" xr:uid="{00000000-0005-0000-0000-00002D060000}"/>
    <cellStyle name="Dollar (zero dec) 5" xfId="1609" xr:uid="{00000000-0005-0000-0000-00002E060000}"/>
    <cellStyle name="Dollar (zero dec) 6" xfId="1610" xr:uid="{00000000-0005-0000-0000-00002F060000}"/>
    <cellStyle name="Entered" xfId="1611" xr:uid="{00000000-0005-0000-0000-000030060000}"/>
    <cellStyle name="F2" xfId="1612" xr:uid="{00000000-0005-0000-0000-000031060000}"/>
    <cellStyle name="F3" xfId="1613" xr:uid="{00000000-0005-0000-0000-000032060000}"/>
    <cellStyle name="F4" xfId="1614" xr:uid="{00000000-0005-0000-0000-000033060000}"/>
    <cellStyle name="F5" xfId="1615" xr:uid="{00000000-0005-0000-0000-000034060000}"/>
    <cellStyle name="F6" xfId="1616" xr:uid="{00000000-0005-0000-0000-000035060000}"/>
    <cellStyle name="F7" xfId="1617" xr:uid="{00000000-0005-0000-0000-000036060000}"/>
    <cellStyle name="F8" xfId="1618" xr:uid="{00000000-0005-0000-0000-000037060000}"/>
    <cellStyle name="Fixed" xfId="1619" xr:uid="{00000000-0005-0000-0000-000038060000}"/>
    <cellStyle name="Fixed 2" xfId="1620" xr:uid="{00000000-0005-0000-0000-000039060000}"/>
    <cellStyle name="Fixed 3" xfId="1621" xr:uid="{00000000-0005-0000-0000-00003A060000}"/>
    <cellStyle name="Fixed 4" xfId="1622" xr:uid="{00000000-0005-0000-0000-00003B060000}"/>
    <cellStyle name="Fixed 5" xfId="1623" xr:uid="{00000000-0005-0000-0000-00003C060000}"/>
    <cellStyle name="Fixed 6" xfId="1624" xr:uid="{00000000-0005-0000-0000-00003D060000}"/>
    <cellStyle name="G/표준" xfId="1625" xr:uid="{00000000-0005-0000-0000-00003E060000}"/>
    <cellStyle name="ǦǦ_x0003_" xfId="1626" xr:uid="{00000000-0005-0000-0000-00003F060000}"/>
    <cellStyle name="Grey" xfId="1627" xr:uid="{00000000-0005-0000-0000-000040060000}"/>
    <cellStyle name="Grey 2" xfId="1628" xr:uid="{00000000-0005-0000-0000-000041060000}"/>
    <cellStyle name="Grey 3" xfId="1629" xr:uid="{00000000-0005-0000-0000-000042060000}"/>
    <cellStyle name="head" xfId="1630" xr:uid="{00000000-0005-0000-0000-000043060000}"/>
    <cellStyle name="head 1" xfId="1631" xr:uid="{00000000-0005-0000-0000-000044060000}"/>
    <cellStyle name="head 1-1" xfId="1632" xr:uid="{00000000-0005-0000-0000-000045060000}"/>
    <cellStyle name="HEADER" xfId="1633" xr:uid="{00000000-0005-0000-0000-000046060000}"/>
    <cellStyle name="HEADER 2" xfId="1634" xr:uid="{00000000-0005-0000-0000-000047060000}"/>
    <cellStyle name="HEADER 3" xfId="1635" xr:uid="{00000000-0005-0000-0000-000048060000}"/>
    <cellStyle name="HEADER 4" xfId="1636" xr:uid="{00000000-0005-0000-0000-000049060000}"/>
    <cellStyle name="HEADER 5" xfId="1637" xr:uid="{00000000-0005-0000-0000-00004A060000}"/>
    <cellStyle name="HEADER 6" xfId="1638" xr:uid="{00000000-0005-0000-0000-00004B060000}"/>
    <cellStyle name="HEADER 7" xfId="1639" xr:uid="{00000000-0005-0000-0000-00004C060000}"/>
    <cellStyle name="HEADER_내역" xfId="1640" xr:uid="{00000000-0005-0000-0000-00004D060000}"/>
    <cellStyle name="Header1" xfId="1641" xr:uid="{00000000-0005-0000-0000-00004E060000}"/>
    <cellStyle name="Header2" xfId="1642" xr:uid="{00000000-0005-0000-0000-00004F060000}"/>
    <cellStyle name="Header2 2" xfId="1643" xr:uid="{00000000-0005-0000-0000-000050060000}"/>
    <cellStyle name="Heading 1" xfId="1644" xr:uid="{00000000-0005-0000-0000-000051060000}"/>
    <cellStyle name="Heading 2" xfId="1645" xr:uid="{00000000-0005-0000-0000-000052060000}"/>
    <cellStyle name="HEADING1" xfId="1646" xr:uid="{00000000-0005-0000-0000-000053060000}"/>
    <cellStyle name="Heading1 2" xfId="1647" xr:uid="{00000000-0005-0000-0000-000054060000}"/>
    <cellStyle name="Heading1 3" xfId="1648" xr:uid="{00000000-0005-0000-0000-000055060000}"/>
    <cellStyle name="Heading1 4" xfId="1649" xr:uid="{00000000-0005-0000-0000-000056060000}"/>
    <cellStyle name="Heading1 5" xfId="1650" xr:uid="{00000000-0005-0000-0000-000057060000}"/>
    <cellStyle name="HEADING2" xfId="1651" xr:uid="{00000000-0005-0000-0000-000058060000}"/>
    <cellStyle name="Heading2 2" xfId="1652" xr:uid="{00000000-0005-0000-0000-000059060000}"/>
    <cellStyle name="Heading2 3" xfId="1653" xr:uid="{00000000-0005-0000-0000-00005A060000}"/>
    <cellStyle name="Heading2 4" xfId="1654" xr:uid="{00000000-0005-0000-0000-00005B060000}"/>
    <cellStyle name="Heading2 5" xfId="1655" xr:uid="{00000000-0005-0000-0000-00005C060000}"/>
    <cellStyle name="Helv8_PFD4.XLS" xfId="1656" xr:uid="{00000000-0005-0000-0000-00005D060000}"/>
    <cellStyle name="HIGHLIGHT" xfId="1657" xr:uid="{00000000-0005-0000-0000-00005E060000}"/>
    <cellStyle name="Hyperlink_NEGS" xfId="1658" xr:uid="{00000000-0005-0000-0000-00005F060000}"/>
    <cellStyle name="Input [yellow]" xfId="1659" xr:uid="{00000000-0005-0000-0000-000060060000}"/>
    <cellStyle name="Input [yellow] 2" xfId="1660" xr:uid="{00000000-0005-0000-0000-000061060000}"/>
    <cellStyle name="Input [yellow] 2 2" xfId="1661" xr:uid="{00000000-0005-0000-0000-000062060000}"/>
    <cellStyle name="Input [yellow] 3" xfId="1662" xr:uid="{00000000-0005-0000-0000-000063060000}"/>
    <cellStyle name="Input [yellow] 4" xfId="1663" xr:uid="{00000000-0005-0000-0000-000064060000}"/>
    <cellStyle name="_x0001__x0002_ĵĵ_x0007_ ĵĵ_x000d__x000d_ƨƬ_x0001__x0002_ƨƬ_x0007__x000d_ǒǓ _x000d_ǜǜ_x000d__x000d_ǪǪ_x0007__x0007__x0005__x0005__x0010__x0001_ဠ" xfId="1664" xr:uid="{00000000-0005-0000-0000-000065060000}"/>
    <cellStyle name="Milliers [0]_Arabian Spec" xfId="1665" xr:uid="{00000000-0005-0000-0000-000066060000}"/>
    <cellStyle name="Milliers_Arabian Spec" xfId="1666" xr:uid="{00000000-0005-0000-0000-000067060000}"/>
    <cellStyle name="Model" xfId="1667" xr:uid="{00000000-0005-0000-0000-000068060000}"/>
    <cellStyle name="Mon?aire [0]_Arabian Spec" xfId="1668" xr:uid="{00000000-0005-0000-0000-000069060000}"/>
    <cellStyle name="Mon?aire_Arabian Spec" xfId="1669" xr:uid="{00000000-0005-0000-0000-00006A060000}"/>
    <cellStyle name="no dec" xfId="1670" xr:uid="{00000000-0005-0000-0000-00006B060000}"/>
    <cellStyle name="Normal - Style1" xfId="1671" xr:uid="{00000000-0005-0000-0000-00006C060000}"/>
    <cellStyle name="Normal - Style1 2" xfId="1672" xr:uid="{00000000-0005-0000-0000-00006D060000}"/>
    <cellStyle name="Normal - Style1 3" xfId="1673" xr:uid="{00000000-0005-0000-0000-00006E060000}"/>
    <cellStyle name="Normal - Style1 4" xfId="1674" xr:uid="{00000000-0005-0000-0000-00006F060000}"/>
    <cellStyle name="Normal - Style1 5" xfId="1675" xr:uid="{00000000-0005-0000-0000-000070060000}"/>
    <cellStyle name="Normal - Style1 6" xfId="1676" xr:uid="{00000000-0005-0000-0000-000071060000}"/>
    <cellStyle name="Normal - Style1 7" xfId="1677" xr:uid="{00000000-0005-0000-0000-000072060000}"/>
    <cellStyle name="Normal - Style1_내역" xfId="1678" xr:uid="{00000000-0005-0000-0000-000073060000}"/>
    <cellStyle name="Normal - Style2" xfId="1679" xr:uid="{00000000-0005-0000-0000-000074060000}"/>
    <cellStyle name="Normal - Style3" xfId="1680" xr:uid="{00000000-0005-0000-0000-000075060000}"/>
    <cellStyle name="Normal - Style4" xfId="1681" xr:uid="{00000000-0005-0000-0000-000076060000}"/>
    <cellStyle name="Normal - Style5" xfId="1682" xr:uid="{00000000-0005-0000-0000-000077060000}"/>
    <cellStyle name="Normal - Style6" xfId="1683" xr:uid="{00000000-0005-0000-0000-000078060000}"/>
    <cellStyle name="Normal - Style7" xfId="1684" xr:uid="{00000000-0005-0000-0000-000079060000}"/>
    <cellStyle name="Normal - Style8" xfId="1685" xr:uid="{00000000-0005-0000-0000-00007A060000}"/>
    <cellStyle name="Normal - 유형1" xfId="1686" xr:uid="{00000000-0005-0000-0000-00007B060000}"/>
    <cellStyle name="Normal_ SG&amp;A Bridge " xfId="1687" xr:uid="{00000000-0005-0000-0000-00007C060000}"/>
    <cellStyle name="Œ…?æ맖?e [0.00]_laroux" xfId="1688" xr:uid="{00000000-0005-0000-0000-00007D060000}"/>
    <cellStyle name="Œ…?æ맖?e_laroux" xfId="1689" xr:uid="{00000000-0005-0000-0000-00007E060000}"/>
    <cellStyle name="oft Excel]_x000d__x000a_Comment=The open=/f lines load custom functions into the Paste Function list._x000d__x000a_Maximized=3_x000d__x000a_AutoFormat=" xfId="1690" xr:uid="{00000000-0005-0000-0000-00007F060000}"/>
    <cellStyle name="Over1" xfId="1691" xr:uid="{00000000-0005-0000-0000-000080060000}"/>
    <cellStyle name="Percent" xfId="1692" xr:uid="{00000000-0005-0000-0000-000081060000}"/>
    <cellStyle name="Percent [2]" xfId="1693" xr:uid="{00000000-0005-0000-0000-000082060000}"/>
    <cellStyle name="Percent 2" xfId="1694" xr:uid="{00000000-0005-0000-0000-000083060000}"/>
    <cellStyle name="Percent 3" xfId="1695" xr:uid="{00000000-0005-0000-0000-000084060000}"/>
    <cellStyle name="Percent 4" xfId="1696" xr:uid="{00000000-0005-0000-0000-000085060000}"/>
    <cellStyle name="Percent 5" xfId="1697" xr:uid="{00000000-0005-0000-0000-000086060000}"/>
    <cellStyle name="Percent_시운전예산서(2주)" xfId="1698" xr:uid="{00000000-0005-0000-0000-000087060000}"/>
    <cellStyle name="Produkt oversk." xfId="1699" xr:uid="{00000000-0005-0000-0000-000088060000}"/>
    <cellStyle name="RevList" xfId="1700" xr:uid="{00000000-0005-0000-0000-000089060000}"/>
    <cellStyle name="_x0001__x0002_ƨƬ_x0007__x000d_ǒǓ _x000d_ǜǜ_x000d__x000d_ǪǪ_x0007__x0007__x0005__x0005__x0010__x0001_ဠ" xfId="1701" xr:uid="{00000000-0005-0000-0000-00008A060000}"/>
    <cellStyle name="STANDARD" xfId="1702" xr:uid="{00000000-0005-0000-0000-00008B060000}"/>
    <cellStyle name="STD" xfId="1703" xr:uid="{00000000-0005-0000-0000-00008C060000}"/>
    <cellStyle name="subhead" xfId="1704" xr:uid="{00000000-0005-0000-0000-00008D060000}"/>
    <cellStyle name="Subtotal" xfId="1705" xr:uid="{00000000-0005-0000-0000-00008E060000}"/>
    <cellStyle name="þ?b?þ?b?þ?b?þ?b?þ?b?þ?b?þ?b灌þ?b?þ?&lt;?b?þ?b濬þ?b?þ?b?þ昰_x0018_?þ????_x0008_" xfId="1706" xr:uid="{00000000-0005-0000-0000-00008F060000}"/>
    <cellStyle name="þ൚b⍼þ൪b⎨þൺb⏜þඊb␌þකb濰þඪb瀠þයb灌þ්b炈þ宐&lt;෢b濈þෲb濬þขb瀐þฒb瀰þ昰_x0018_⋸þ㤕䰀ጤܕ_x0008_" xfId="1707" xr:uid="{00000000-0005-0000-0000-000090060000}"/>
    <cellStyle name="Title" xfId="1708" xr:uid="{00000000-0005-0000-0000-000091060000}"/>
    <cellStyle name="title [1]" xfId="1709" xr:uid="{00000000-0005-0000-0000-000092060000}"/>
    <cellStyle name="title [2]" xfId="1" xr:uid="{00000000-0005-0000-0000-000093060000}"/>
    <cellStyle name="Total" xfId="1710" xr:uid="{00000000-0005-0000-0000-000094060000}"/>
    <cellStyle name="Total 2" xfId="1711" xr:uid="{00000000-0005-0000-0000-000095060000}"/>
    <cellStyle name="Total 3" xfId="1712" xr:uid="{00000000-0005-0000-0000-000096060000}"/>
    <cellStyle name="Total 4" xfId="1713" xr:uid="{00000000-0005-0000-0000-000097060000}"/>
    <cellStyle name="Total 5" xfId="1714" xr:uid="{00000000-0005-0000-0000-000098060000}"/>
    <cellStyle name="Total 6" xfId="1715" xr:uid="{00000000-0005-0000-0000-000099060000}"/>
    <cellStyle name="UM" xfId="1716" xr:uid="{00000000-0005-0000-0000-00009A060000}"/>
    <cellStyle name="under overskrft" xfId="1717" xr:uid="{00000000-0005-0000-0000-00009B060000}"/>
    <cellStyle name="Unprot" xfId="1718" xr:uid="{00000000-0005-0000-0000-00009C060000}"/>
    <cellStyle name="Unprot$" xfId="1719" xr:uid="{00000000-0005-0000-0000-00009D060000}"/>
    <cellStyle name="Unprotect" xfId="1720" xr:uid="{00000000-0005-0000-0000-00009E060000}"/>
    <cellStyle name="Valuta_PLDT" xfId="1721" xr:uid="{00000000-0005-0000-0000-00009F060000}"/>
    <cellStyle name="W?rung [0]_Ausdruck RUND (D)" xfId="1722" xr:uid="{00000000-0005-0000-0000-0000A0060000}"/>
    <cellStyle name="W?rung_Ausdruck RUND (D)" xfId="1723" xr:uid="{00000000-0005-0000-0000-0000A1060000}"/>
    <cellStyle name="μU¿¡ ¿A´A CIAIÆU¸μAⓒ" xfId="1724" xr:uid="{00000000-0005-0000-0000-0000A2060000}"/>
    <cellStyle name="_x0010__x0001_ဠ" xfId="1725" xr:uid="{00000000-0005-0000-0000-0000A3060000}"/>
    <cellStyle name="강조색1 2" xfId="1726" xr:uid="{00000000-0005-0000-0000-0000A4060000}"/>
    <cellStyle name="강조색1 3" xfId="1727" xr:uid="{00000000-0005-0000-0000-0000A5060000}"/>
    <cellStyle name="강조색2 2" xfId="1728" xr:uid="{00000000-0005-0000-0000-0000A6060000}"/>
    <cellStyle name="강조색2 3" xfId="1729" xr:uid="{00000000-0005-0000-0000-0000A7060000}"/>
    <cellStyle name="강조색3 2" xfId="1730" xr:uid="{00000000-0005-0000-0000-0000A8060000}"/>
    <cellStyle name="강조색3 3" xfId="1731" xr:uid="{00000000-0005-0000-0000-0000A9060000}"/>
    <cellStyle name="강조색4 2" xfId="1732" xr:uid="{00000000-0005-0000-0000-0000AA060000}"/>
    <cellStyle name="강조색4 3" xfId="1733" xr:uid="{00000000-0005-0000-0000-0000AB060000}"/>
    <cellStyle name="강조색5 2" xfId="1734" xr:uid="{00000000-0005-0000-0000-0000AC060000}"/>
    <cellStyle name="강조색5 3" xfId="1735" xr:uid="{00000000-0005-0000-0000-0000AD060000}"/>
    <cellStyle name="강조색6 2" xfId="1736" xr:uid="{00000000-0005-0000-0000-0000AE060000}"/>
    <cellStyle name="강조색6 3" xfId="1737" xr:uid="{00000000-0005-0000-0000-0000AF060000}"/>
    <cellStyle name="경고문 2" xfId="1738" xr:uid="{00000000-0005-0000-0000-0000B0060000}"/>
    <cellStyle name="경고문 3" xfId="1739" xr:uid="{00000000-0005-0000-0000-0000B1060000}"/>
    <cellStyle name="계산 2" xfId="1740" xr:uid="{00000000-0005-0000-0000-0000B2060000}"/>
    <cellStyle name="계산 2 2" xfId="1741" xr:uid="{00000000-0005-0000-0000-0000B3060000}"/>
    <cellStyle name="계산 3" xfId="1742" xr:uid="{00000000-0005-0000-0000-0000B4060000}"/>
    <cellStyle name="계산 3 2" xfId="1743" xr:uid="{00000000-0005-0000-0000-0000B5060000}"/>
    <cellStyle name="계산 3 3" xfId="1744" xr:uid="{00000000-0005-0000-0000-0000B6060000}"/>
    <cellStyle name="고정소숫점" xfId="1745" xr:uid="{00000000-0005-0000-0000-0000B7060000}"/>
    <cellStyle name="고정출력1" xfId="1746" xr:uid="{00000000-0005-0000-0000-0000B8060000}"/>
    <cellStyle name="고정출력2" xfId="1747" xr:uid="{00000000-0005-0000-0000-0000B9060000}"/>
    <cellStyle name="咬訌裝?INCOM1" xfId="1748" xr:uid="{00000000-0005-0000-0000-0000BA060000}"/>
    <cellStyle name="咬訌裝?INCOM10" xfId="1749" xr:uid="{00000000-0005-0000-0000-0000BB060000}"/>
    <cellStyle name="咬訌裝?INCOM2" xfId="1750" xr:uid="{00000000-0005-0000-0000-0000BC060000}"/>
    <cellStyle name="咬訌裝?INCOM3" xfId="1751" xr:uid="{00000000-0005-0000-0000-0000BD060000}"/>
    <cellStyle name="咬訌裝?INCOM4" xfId="1752" xr:uid="{00000000-0005-0000-0000-0000BE060000}"/>
    <cellStyle name="咬訌裝?INCOM5" xfId="1753" xr:uid="{00000000-0005-0000-0000-0000BF060000}"/>
    <cellStyle name="咬訌裝?INCOM6" xfId="1754" xr:uid="{00000000-0005-0000-0000-0000C0060000}"/>
    <cellStyle name="咬訌裝?INCOM7" xfId="1755" xr:uid="{00000000-0005-0000-0000-0000C1060000}"/>
    <cellStyle name="咬訌裝?INCOM8" xfId="1756" xr:uid="{00000000-0005-0000-0000-0000C2060000}"/>
    <cellStyle name="咬訌裝?INCOM9" xfId="1757" xr:uid="{00000000-0005-0000-0000-0000C3060000}"/>
    <cellStyle name="咬訌裝?PRIB11" xfId="1758" xr:uid="{00000000-0005-0000-0000-0000C4060000}"/>
    <cellStyle name="금액" xfId="1759" xr:uid="{00000000-0005-0000-0000-0000C5060000}"/>
    <cellStyle name="김해전기" xfId="1760" xr:uid="{00000000-0005-0000-0000-0000C6060000}"/>
    <cellStyle name="김호(E4전환)" xfId="1761" xr:uid="{00000000-0005-0000-0000-0000C7060000}"/>
    <cellStyle name="나쁨 2" xfId="1762" xr:uid="{00000000-0005-0000-0000-0000C8060000}"/>
    <cellStyle name="나쁨 3" xfId="1763" xr:uid="{00000000-0005-0000-0000-0000C9060000}"/>
    <cellStyle name="날짜" xfId="1764" xr:uid="{00000000-0005-0000-0000-0000CA060000}"/>
    <cellStyle name="내역" xfId="1765" xr:uid="{00000000-0005-0000-0000-0000CB060000}"/>
    <cellStyle name="내역서" xfId="1766" xr:uid="{00000000-0005-0000-0000-0000CC060000}"/>
    <cellStyle name="단위" xfId="1767" xr:uid="{00000000-0005-0000-0000-0000CD060000}"/>
    <cellStyle name="단위(원)" xfId="1768" xr:uid="{00000000-0005-0000-0000-0000CE060000}"/>
    <cellStyle name="단위_내역" xfId="1769" xr:uid="{00000000-0005-0000-0000-0000CF060000}"/>
    <cellStyle name="달러" xfId="1770" xr:uid="{00000000-0005-0000-0000-0000D0060000}"/>
    <cellStyle name="뒤에 오는 하이퍼링크" xfId="1771" xr:uid="{00000000-0005-0000-0000-0000D1060000}"/>
    <cellStyle name="똿뗦먛귟 [0.00]_laroux" xfId="1772" xr:uid="{00000000-0005-0000-0000-0000D2060000}"/>
    <cellStyle name="똿뗦먛귟_laroux" xfId="1773" xr:uid="{00000000-0005-0000-0000-0000D3060000}"/>
    <cellStyle name="메모 2" xfId="1774" xr:uid="{00000000-0005-0000-0000-0000D4060000}"/>
    <cellStyle name="메모 2 2" xfId="1775" xr:uid="{00000000-0005-0000-0000-0000D5060000}"/>
    <cellStyle name="메모 2 3" xfId="1776" xr:uid="{00000000-0005-0000-0000-0000D6060000}"/>
    <cellStyle name="메모 3" xfId="1777" xr:uid="{00000000-0005-0000-0000-0000D7060000}"/>
    <cellStyle name="메모 3 2" xfId="1778" xr:uid="{00000000-0005-0000-0000-0000D8060000}"/>
    <cellStyle name="메모 3 3" xfId="1779" xr:uid="{00000000-0005-0000-0000-0000D9060000}"/>
    <cellStyle name="믅됞 [0.00]_laroux" xfId="1780" xr:uid="{00000000-0005-0000-0000-0000DA060000}"/>
    <cellStyle name="믅됞_laroux" xfId="1781" xr:uid="{00000000-0005-0000-0000-0000DB060000}"/>
    <cellStyle name="배분" xfId="1782" xr:uid="{00000000-0005-0000-0000-0000DC060000}"/>
    <cellStyle name="백분율" xfId="2725" builtinId="5"/>
    <cellStyle name="백분율 [0]" xfId="2" xr:uid="{00000000-0005-0000-0000-0000DE060000}"/>
    <cellStyle name="백분율 [0] 2" xfId="1783" xr:uid="{00000000-0005-0000-0000-0000DF060000}"/>
    <cellStyle name="백분율 [0] 3" xfId="1784" xr:uid="{00000000-0005-0000-0000-0000E0060000}"/>
    <cellStyle name="백분율 [0] 4" xfId="1785" xr:uid="{00000000-0005-0000-0000-0000E1060000}"/>
    <cellStyle name="백분율 [0] 5" xfId="1786" xr:uid="{00000000-0005-0000-0000-0000E2060000}"/>
    <cellStyle name="백분율 [2]" xfId="1787" xr:uid="{00000000-0005-0000-0000-0000E3060000}"/>
    <cellStyle name="백분율 10" xfId="1788" xr:uid="{00000000-0005-0000-0000-0000E4060000}"/>
    <cellStyle name="백분율 10 2" xfId="1789" xr:uid="{00000000-0005-0000-0000-0000E5060000}"/>
    <cellStyle name="백분율 10 3" xfId="1790" xr:uid="{00000000-0005-0000-0000-0000E6060000}"/>
    <cellStyle name="백분율 11" xfId="1791" xr:uid="{00000000-0005-0000-0000-0000E7060000}"/>
    <cellStyle name="백분율 12" xfId="1792" xr:uid="{00000000-0005-0000-0000-0000E8060000}"/>
    <cellStyle name="백분율 12 2" xfId="1793" xr:uid="{00000000-0005-0000-0000-0000E9060000}"/>
    <cellStyle name="백분율 12 3" xfId="1794" xr:uid="{00000000-0005-0000-0000-0000EA060000}"/>
    <cellStyle name="백분율 13" xfId="1795" xr:uid="{00000000-0005-0000-0000-0000EB060000}"/>
    <cellStyle name="백분율 14" xfId="1796" xr:uid="{00000000-0005-0000-0000-0000EC060000}"/>
    <cellStyle name="백분율 14 2" xfId="1797" xr:uid="{00000000-0005-0000-0000-0000ED060000}"/>
    <cellStyle name="백분율 14 3" xfId="1798" xr:uid="{00000000-0005-0000-0000-0000EE060000}"/>
    <cellStyle name="백분율 15" xfId="1799" xr:uid="{00000000-0005-0000-0000-0000EF060000}"/>
    <cellStyle name="백분율 16" xfId="1800" xr:uid="{00000000-0005-0000-0000-0000F0060000}"/>
    <cellStyle name="백분율 17" xfId="1801" xr:uid="{00000000-0005-0000-0000-0000F1060000}"/>
    <cellStyle name="백분율 17 2" xfId="1802" xr:uid="{00000000-0005-0000-0000-0000F2060000}"/>
    <cellStyle name="백분율 17 3" xfId="1803" xr:uid="{00000000-0005-0000-0000-0000F3060000}"/>
    <cellStyle name="백분율 18" xfId="1804" xr:uid="{00000000-0005-0000-0000-0000F4060000}"/>
    <cellStyle name="백분율 18 2" xfId="1805" xr:uid="{00000000-0005-0000-0000-0000F5060000}"/>
    <cellStyle name="백분율 18 3" xfId="1806" xr:uid="{00000000-0005-0000-0000-0000F6060000}"/>
    <cellStyle name="백분율 19" xfId="1807" xr:uid="{00000000-0005-0000-0000-0000F7060000}"/>
    <cellStyle name="백분율 19 2" xfId="1808" xr:uid="{00000000-0005-0000-0000-0000F8060000}"/>
    <cellStyle name="백분율 19 3" xfId="1809" xr:uid="{00000000-0005-0000-0000-0000F9060000}"/>
    <cellStyle name="백분율 2 2" xfId="1810" xr:uid="{00000000-0005-0000-0000-0000FA060000}"/>
    <cellStyle name="백분율 2 3" xfId="1811" xr:uid="{00000000-0005-0000-0000-0000FB060000}"/>
    <cellStyle name="백분율 2 4" xfId="1812" xr:uid="{00000000-0005-0000-0000-0000FC060000}"/>
    <cellStyle name="백분율 2 5" xfId="1813" xr:uid="{00000000-0005-0000-0000-0000FD060000}"/>
    <cellStyle name="백분율 2 6" xfId="1814" xr:uid="{00000000-0005-0000-0000-0000FE060000}"/>
    <cellStyle name="백분율 20" xfId="1815" xr:uid="{00000000-0005-0000-0000-0000FF060000}"/>
    <cellStyle name="백분율 20 2" xfId="1816" xr:uid="{00000000-0005-0000-0000-000000070000}"/>
    <cellStyle name="백분율 20 3" xfId="1817" xr:uid="{00000000-0005-0000-0000-000001070000}"/>
    <cellStyle name="백분율 21" xfId="1818" xr:uid="{00000000-0005-0000-0000-000002070000}"/>
    <cellStyle name="백분율 22" xfId="1819" xr:uid="{00000000-0005-0000-0000-000003070000}"/>
    <cellStyle name="백분율 23" xfId="1820" xr:uid="{00000000-0005-0000-0000-000004070000}"/>
    <cellStyle name="백분율 24" xfId="1821" xr:uid="{00000000-0005-0000-0000-000005070000}"/>
    <cellStyle name="백분율 25" xfId="1822" xr:uid="{00000000-0005-0000-0000-000006070000}"/>
    <cellStyle name="백분율 26" xfId="1823" xr:uid="{00000000-0005-0000-0000-000007070000}"/>
    <cellStyle name="백분율 27" xfId="1824" xr:uid="{00000000-0005-0000-0000-000008070000}"/>
    <cellStyle name="백분율 28" xfId="1825" xr:uid="{00000000-0005-0000-0000-000009070000}"/>
    <cellStyle name="백분율 29" xfId="1826" xr:uid="{00000000-0005-0000-0000-00000A070000}"/>
    <cellStyle name="백분율 3" xfId="1827" xr:uid="{00000000-0005-0000-0000-00000B070000}"/>
    <cellStyle name="백분율 30" xfId="1828" xr:uid="{00000000-0005-0000-0000-00000C070000}"/>
    <cellStyle name="백분율 31" xfId="1829" xr:uid="{00000000-0005-0000-0000-00000D070000}"/>
    <cellStyle name="백분율 32" xfId="1830" xr:uid="{00000000-0005-0000-0000-00000E070000}"/>
    <cellStyle name="백분율 33" xfId="1831" xr:uid="{00000000-0005-0000-0000-00000F070000}"/>
    <cellStyle name="백분율 34" xfId="1832" xr:uid="{00000000-0005-0000-0000-000010070000}"/>
    <cellStyle name="백분율 35" xfId="1833" xr:uid="{00000000-0005-0000-0000-000011070000}"/>
    <cellStyle name="백분율 36" xfId="1834" xr:uid="{00000000-0005-0000-0000-000012070000}"/>
    <cellStyle name="백분율 37" xfId="1835" xr:uid="{00000000-0005-0000-0000-000013070000}"/>
    <cellStyle name="백분율 38" xfId="1836" xr:uid="{00000000-0005-0000-0000-000014070000}"/>
    <cellStyle name="백분율 39" xfId="1837" xr:uid="{00000000-0005-0000-0000-000015070000}"/>
    <cellStyle name="백분율 4" xfId="1838" xr:uid="{00000000-0005-0000-0000-000016070000}"/>
    <cellStyle name="백분율 40" xfId="1839" xr:uid="{00000000-0005-0000-0000-000017070000}"/>
    <cellStyle name="백분율 41" xfId="1840" xr:uid="{00000000-0005-0000-0000-000018070000}"/>
    <cellStyle name="백분율 42" xfId="1841" xr:uid="{00000000-0005-0000-0000-000019070000}"/>
    <cellStyle name="백분율 43" xfId="1842" xr:uid="{00000000-0005-0000-0000-00001A070000}"/>
    <cellStyle name="백분율 44" xfId="1843" xr:uid="{00000000-0005-0000-0000-00001B070000}"/>
    <cellStyle name="백분율 45" xfId="1844" xr:uid="{00000000-0005-0000-0000-00001C070000}"/>
    <cellStyle name="백분율 46" xfId="1845" xr:uid="{00000000-0005-0000-0000-00001D070000}"/>
    <cellStyle name="백분율 5" xfId="1846" xr:uid="{00000000-0005-0000-0000-00001E070000}"/>
    <cellStyle name="백분율 6" xfId="1847" xr:uid="{00000000-0005-0000-0000-00001F070000}"/>
    <cellStyle name="백분율 7" xfId="1848" xr:uid="{00000000-0005-0000-0000-000020070000}"/>
    <cellStyle name="백분율 8" xfId="1849" xr:uid="{00000000-0005-0000-0000-000021070000}"/>
    <cellStyle name="백분율 9" xfId="1850" xr:uid="{00000000-0005-0000-0000-000022070000}"/>
    <cellStyle name="백분율［△1］" xfId="1851" xr:uid="{00000000-0005-0000-0000-000023070000}"/>
    <cellStyle name="백분율［△2］" xfId="1852" xr:uid="{00000000-0005-0000-0000-000024070000}"/>
    <cellStyle name="보통 2" xfId="1853" xr:uid="{00000000-0005-0000-0000-000025070000}"/>
    <cellStyle name="보통 3" xfId="1854" xr:uid="{00000000-0005-0000-0000-000026070000}"/>
    <cellStyle name="뷭?_?긚??_1" xfId="1855" xr:uid="{00000000-0005-0000-0000-000027070000}"/>
    <cellStyle name="빨강" xfId="1856" xr:uid="{00000000-0005-0000-0000-000028070000}"/>
    <cellStyle name="선택영역의 가운데로" xfId="1857" xr:uid="{00000000-0005-0000-0000-000029070000}"/>
    <cellStyle name="설계서" xfId="1858" xr:uid="{00000000-0005-0000-0000-00002A070000}"/>
    <cellStyle name="설계서-내용" xfId="1859" xr:uid="{00000000-0005-0000-0000-00002B070000}"/>
    <cellStyle name="설계서-내용 2" xfId="1860" xr:uid="{00000000-0005-0000-0000-00002C070000}"/>
    <cellStyle name="설계서-내용 2 2" xfId="1861" xr:uid="{00000000-0005-0000-0000-00002D070000}"/>
    <cellStyle name="설계서-내용 3" xfId="1862" xr:uid="{00000000-0005-0000-0000-00002E070000}"/>
    <cellStyle name="설계서-내용-소수점" xfId="1863" xr:uid="{00000000-0005-0000-0000-00002F070000}"/>
    <cellStyle name="설계서-내용-소수점 2" xfId="1864" xr:uid="{00000000-0005-0000-0000-000030070000}"/>
    <cellStyle name="설계서-내용-소수점 2 2" xfId="1865" xr:uid="{00000000-0005-0000-0000-000031070000}"/>
    <cellStyle name="설계서-내용-소수점 3" xfId="1866" xr:uid="{00000000-0005-0000-0000-000032070000}"/>
    <cellStyle name="설계서-내용-우" xfId="1867" xr:uid="{00000000-0005-0000-0000-000033070000}"/>
    <cellStyle name="설계서-내용-좌" xfId="1868" xr:uid="{00000000-0005-0000-0000-000034070000}"/>
    <cellStyle name="설계서-소제목" xfId="1869" xr:uid="{00000000-0005-0000-0000-000035070000}"/>
    <cellStyle name="설계서-소제목 2" xfId="1870" xr:uid="{00000000-0005-0000-0000-000036070000}"/>
    <cellStyle name="설계서-소제목 2 2" xfId="1871" xr:uid="{00000000-0005-0000-0000-000037070000}"/>
    <cellStyle name="설계서-소제목 3" xfId="1872" xr:uid="{00000000-0005-0000-0000-000038070000}"/>
    <cellStyle name="설계서-타이틀" xfId="1873" xr:uid="{00000000-0005-0000-0000-000039070000}"/>
    <cellStyle name="설계서-항목" xfId="1874" xr:uid="{00000000-0005-0000-0000-00003A070000}"/>
    <cellStyle name="설명 텍스트 2" xfId="1875" xr:uid="{00000000-0005-0000-0000-00003B070000}"/>
    <cellStyle name="설명 텍스트 3" xfId="1876" xr:uid="{00000000-0005-0000-0000-00003C070000}"/>
    <cellStyle name="셀 확인 2" xfId="1877" xr:uid="{00000000-0005-0000-0000-00003D070000}"/>
    <cellStyle name="셀 확인 3" xfId="1878" xr:uid="{00000000-0005-0000-0000-00003E070000}"/>
    <cellStyle name="수량" xfId="1879" xr:uid="{00000000-0005-0000-0000-00003F070000}"/>
    <cellStyle name="수량 2" xfId="1880" xr:uid="{00000000-0005-0000-0000-000040070000}"/>
    <cellStyle name="수량 2 2" xfId="1881" xr:uid="{00000000-0005-0000-0000-000041070000}"/>
    <cellStyle name="수량 2 3" xfId="1882" xr:uid="{00000000-0005-0000-0000-000042070000}"/>
    <cellStyle name="수량 2 4" xfId="1883" xr:uid="{00000000-0005-0000-0000-000043070000}"/>
    <cellStyle name="수량 3" xfId="1884" xr:uid="{00000000-0005-0000-0000-000044070000}"/>
    <cellStyle name="수량 4" xfId="1885" xr:uid="{00000000-0005-0000-0000-000045070000}"/>
    <cellStyle name="수량 5" xfId="1886" xr:uid="{00000000-0005-0000-0000-000046070000}"/>
    <cellStyle name="수량 6" xfId="1887" xr:uid="{00000000-0005-0000-0000-000047070000}"/>
    <cellStyle name="수량 7" xfId="1888" xr:uid="{00000000-0005-0000-0000-000048070000}"/>
    <cellStyle name="수량_내역" xfId="1889" xr:uid="{00000000-0005-0000-0000-000049070000}"/>
    <cellStyle name="수산" xfId="1890" xr:uid="{00000000-0005-0000-0000-00004A070000}"/>
    <cellStyle name="숫자" xfId="1891" xr:uid="{00000000-0005-0000-0000-00004B070000}"/>
    <cellStyle name="숫자(R)" xfId="1892" xr:uid="{00000000-0005-0000-0000-00004C070000}"/>
    <cellStyle name="쉼표 [0]" xfId="3" builtinId="6"/>
    <cellStyle name="쉼표 [0] 10" xfId="1893" xr:uid="{00000000-0005-0000-0000-00004E070000}"/>
    <cellStyle name="쉼표 [0] 11" xfId="1894" xr:uid="{00000000-0005-0000-0000-00004F070000}"/>
    <cellStyle name="쉼표 [0] 12" xfId="2728" xr:uid="{00000000-0005-0000-0000-000050070000}"/>
    <cellStyle name="쉼표 [0] 13" xfId="2731" xr:uid="{00000000-0005-0000-0000-000051070000}"/>
    <cellStyle name="쉼표 [0] 2" xfId="1895" xr:uid="{00000000-0005-0000-0000-000052070000}"/>
    <cellStyle name="쉼표 [0] 2 2" xfId="1896" xr:uid="{00000000-0005-0000-0000-000053070000}"/>
    <cellStyle name="쉼표 [0] 2 3" xfId="1897" xr:uid="{00000000-0005-0000-0000-000054070000}"/>
    <cellStyle name="쉼표 [0] 2 4" xfId="1898" xr:uid="{00000000-0005-0000-0000-000055070000}"/>
    <cellStyle name="쉼표 [0] 2 5" xfId="1899" xr:uid="{00000000-0005-0000-0000-000056070000}"/>
    <cellStyle name="쉼표 [0] 2 6" xfId="1900" xr:uid="{00000000-0005-0000-0000-000057070000}"/>
    <cellStyle name="쉼표 [0] 2 7" xfId="1901" xr:uid="{00000000-0005-0000-0000-000058070000}"/>
    <cellStyle name="쉼표 [0] 2_내역" xfId="1902" xr:uid="{00000000-0005-0000-0000-000059070000}"/>
    <cellStyle name="쉼표 [0] 3" xfId="1903" xr:uid="{00000000-0005-0000-0000-00005A070000}"/>
    <cellStyle name="쉼표 [0] 3 10" xfId="1904" xr:uid="{00000000-0005-0000-0000-00005B070000}"/>
    <cellStyle name="쉼표 [0] 3 11" xfId="1905" xr:uid="{00000000-0005-0000-0000-00005C070000}"/>
    <cellStyle name="쉼표 [0] 3 11 2" xfId="2726" xr:uid="{00000000-0005-0000-0000-00005D070000}"/>
    <cellStyle name="쉼표 [0] 3 12" xfId="1906" xr:uid="{00000000-0005-0000-0000-00005E070000}"/>
    <cellStyle name="쉼표 [0] 3 13" xfId="1907" xr:uid="{00000000-0005-0000-0000-00005F070000}"/>
    <cellStyle name="쉼표 [0] 3 14" xfId="1908" xr:uid="{00000000-0005-0000-0000-000060070000}"/>
    <cellStyle name="쉼표 [0] 3 2" xfId="1909" xr:uid="{00000000-0005-0000-0000-000061070000}"/>
    <cellStyle name="쉼표 [0] 3 2 2" xfId="1910" xr:uid="{00000000-0005-0000-0000-000062070000}"/>
    <cellStyle name="쉼표 [0] 3 2 3" xfId="1911" xr:uid="{00000000-0005-0000-0000-000063070000}"/>
    <cellStyle name="쉼표 [0] 3 2 4" xfId="1912" xr:uid="{00000000-0005-0000-0000-000064070000}"/>
    <cellStyle name="쉼표 [0] 3 2 5" xfId="1913" xr:uid="{00000000-0005-0000-0000-000065070000}"/>
    <cellStyle name="쉼표 [0] 3 3" xfId="1914" xr:uid="{00000000-0005-0000-0000-000066070000}"/>
    <cellStyle name="쉼표 [0] 3 4" xfId="1915" xr:uid="{00000000-0005-0000-0000-000067070000}"/>
    <cellStyle name="쉼표 [0] 3 5" xfId="1916" xr:uid="{00000000-0005-0000-0000-000068070000}"/>
    <cellStyle name="쉼표 [0] 3 6" xfId="1917" xr:uid="{00000000-0005-0000-0000-000069070000}"/>
    <cellStyle name="쉼표 [0] 3 7" xfId="1918" xr:uid="{00000000-0005-0000-0000-00006A070000}"/>
    <cellStyle name="쉼표 [0] 3 8" xfId="1919" xr:uid="{00000000-0005-0000-0000-00006B070000}"/>
    <cellStyle name="쉼표 [0] 3 9" xfId="1920" xr:uid="{00000000-0005-0000-0000-00006C070000}"/>
    <cellStyle name="쉼표 [0] 4" xfId="26" xr:uid="{00000000-0005-0000-0000-00006D070000}"/>
    <cellStyle name="쉼표 [0] 4 2" xfId="1921" xr:uid="{00000000-0005-0000-0000-00006E070000}"/>
    <cellStyle name="쉼표 [0] 4 3" xfId="1922" xr:uid="{00000000-0005-0000-0000-00006F070000}"/>
    <cellStyle name="쉼표 [0] 4 4" xfId="1923" xr:uid="{00000000-0005-0000-0000-000070070000}"/>
    <cellStyle name="쉼표 [0] 4 5" xfId="1924" xr:uid="{00000000-0005-0000-0000-000071070000}"/>
    <cellStyle name="쉼표 [0] 5" xfId="1925" xr:uid="{00000000-0005-0000-0000-000072070000}"/>
    <cellStyle name="쉼표 [0] 5 2" xfId="1926" xr:uid="{00000000-0005-0000-0000-000073070000}"/>
    <cellStyle name="쉼표 [0] 6" xfId="1927" xr:uid="{00000000-0005-0000-0000-000074070000}"/>
    <cellStyle name="쉼표 [0] 7" xfId="1928" xr:uid="{00000000-0005-0000-0000-000075070000}"/>
    <cellStyle name="쉼표 [0] 8" xfId="1929" xr:uid="{00000000-0005-0000-0000-000076070000}"/>
    <cellStyle name="쉼표 [0] 9" xfId="1930" xr:uid="{00000000-0005-0000-0000-000077070000}"/>
    <cellStyle name="쉼표 [0]_0103 해남내역" xfId="4" xr:uid="{00000000-0005-0000-0000-000078070000}"/>
    <cellStyle name="쉼표 [0]_2031-T" xfId="5" xr:uid="{00000000-0005-0000-0000-000079070000}"/>
    <cellStyle name="쉼표 [0]_N노임단가-NO1" xfId="6" xr:uid="{00000000-0005-0000-0000-00007A070000}"/>
    <cellStyle name="쉼표 [0]_견적가" xfId="7" xr:uid="{00000000-0005-0000-0000-00007B070000}"/>
    <cellStyle name="쉼표 [0]_관악-일위" xfId="8" xr:uid="{00000000-0005-0000-0000-00007C070000}"/>
    <cellStyle name="쉼표 [0]_부사남여상" xfId="9" xr:uid="{00000000-0005-0000-0000-00007D070000}"/>
    <cellStyle name="스타일 1" xfId="1931" xr:uid="{00000000-0005-0000-0000-00007E070000}"/>
    <cellStyle name="스타일 1 2" xfId="1932" xr:uid="{00000000-0005-0000-0000-00007F070000}"/>
    <cellStyle name="스타일 1 2 2" xfId="1933" xr:uid="{00000000-0005-0000-0000-000080070000}"/>
    <cellStyle name="스타일 1 2 3" xfId="1934" xr:uid="{00000000-0005-0000-0000-000081070000}"/>
    <cellStyle name="스타일 1 2 4" xfId="1935" xr:uid="{00000000-0005-0000-0000-000082070000}"/>
    <cellStyle name="스타일 1 2 5" xfId="1936" xr:uid="{00000000-0005-0000-0000-000083070000}"/>
    <cellStyle name="스타일 1 3" xfId="1937" xr:uid="{00000000-0005-0000-0000-000084070000}"/>
    <cellStyle name="스타일 1 4" xfId="1938" xr:uid="{00000000-0005-0000-0000-000085070000}"/>
    <cellStyle name="스타일 1 5" xfId="1939" xr:uid="{00000000-0005-0000-0000-000086070000}"/>
    <cellStyle name="스타일 1 6" xfId="1940" xr:uid="{00000000-0005-0000-0000-000087070000}"/>
    <cellStyle name="스타일 1 7" xfId="1941" xr:uid="{00000000-0005-0000-0000-000088070000}"/>
    <cellStyle name="스타일 1_내역" xfId="1942" xr:uid="{00000000-0005-0000-0000-000089070000}"/>
    <cellStyle name="스타일 10" xfId="1943" xr:uid="{00000000-0005-0000-0000-00008A070000}"/>
    <cellStyle name="스타일 11" xfId="1944" xr:uid="{00000000-0005-0000-0000-00008B070000}"/>
    <cellStyle name="스타일 12" xfId="1945" xr:uid="{00000000-0005-0000-0000-00008C070000}"/>
    <cellStyle name="스타일 13" xfId="1946" xr:uid="{00000000-0005-0000-0000-00008D070000}"/>
    <cellStyle name="스타일 14" xfId="1947" xr:uid="{00000000-0005-0000-0000-00008E070000}"/>
    <cellStyle name="스타일 15" xfId="1948" xr:uid="{00000000-0005-0000-0000-00008F070000}"/>
    <cellStyle name="스타일 16" xfId="1949" xr:uid="{00000000-0005-0000-0000-000090070000}"/>
    <cellStyle name="스타일 17" xfId="1950" xr:uid="{00000000-0005-0000-0000-000091070000}"/>
    <cellStyle name="스타일 18" xfId="1951" xr:uid="{00000000-0005-0000-0000-000092070000}"/>
    <cellStyle name="스타일 2" xfId="1952" xr:uid="{00000000-0005-0000-0000-000093070000}"/>
    <cellStyle name="스타일 2 2" xfId="1953" xr:uid="{00000000-0005-0000-0000-000094070000}"/>
    <cellStyle name="스타일 2 3" xfId="1954" xr:uid="{00000000-0005-0000-0000-000095070000}"/>
    <cellStyle name="스타일 2 4" xfId="1955" xr:uid="{00000000-0005-0000-0000-000096070000}"/>
    <cellStyle name="스타일 2_내역" xfId="1956" xr:uid="{00000000-0005-0000-0000-000097070000}"/>
    <cellStyle name="스타일 3" xfId="1957" xr:uid="{00000000-0005-0000-0000-000098070000}"/>
    <cellStyle name="스타일 4" xfId="1958" xr:uid="{00000000-0005-0000-0000-000099070000}"/>
    <cellStyle name="스타일 5" xfId="1959" xr:uid="{00000000-0005-0000-0000-00009A070000}"/>
    <cellStyle name="스타일 6" xfId="1960" xr:uid="{00000000-0005-0000-0000-00009B070000}"/>
    <cellStyle name="스타일 7" xfId="1961" xr:uid="{00000000-0005-0000-0000-00009C070000}"/>
    <cellStyle name="스타일 8" xfId="1962" xr:uid="{00000000-0005-0000-0000-00009D070000}"/>
    <cellStyle name="스타일 9" xfId="1963" xr:uid="{00000000-0005-0000-0000-00009E070000}"/>
    <cellStyle name="안건회계법인" xfId="1964" xr:uid="{00000000-0005-0000-0000-00009F070000}"/>
    <cellStyle name="연결된 셀 2" xfId="1965" xr:uid="{00000000-0005-0000-0000-0000A0070000}"/>
    <cellStyle name="연결된 셀 3" xfId="1966" xr:uid="{00000000-0005-0000-0000-0000A1070000}"/>
    <cellStyle name="열어본 하이퍼링크" xfId="1967" xr:uid="{00000000-0005-0000-0000-0000A2070000}"/>
    <cellStyle name="영호" xfId="1968" xr:uid="{00000000-0005-0000-0000-0000A3070000}"/>
    <cellStyle name="요약 2" xfId="1969" xr:uid="{00000000-0005-0000-0000-0000A4070000}"/>
    <cellStyle name="요약 3" xfId="1970" xr:uid="{00000000-0005-0000-0000-0000A5070000}"/>
    <cellStyle name="원" xfId="1971" xr:uid="{00000000-0005-0000-0000-0000A6070000}"/>
    <cellStyle name="원 2" xfId="1972" xr:uid="{00000000-0005-0000-0000-0000A7070000}"/>
    <cellStyle name="원 3" xfId="1973" xr:uid="{00000000-0005-0000-0000-0000A8070000}"/>
    <cellStyle name="원 4" xfId="1974" xr:uid="{00000000-0005-0000-0000-0000A9070000}"/>
    <cellStyle name="원_(4)한국도로공사-발행판매개요(최종)" xfId="1975" xr:uid="{00000000-0005-0000-0000-0000AA070000}"/>
    <cellStyle name="원_0008금감원통합감독검사정보시스템" xfId="1976" xr:uid="{00000000-0005-0000-0000-0000AB070000}"/>
    <cellStyle name="원_0008금감원통합감독검사정보시스템_2004-06한국은행강원본부-화폐전시실(최종)" xfId="1977" xr:uid="{00000000-0005-0000-0000-0000AC070000}"/>
    <cellStyle name="원_0009김포공항LED교체공사(광일)" xfId="1978" xr:uid="{00000000-0005-0000-0000-0000AD070000}"/>
    <cellStyle name="원_0009김포공항LED교체공사(광일)_2003-03메트릭스-동해선정산" xfId="1979" xr:uid="{00000000-0005-0000-0000-0000AE070000}"/>
    <cellStyle name="원_0009김포공항LED교체공사(광일)_2003-03메트릭스-동해선정산_05년02월과학기술원-LCHE(설치)" xfId="1980" xr:uid="{00000000-0005-0000-0000-0000AF070000}"/>
    <cellStyle name="원_0009김포공항LED교체공사(광일)_2003-03메트릭스-동해선정산_05년07월성남-월남참전(설치)" xfId="1981" xr:uid="{00000000-0005-0000-0000-0000B0070000}"/>
    <cellStyle name="원_0009김포공항LED교체공사(광일)_2003-03메트릭스-동해선정산_05년07월월남참전-성남문화기계" xfId="1982" xr:uid="{00000000-0005-0000-0000-0000B1070000}"/>
    <cellStyle name="원_0009김포공항LED교체공사(광일)_2003-03메트릭스-동해선정산_2005자기통행-전송" xfId="1983" xr:uid="{00000000-0005-0000-0000-0000B2070000}"/>
    <cellStyle name="원_0009김포공항LED교체공사(광일)_2003-03메트릭스-동해선정산_성남아트센터-무대조명장치" xfId="1984" xr:uid="{00000000-0005-0000-0000-0000B3070000}"/>
    <cellStyle name="원_0009김포공항LED교체공사(광일)_2003-04행자부-전기(신원)" xfId="1985" xr:uid="{00000000-0005-0000-0000-0000B4070000}"/>
    <cellStyle name="원_0009김포공항LED교체공사(광일)_2003-04행자부-전기(신원)_05년02월과학기술원-LCHE(설치)" xfId="1986" xr:uid="{00000000-0005-0000-0000-0000B5070000}"/>
    <cellStyle name="원_0009김포공항LED교체공사(광일)_2003-04행자부-전기(신원)_05년07월성남-월남참전(설치)" xfId="1987" xr:uid="{00000000-0005-0000-0000-0000B6070000}"/>
    <cellStyle name="원_0009김포공항LED교체공사(광일)_2003-04행자부-전기(신원)_05년07월월남참전-성남문화기계" xfId="1988" xr:uid="{00000000-0005-0000-0000-0000B7070000}"/>
    <cellStyle name="원_0009김포공항LED교체공사(광일)_2003-04행자부-전기(신원)_2005자기통행-전송" xfId="1989" xr:uid="{00000000-0005-0000-0000-0000B8070000}"/>
    <cellStyle name="원_0009김포공항LED교체공사(광일)_2003-04행자부-전기(신원)_성남아트센터-무대조명장치" xfId="1990" xr:uid="{00000000-0005-0000-0000-0000B9070000}"/>
    <cellStyle name="원_0009김포공항LED교체공사(광일)_2004-06한국은행강원본부-화폐전시실(최종)" xfId="1991" xr:uid="{00000000-0005-0000-0000-0000BA070000}"/>
    <cellStyle name="원_0009김포공항LED교체공사(광일)_경주-길우전기세계캐릭터" xfId="1992" xr:uid="{00000000-0005-0000-0000-0000BB070000}"/>
    <cellStyle name="원_0009김포공항LED교체공사(광일)_미래공감-공사정산" xfId="1993" xr:uid="{00000000-0005-0000-0000-0000BC070000}"/>
    <cellStyle name="원_0011KIST소각설비제작설치" xfId="1994" xr:uid="{00000000-0005-0000-0000-0000BD070000}"/>
    <cellStyle name="원_0011KIST소각설비제작설치_2003-03메트릭스-동해선정산" xfId="1995" xr:uid="{00000000-0005-0000-0000-0000BE070000}"/>
    <cellStyle name="원_0011KIST소각설비제작설치_2003-03메트릭스-동해선정산_05년02월과학기술원-LCHE(설치)" xfId="1996" xr:uid="{00000000-0005-0000-0000-0000BF070000}"/>
    <cellStyle name="원_0011KIST소각설비제작설치_2003-03메트릭스-동해선정산_05년07월성남-월남참전(설치)" xfId="1997" xr:uid="{00000000-0005-0000-0000-0000C0070000}"/>
    <cellStyle name="원_0011KIST소각설비제작설치_2003-03메트릭스-동해선정산_05년07월월남참전-성남문화기계" xfId="1998" xr:uid="{00000000-0005-0000-0000-0000C1070000}"/>
    <cellStyle name="원_0011KIST소각설비제작설치_2003-03메트릭스-동해선정산_2005자기통행-전송" xfId="1999" xr:uid="{00000000-0005-0000-0000-0000C2070000}"/>
    <cellStyle name="원_0011KIST소각설비제작설치_2003-03메트릭스-동해선정산_성남아트센터-무대조명장치" xfId="2000" xr:uid="{00000000-0005-0000-0000-0000C3070000}"/>
    <cellStyle name="원_0011KIST소각설비제작설치_2003-04행자부-전기(신원)" xfId="2001" xr:uid="{00000000-0005-0000-0000-0000C4070000}"/>
    <cellStyle name="원_0011KIST소각설비제작설치_2003-04행자부-전기(신원)_05년02월과학기술원-LCHE(설치)" xfId="2002" xr:uid="{00000000-0005-0000-0000-0000C5070000}"/>
    <cellStyle name="원_0011KIST소각설비제작설치_2003-04행자부-전기(신원)_05년07월성남-월남참전(설치)" xfId="2003" xr:uid="{00000000-0005-0000-0000-0000C6070000}"/>
    <cellStyle name="원_0011KIST소각설비제작설치_2003-04행자부-전기(신원)_05년07월월남참전-성남문화기계" xfId="2004" xr:uid="{00000000-0005-0000-0000-0000C7070000}"/>
    <cellStyle name="원_0011KIST소각설비제작설치_2003-04행자부-전기(신원)_2005자기통행-전송" xfId="2005" xr:uid="{00000000-0005-0000-0000-0000C8070000}"/>
    <cellStyle name="원_0011KIST소각설비제작설치_2003-04행자부-전기(신원)_성남아트센터-무대조명장치" xfId="2006" xr:uid="{00000000-0005-0000-0000-0000C9070000}"/>
    <cellStyle name="원_0011KIST소각설비제작설치_2004-06한국은행강원본부-화폐전시실(최종)" xfId="2007" xr:uid="{00000000-0005-0000-0000-0000CA070000}"/>
    <cellStyle name="원_0011KIST소각설비제작설치_경주-길우전기세계캐릭터" xfId="2008" xr:uid="{00000000-0005-0000-0000-0000CB070000}"/>
    <cellStyle name="원_0011KIST소각설비제작설치_미래공감-공사정산" xfId="2009" xr:uid="{00000000-0005-0000-0000-0000CC070000}"/>
    <cellStyle name="원_0011긴급전화기정산(99년형광일)" xfId="2010" xr:uid="{00000000-0005-0000-0000-0000CD070000}"/>
    <cellStyle name="원_0011긴급전화기정산(99년형광일)_2003-03메트릭스-동해선정산" xfId="2011" xr:uid="{00000000-0005-0000-0000-0000CE070000}"/>
    <cellStyle name="원_0011긴급전화기정산(99년형광일)_2003-03메트릭스-동해선정산_05년02월과학기술원-LCHE(설치)" xfId="2012" xr:uid="{00000000-0005-0000-0000-0000CF070000}"/>
    <cellStyle name="원_0011긴급전화기정산(99년형광일)_2003-03메트릭스-동해선정산_05년07월성남-월남참전(설치)" xfId="2013" xr:uid="{00000000-0005-0000-0000-0000D0070000}"/>
    <cellStyle name="원_0011긴급전화기정산(99년형광일)_2003-03메트릭스-동해선정산_05년07월월남참전-성남문화기계" xfId="2014" xr:uid="{00000000-0005-0000-0000-0000D1070000}"/>
    <cellStyle name="원_0011긴급전화기정산(99년형광일)_2003-03메트릭스-동해선정산_2005자기통행-전송" xfId="2015" xr:uid="{00000000-0005-0000-0000-0000D2070000}"/>
    <cellStyle name="원_0011긴급전화기정산(99년형광일)_2003-03메트릭스-동해선정산_성남아트센터-무대조명장치" xfId="2016" xr:uid="{00000000-0005-0000-0000-0000D3070000}"/>
    <cellStyle name="원_0011긴급전화기정산(99년형광일)_2003-04행자부-전기(신원)" xfId="2017" xr:uid="{00000000-0005-0000-0000-0000D4070000}"/>
    <cellStyle name="원_0011긴급전화기정산(99년형광일)_2003-04행자부-전기(신원)_05년02월과학기술원-LCHE(설치)" xfId="2018" xr:uid="{00000000-0005-0000-0000-0000D5070000}"/>
    <cellStyle name="원_0011긴급전화기정산(99년형광일)_2003-04행자부-전기(신원)_05년07월성남-월남참전(설치)" xfId="2019" xr:uid="{00000000-0005-0000-0000-0000D6070000}"/>
    <cellStyle name="원_0011긴급전화기정산(99년형광일)_2003-04행자부-전기(신원)_05년07월월남참전-성남문화기계" xfId="2020" xr:uid="{00000000-0005-0000-0000-0000D7070000}"/>
    <cellStyle name="원_0011긴급전화기정산(99년형광일)_2003-04행자부-전기(신원)_2005자기통행-전송" xfId="2021" xr:uid="{00000000-0005-0000-0000-0000D8070000}"/>
    <cellStyle name="원_0011긴급전화기정산(99년형광일)_2003-04행자부-전기(신원)_성남아트센터-무대조명장치" xfId="2022" xr:uid="{00000000-0005-0000-0000-0000D9070000}"/>
    <cellStyle name="원_0011긴급전화기정산(99년형광일)_2004-06한국은행강원본부-화폐전시실(최종)" xfId="2023" xr:uid="{00000000-0005-0000-0000-0000DA070000}"/>
    <cellStyle name="원_0011긴급전화기정산(99년형광일)_경주-길우전기세계캐릭터" xfId="2024" xr:uid="{00000000-0005-0000-0000-0000DB070000}"/>
    <cellStyle name="원_0011긴급전화기정산(99년형광일)_미래공감-공사정산" xfId="2025" xr:uid="{00000000-0005-0000-0000-0000DC070000}"/>
    <cellStyle name="원_0011부산종합경기장전광판" xfId="2026" xr:uid="{00000000-0005-0000-0000-0000DD070000}"/>
    <cellStyle name="원_0011부산종합경기장전광판_2003-03메트릭스-동해선정산" xfId="2027" xr:uid="{00000000-0005-0000-0000-0000DE070000}"/>
    <cellStyle name="원_0011부산종합경기장전광판_2003-03메트릭스-동해선정산_05년02월과학기술원-LCHE(설치)" xfId="2028" xr:uid="{00000000-0005-0000-0000-0000DF070000}"/>
    <cellStyle name="원_0011부산종합경기장전광판_2003-03메트릭스-동해선정산_05년07월성남-월남참전(설치)" xfId="2029" xr:uid="{00000000-0005-0000-0000-0000E0070000}"/>
    <cellStyle name="원_0011부산종합경기장전광판_2003-03메트릭스-동해선정산_05년07월월남참전-성남문화기계" xfId="2030" xr:uid="{00000000-0005-0000-0000-0000E1070000}"/>
    <cellStyle name="원_0011부산종합경기장전광판_2003-03메트릭스-동해선정산_2005자기통행-전송" xfId="2031" xr:uid="{00000000-0005-0000-0000-0000E2070000}"/>
    <cellStyle name="원_0011부산종합경기장전광판_2003-03메트릭스-동해선정산_성남아트센터-무대조명장치" xfId="2032" xr:uid="{00000000-0005-0000-0000-0000E3070000}"/>
    <cellStyle name="원_0011부산종합경기장전광판_2003-04행자부-전기(신원)" xfId="2033" xr:uid="{00000000-0005-0000-0000-0000E4070000}"/>
    <cellStyle name="원_0011부산종합경기장전광판_2003-04행자부-전기(신원)_05년02월과학기술원-LCHE(설치)" xfId="2034" xr:uid="{00000000-0005-0000-0000-0000E5070000}"/>
    <cellStyle name="원_0011부산종합경기장전광판_2003-04행자부-전기(신원)_05년07월성남-월남참전(설치)" xfId="2035" xr:uid="{00000000-0005-0000-0000-0000E6070000}"/>
    <cellStyle name="원_0011부산종합경기장전광판_2003-04행자부-전기(신원)_05년07월월남참전-성남문화기계" xfId="2036" xr:uid="{00000000-0005-0000-0000-0000E7070000}"/>
    <cellStyle name="원_0011부산종합경기장전광판_2003-04행자부-전기(신원)_2005자기통행-전송" xfId="2037" xr:uid="{00000000-0005-0000-0000-0000E8070000}"/>
    <cellStyle name="원_0011부산종합경기장전광판_2003-04행자부-전기(신원)_성남아트센터-무대조명장치" xfId="2038" xr:uid="{00000000-0005-0000-0000-0000E9070000}"/>
    <cellStyle name="원_0011부산종합경기장전광판_2004-06한국은행강원본부-화폐전시실(최종)" xfId="2039" xr:uid="{00000000-0005-0000-0000-0000EA070000}"/>
    <cellStyle name="원_0011부산종합경기장전광판_경주-길우전기세계캐릭터" xfId="2040" xr:uid="{00000000-0005-0000-0000-0000EB070000}"/>
    <cellStyle name="원_0011부산종합경기장전광판_미래공감-공사정산" xfId="2041" xr:uid="{00000000-0005-0000-0000-0000EC070000}"/>
    <cellStyle name="원_0012문화유적지표석제작설치" xfId="2042" xr:uid="{00000000-0005-0000-0000-0000ED070000}"/>
    <cellStyle name="원_0012문화유적지표석제작설치_2003-03메트릭스-동해선정산" xfId="2043" xr:uid="{00000000-0005-0000-0000-0000EE070000}"/>
    <cellStyle name="원_0012문화유적지표석제작설치_2003-03메트릭스-동해선정산_05년02월과학기술원-LCHE(설치)" xfId="2044" xr:uid="{00000000-0005-0000-0000-0000EF070000}"/>
    <cellStyle name="원_0012문화유적지표석제작설치_2003-03메트릭스-동해선정산_05년07월성남-월남참전(설치)" xfId="2045" xr:uid="{00000000-0005-0000-0000-0000F0070000}"/>
    <cellStyle name="원_0012문화유적지표석제작설치_2003-03메트릭스-동해선정산_05년07월월남참전-성남문화기계" xfId="2046" xr:uid="{00000000-0005-0000-0000-0000F1070000}"/>
    <cellStyle name="원_0012문화유적지표석제작설치_2003-03메트릭스-동해선정산_2005자기통행-전송" xfId="2047" xr:uid="{00000000-0005-0000-0000-0000F2070000}"/>
    <cellStyle name="원_0012문화유적지표석제작설치_2003-03메트릭스-동해선정산_성남아트센터-무대조명장치" xfId="2048" xr:uid="{00000000-0005-0000-0000-0000F3070000}"/>
    <cellStyle name="원_0012문화유적지표석제작설치_2003-04행자부-전기(신원)" xfId="2049" xr:uid="{00000000-0005-0000-0000-0000F4070000}"/>
    <cellStyle name="원_0012문화유적지표석제작설치_2003-04행자부-전기(신원)_05년02월과학기술원-LCHE(설치)" xfId="2050" xr:uid="{00000000-0005-0000-0000-0000F5070000}"/>
    <cellStyle name="원_0012문화유적지표석제작설치_2003-04행자부-전기(신원)_05년07월성남-월남참전(설치)" xfId="2051" xr:uid="{00000000-0005-0000-0000-0000F6070000}"/>
    <cellStyle name="원_0012문화유적지표석제작설치_2003-04행자부-전기(신원)_05년07월월남참전-성남문화기계" xfId="2052" xr:uid="{00000000-0005-0000-0000-0000F7070000}"/>
    <cellStyle name="원_0012문화유적지표석제작설치_2003-04행자부-전기(신원)_2005자기통행-전송" xfId="2053" xr:uid="{00000000-0005-0000-0000-0000F8070000}"/>
    <cellStyle name="원_0012문화유적지표석제작설치_2003-04행자부-전기(신원)_성남아트센터-무대조명장치" xfId="2054" xr:uid="{00000000-0005-0000-0000-0000F9070000}"/>
    <cellStyle name="원_0012문화유적지표석제작설치_2004-06한국은행강원본부-화폐전시실(최종)" xfId="2055" xr:uid="{00000000-0005-0000-0000-0000FA070000}"/>
    <cellStyle name="원_0012문화유적지표석제작설치_경주-길우전기세계캐릭터" xfId="2056" xr:uid="{00000000-0005-0000-0000-0000FB070000}"/>
    <cellStyle name="원_0012문화유적지표석제작설치_미래공감-공사정산" xfId="2057" xr:uid="{00000000-0005-0000-0000-0000FC070000}"/>
    <cellStyle name="원_0102국제조명신공항분수조명" xfId="2058" xr:uid="{00000000-0005-0000-0000-0000FD070000}"/>
    <cellStyle name="원_0102국제조명신공항분수조명_2004-06한국은행강원본부-화폐전시실(최종)" xfId="2059" xr:uid="{00000000-0005-0000-0000-0000FE070000}"/>
    <cellStyle name="원_0103회전식현수막게시대제작설치" xfId="2060" xr:uid="{00000000-0005-0000-0000-0000FF070000}"/>
    <cellStyle name="원_0103회전식현수막게시대제작설치_2004-06한국은행강원본부-화폐전시실(최종)" xfId="2061" xr:uid="{00000000-0005-0000-0000-000000080000}"/>
    <cellStyle name="원_0104포항시침출수처리시스템" xfId="2062" xr:uid="{00000000-0005-0000-0000-000001080000}"/>
    <cellStyle name="원_0104포항시침출수처리시스템_2004-06한국은행강원본부-화폐전시실(최종)" xfId="2063" xr:uid="{00000000-0005-0000-0000-000002080000}"/>
    <cellStyle name="원_0105담배자판기개조원가" xfId="2064" xr:uid="{00000000-0005-0000-0000-000003080000}"/>
    <cellStyle name="원_0105담배자판기개조원가_2003-03메트릭스-동해선정산" xfId="2065" xr:uid="{00000000-0005-0000-0000-000004080000}"/>
    <cellStyle name="원_0105담배자판기개조원가_2003-03메트릭스-동해선정산_05년02월과학기술원-LCHE(설치)" xfId="2066" xr:uid="{00000000-0005-0000-0000-000005080000}"/>
    <cellStyle name="원_0105담배자판기개조원가_2003-03메트릭스-동해선정산_05년07월성남-월남참전(설치)" xfId="2067" xr:uid="{00000000-0005-0000-0000-000006080000}"/>
    <cellStyle name="원_0105담배자판기개조원가_2003-03메트릭스-동해선정산_05년07월월남참전-성남문화기계" xfId="2068" xr:uid="{00000000-0005-0000-0000-000007080000}"/>
    <cellStyle name="원_0105담배자판기개조원가_2003-03메트릭스-동해선정산_2005자기통행-전송" xfId="2069" xr:uid="{00000000-0005-0000-0000-000008080000}"/>
    <cellStyle name="원_0105담배자판기개조원가_2003-03메트릭스-동해선정산_성남아트센터-무대조명장치" xfId="2070" xr:uid="{00000000-0005-0000-0000-000009080000}"/>
    <cellStyle name="원_0105담배자판기개조원가_2003-04행자부-전기(신원)" xfId="2071" xr:uid="{00000000-0005-0000-0000-00000A080000}"/>
    <cellStyle name="원_0105담배자판기개조원가_2003-04행자부-전기(신원)_05년02월과학기술원-LCHE(설치)" xfId="2072" xr:uid="{00000000-0005-0000-0000-00000B080000}"/>
    <cellStyle name="원_0105담배자판기개조원가_2003-04행자부-전기(신원)_05년07월성남-월남참전(설치)" xfId="2073" xr:uid="{00000000-0005-0000-0000-00000C080000}"/>
    <cellStyle name="원_0105담배자판기개조원가_2003-04행자부-전기(신원)_05년07월월남참전-성남문화기계" xfId="2074" xr:uid="{00000000-0005-0000-0000-00000D080000}"/>
    <cellStyle name="원_0105담배자판기개조원가_2003-04행자부-전기(신원)_2005자기통행-전송" xfId="2075" xr:uid="{00000000-0005-0000-0000-00000E080000}"/>
    <cellStyle name="원_0105담배자판기개조원가_2003-04행자부-전기(신원)_성남아트센터-무대조명장치" xfId="2076" xr:uid="{00000000-0005-0000-0000-00000F080000}"/>
    <cellStyle name="원_0105담배자판기개조원가_2004-06한국은행강원본부-화폐전시실(최종)" xfId="2077" xr:uid="{00000000-0005-0000-0000-000010080000}"/>
    <cellStyle name="원_0105담배자판기개조원가_경주-길우전기세계캐릭터" xfId="2078" xr:uid="{00000000-0005-0000-0000-000011080000}"/>
    <cellStyle name="원_0105담배자판기개조원가_미래공감-공사정산" xfId="2079" xr:uid="{00000000-0005-0000-0000-000012080000}"/>
    <cellStyle name="원_0106LG인버터냉난방기제작-1" xfId="2080" xr:uid="{00000000-0005-0000-0000-000013080000}"/>
    <cellStyle name="원_0106LG인버터냉난방기제작-1_2003-03메트릭스-동해선정산" xfId="2081" xr:uid="{00000000-0005-0000-0000-000014080000}"/>
    <cellStyle name="원_0106LG인버터냉난방기제작-1_2003-03메트릭스-동해선정산_05년02월과학기술원-LCHE(설치)" xfId="2082" xr:uid="{00000000-0005-0000-0000-000015080000}"/>
    <cellStyle name="원_0106LG인버터냉난방기제작-1_2003-03메트릭스-동해선정산_05년07월성남-월남참전(설치)" xfId="2083" xr:uid="{00000000-0005-0000-0000-000016080000}"/>
    <cellStyle name="원_0106LG인버터냉난방기제작-1_2003-03메트릭스-동해선정산_05년07월월남참전-성남문화기계" xfId="2084" xr:uid="{00000000-0005-0000-0000-000017080000}"/>
    <cellStyle name="원_0106LG인버터냉난방기제작-1_2003-03메트릭스-동해선정산_2005자기통행-전송" xfId="2085" xr:uid="{00000000-0005-0000-0000-000018080000}"/>
    <cellStyle name="원_0106LG인버터냉난방기제작-1_2003-03메트릭스-동해선정산_성남아트센터-무대조명장치" xfId="2086" xr:uid="{00000000-0005-0000-0000-000019080000}"/>
    <cellStyle name="원_0106LG인버터냉난방기제작-1_2003-04행자부-전기(신원)" xfId="2087" xr:uid="{00000000-0005-0000-0000-00001A080000}"/>
    <cellStyle name="원_0106LG인버터냉난방기제작-1_2003-04행자부-전기(신원)_05년02월과학기술원-LCHE(설치)" xfId="2088" xr:uid="{00000000-0005-0000-0000-00001B080000}"/>
    <cellStyle name="원_0106LG인버터냉난방기제작-1_2003-04행자부-전기(신원)_05년07월성남-월남참전(설치)" xfId="2089" xr:uid="{00000000-0005-0000-0000-00001C080000}"/>
    <cellStyle name="원_0106LG인버터냉난방기제작-1_2003-04행자부-전기(신원)_05년07월월남참전-성남문화기계" xfId="2090" xr:uid="{00000000-0005-0000-0000-00001D080000}"/>
    <cellStyle name="원_0106LG인버터냉난방기제작-1_2003-04행자부-전기(신원)_2005자기통행-전송" xfId="2091" xr:uid="{00000000-0005-0000-0000-00001E080000}"/>
    <cellStyle name="원_0106LG인버터냉난방기제작-1_2003-04행자부-전기(신원)_성남아트센터-무대조명장치" xfId="2092" xr:uid="{00000000-0005-0000-0000-00001F080000}"/>
    <cellStyle name="원_0106LG인버터냉난방기제작-1_2004-06한국은행강원본부-화폐전시실(최종)" xfId="2093" xr:uid="{00000000-0005-0000-0000-000020080000}"/>
    <cellStyle name="원_0106LG인버터냉난방기제작-1_경주-길우전기세계캐릭터" xfId="2094" xr:uid="{00000000-0005-0000-0000-000021080000}"/>
    <cellStyle name="원_0106LG인버터냉난방기제작-1_미래공감-공사정산" xfId="2095" xr:uid="{00000000-0005-0000-0000-000022080000}"/>
    <cellStyle name="원_0107광전송장비구매설치" xfId="2096" xr:uid="{00000000-0005-0000-0000-000023080000}"/>
    <cellStyle name="원_0107광전송장비구매설치_2004-06한국은행강원본부-화폐전시실(최종)" xfId="2097" xr:uid="{00000000-0005-0000-0000-000024080000}"/>
    <cellStyle name="원_0107도공IBS설비SW부문(참조)" xfId="2098" xr:uid="{00000000-0005-0000-0000-000025080000}"/>
    <cellStyle name="원_0107도공IBS설비SW부문(참조)_2003-03메트릭스-동해선정산" xfId="2099" xr:uid="{00000000-0005-0000-0000-000026080000}"/>
    <cellStyle name="원_0107도공IBS설비SW부문(참조)_2003-03메트릭스-동해선정산_05년02월과학기술원-LCHE(설치)" xfId="2100" xr:uid="{00000000-0005-0000-0000-000027080000}"/>
    <cellStyle name="원_0107도공IBS설비SW부문(참조)_2003-03메트릭스-동해선정산_05년07월성남-월남참전(설치)" xfId="2101" xr:uid="{00000000-0005-0000-0000-000028080000}"/>
    <cellStyle name="원_0107도공IBS설비SW부문(참조)_2003-03메트릭스-동해선정산_05년07월월남참전-성남문화기계" xfId="2102" xr:uid="{00000000-0005-0000-0000-000029080000}"/>
    <cellStyle name="원_0107도공IBS설비SW부문(참조)_2003-03메트릭스-동해선정산_2005자기통행-전송" xfId="2103" xr:uid="{00000000-0005-0000-0000-00002A080000}"/>
    <cellStyle name="원_0107도공IBS설비SW부문(참조)_2003-03메트릭스-동해선정산_성남아트센터-무대조명장치" xfId="2104" xr:uid="{00000000-0005-0000-0000-00002B080000}"/>
    <cellStyle name="원_0107도공IBS설비SW부문(참조)_2003-04행자부-전기(신원)" xfId="2105" xr:uid="{00000000-0005-0000-0000-00002C080000}"/>
    <cellStyle name="원_0107도공IBS설비SW부문(참조)_2003-04행자부-전기(신원)_05년02월과학기술원-LCHE(설치)" xfId="2106" xr:uid="{00000000-0005-0000-0000-00002D080000}"/>
    <cellStyle name="원_0107도공IBS설비SW부문(참조)_2003-04행자부-전기(신원)_05년07월성남-월남참전(설치)" xfId="2107" xr:uid="{00000000-0005-0000-0000-00002E080000}"/>
    <cellStyle name="원_0107도공IBS설비SW부문(참조)_2003-04행자부-전기(신원)_05년07월월남참전-성남문화기계" xfId="2108" xr:uid="{00000000-0005-0000-0000-00002F080000}"/>
    <cellStyle name="원_0107도공IBS설비SW부문(참조)_2003-04행자부-전기(신원)_2005자기통행-전송" xfId="2109" xr:uid="{00000000-0005-0000-0000-000030080000}"/>
    <cellStyle name="원_0107도공IBS설비SW부문(참조)_2003-04행자부-전기(신원)_성남아트센터-무대조명장치" xfId="2110" xr:uid="{00000000-0005-0000-0000-000031080000}"/>
    <cellStyle name="원_0107도공IBS설비SW부문(참조)_2004-06한국은행강원본부-화폐전시실(최종)" xfId="2111" xr:uid="{00000000-0005-0000-0000-000032080000}"/>
    <cellStyle name="원_0107도공IBS설비SW부문(참조)_경주-길우전기세계캐릭터" xfId="2112" xr:uid="{00000000-0005-0000-0000-000033080000}"/>
    <cellStyle name="원_0107도공IBS설비SW부문(참조)_미래공감-공사정산" xfId="2113" xr:uid="{00000000-0005-0000-0000-000034080000}"/>
    <cellStyle name="원_0107문화재복원용목재-8월6일" xfId="2114" xr:uid="{00000000-0005-0000-0000-000035080000}"/>
    <cellStyle name="원_0107문화재복원용목재-8월6일_2003-03메트릭스-동해선정산" xfId="2115" xr:uid="{00000000-0005-0000-0000-000036080000}"/>
    <cellStyle name="원_0107문화재복원용목재-8월6일_2003-03메트릭스-동해선정산_05년02월과학기술원-LCHE(설치)" xfId="2116" xr:uid="{00000000-0005-0000-0000-000037080000}"/>
    <cellStyle name="원_0107문화재복원용목재-8월6일_2003-03메트릭스-동해선정산_05년07월성남-월남참전(설치)" xfId="2117" xr:uid="{00000000-0005-0000-0000-000038080000}"/>
    <cellStyle name="원_0107문화재복원용목재-8월6일_2003-03메트릭스-동해선정산_05년07월월남참전-성남문화기계" xfId="2118" xr:uid="{00000000-0005-0000-0000-000039080000}"/>
    <cellStyle name="원_0107문화재복원용목재-8월6일_2003-03메트릭스-동해선정산_2005자기통행-전송" xfId="2119" xr:uid="{00000000-0005-0000-0000-00003A080000}"/>
    <cellStyle name="원_0107문화재복원용목재-8월6일_2003-03메트릭스-동해선정산_성남아트센터-무대조명장치" xfId="2120" xr:uid="{00000000-0005-0000-0000-00003B080000}"/>
    <cellStyle name="원_0107문화재복원용목재-8월6일_2003-04행자부-전기(신원)" xfId="2121" xr:uid="{00000000-0005-0000-0000-00003C080000}"/>
    <cellStyle name="원_0107문화재복원용목재-8월6일_2003-04행자부-전기(신원)_05년02월과학기술원-LCHE(설치)" xfId="2122" xr:uid="{00000000-0005-0000-0000-00003D080000}"/>
    <cellStyle name="원_0107문화재복원용목재-8월6일_2003-04행자부-전기(신원)_05년07월성남-월남참전(설치)" xfId="2123" xr:uid="{00000000-0005-0000-0000-00003E080000}"/>
    <cellStyle name="원_0107문화재복원용목재-8월6일_2003-04행자부-전기(신원)_05년07월월남참전-성남문화기계" xfId="2124" xr:uid="{00000000-0005-0000-0000-00003F080000}"/>
    <cellStyle name="원_0107문화재복원용목재-8월6일_2003-04행자부-전기(신원)_2005자기통행-전송" xfId="2125" xr:uid="{00000000-0005-0000-0000-000040080000}"/>
    <cellStyle name="원_0107문화재복원용목재-8월6일_2003-04행자부-전기(신원)_성남아트센터-무대조명장치" xfId="2126" xr:uid="{00000000-0005-0000-0000-000041080000}"/>
    <cellStyle name="원_0107문화재복원용목재-8월6일_2004-06한국은행강원본부-화폐전시실(최종)" xfId="2127" xr:uid="{00000000-0005-0000-0000-000042080000}"/>
    <cellStyle name="원_0107문화재복원용목재-8월6일_경주-길우전기세계캐릭터" xfId="2128" xr:uid="{00000000-0005-0000-0000-000043080000}"/>
    <cellStyle name="원_0107문화재복원용목재-8월6일_미래공감-공사정산" xfId="2129" xr:uid="{00000000-0005-0000-0000-000044080000}"/>
    <cellStyle name="원_0107포천영중수배전반(제조,설치)" xfId="2130" xr:uid="{00000000-0005-0000-0000-000045080000}"/>
    <cellStyle name="원_0107포천영중수배전반(제조,설치)_2003-03메트릭스-동해선정산" xfId="2131" xr:uid="{00000000-0005-0000-0000-000046080000}"/>
    <cellStyle name="원_0107포천영중수배전반(제조,설치)_2003-03메트릭스-동해선정산_05년02월과학기술원-LCHE(설치)" xfId="2132" xr:uid="{00000000-0005-0000-0000-000047080000}"/>
    <cellStyle name="원_0107포천영중수배전반(제조,설치)_2003-03메트릭스-동해선정산_05년07월성남-월남참전(설치)" xfId="2133" xr:uid="{00000000-0005-0000-0000-000048080000}"/>
    <cellStyle name="원_0107포천영중수배전반(제조,설치)_2003-03메트릭스-동해선정산_05년07월월남참전-성남문화기계" xfId="2134" xr:uid="{00000000-0005-0000-0000-000049080000}"/>
    <cellStyle name="원_0107포천영중수배전반(제조,설치)_2003-03메트릭스-동해선정산_2005자기통행-전송" xfId="2135" xr:uid="{00000000-0005-0000-0000-00004A080000}"/>
    <cellStyle name="원_0107포천영중수배전반(제조,설치)_2003-03메트릭스-동해선정산_성남아트센터-무대조명장치" xfId="2136" xr:uid="{00000000-0005-0000-0000-00004B080000}"/>
    <cellStyle name="원_0107포천영중수배전반(제조,설치)_2003-04행자부-전기(신원)" xfId="2137" xr:uid="{00000000-0005-0000-0000-00004C080000}"/>
    <cellStyle name="원_0107포천영중수배전반(제조,설치)_2003-04행자부-전기(신원)_05년02월과학기술원-LCHE(설치)" xfId="2138" xr:uid="{00000000-0005-0000-0000-00004D080000}"/>
    <cellStyle name="원_0107포천영중수배전반(제조,설치)_2003-04행자부-전기(신원)_05년07월성남-월남참전(설치)" xfId="2139" xr:uid="{00000000-0005-0000-0000-00004E080000}"/>
    <cellStyle name="원_0107포천영중수배전반(제조,설치)_2003-04행자부-전기(신원)_05년07월월남참전-성남문화기계" xfId="2140" xr:uid="{00000000-0005-0000-0000-00004F080000}"/>
    <cellStyle name="원_0107포천영중수배전반(제조,설치)_2003-04행자부-전기(신원)_2005자기통행-전송" xfId="2141" xr:uid="{00000000-0005-0000-0000-000050080000}"/>
    <cellStyle name="원_0107포천영중수배전반(제조,설치)_2003-04행자부-전기(신원)_성남아트센터-무대조명장치" xfId="2142" xr:uid="{00000000-0005-0000-0000-000051080000}"/>
    <cellStyle name="원_0107포천영중수배전반(제조,설치)_2004-06한국은행강원본부-화폐전시실(최종)" xfId="2143" xr:uid="{00000000-0005-0000-0000-000052080000}"/>
    <cellStyle name="원_0107포천영중수배전반(제조,설치)_경주-길우전기세계캐릭터" xfId="2144" xr:uid="{00000000-0005-0000-0000-000053080000}"/>
    <cellStyle name="원_0107포천영중수배전반(제조,설치)_미래공감-공사정산" xfId="2145" xr:uid="{00000000-0005-0000-0000-000054080000}"/>
    <cellStyle name="원_0108농기반미곡건조기제작설치" xfId="2146" xr:uid="{00000000-0005-0000-0000-000055080000}"/>
    <cellStyle name="원_0108농기반미곡건조기제작설치_2004-06한국은행강원본부-화폐전시실(최종)" xfId="2147" xr:uid="{00000000-0005-0000-0000-000056080000}"/>
    <cellStyle name="원_0108담배인삼공사영업춘추복" xfId="2148" xr:uid="{00000000-0005-0000-0000-000057080000}"/>
    <cellStyle name="원_0108담배인삼공사영업춘추복_2003-03메트릭스-동해선정산" xfId="2149" xr:uid="{00000000-0005-0000-0000-000058080000}"/>
    <cellStyle name="원_0108담배인삼공사영업춘추복_2003-03메트릭스-동해선정산_05년02월과학기술원-LCHE(설치)" xfId="2150" xr:uid="{00000000-0005-0000-0000-000059080000}"/>
    <cellStyle name="원_0108담배인삼공사영업춘추복_2003-03메트릭스-동해선정산_05년07월성남-월남참전(설치)" xfId="2151" xr:uid="{00000000-0005-0000-0000-00005A080000}"/>
    <cellStyle name="원_0108담배인삼공사영업춘추복_2003-03메트릭스-동해선정산_05년07월월남참전-성남문화기계" xfId="2152" xr:uid="{00000000-0005-0000-0000-00005B080000}"/>
    <cellStyle name="원_0108담배인삼공사영업춘추복_2003-03메트릭스-동해선정산_2005자기통행-전송" xfId="2153" xr:uid="{00000000-0005-0000-0000-00005C080000}"/>
    <cellStyle name="원_0108담배인삼공사영업춘추복_2003-03메트릭스-동해선정산_성남아트센터-무대조명장치" xfId="2154" xr:uid="{00000000-0005-0000-0000-00005D080000}"/>
    <cellStyle name="원_0108담배인삼공사영업춘추복_2003-04행자부-전기(신원)" xfId="2155" xr:uid="{00000000-0005-0000-0000-00005E080000}"/>
    <cellStyle name="원_0108담배인삼공사영업춘추복_2003-04행자부-전기(신원)_05년02월과학기술원-LCHE(설치)" xfId="2156" xr:uid="{00000000-0005-0000-0000-00005F080000}"/>
    <cellStyle name="원_0108담배인삼공사영업춘추복_2003-04행자부-전기(신원)_05년07월성남-월남참전(설치)" xfId="2157" xr:uid="{00000000-0005-0000-0000-000060080000}"/>
    <cellStyle name="원_0108담배인삼공사영업춘추복_2003-04행자부-전기(신원)_05년07월월남참전-성남문화기계" xfId="2158" xr:uid="{00000000-0005-0000-0000-000061080000}"/>
    <cellStyle name="원_0108담배인삼공사영업춘추복_2003-04행자부-전기(신원)_2005자기통행-전송" xfId="2159" xr:uid="{00000000-0005-0000-0000-000062080000}"/>
    <cellStyle name="원_0108담배인삼공사영업춘추복_2003-04행자부-전기(신원)_성남아트센터-무대조명장치" xfId="2160" xr:uid="{00000000-0005-0000-0000-000063080000}"/>
    <cellStyle name="원_0108담배인삼공사영업춘추복_2004-06한국은행강원본부-화폐전시실(최종)" xfId="2161" xr:uid="{00000000-0005-0000-0000-000064080000}"/>
    <cellStyle name="원_0108담배인삼공사영업춘추복_경주-길우전기세계캐릭터" xfId="2162" xr:uid="{00000000-0005-0000-0000-000065080000}"/>
    <cellStyle name="원_0108담배인삼공사영업춘추복_미래공감-공사정산" xfId="2163" xr:uid="{00000000-0005-0000-0000-000066080000}"/>
    <cellStyle name="원_0108한국전기교통-LED교통신호등((원본))" xfId="2164" xr:uid="{00000000-0005-0000-0000-000067080000}"/>
    <cellStyle name="원_0108한국전기교통-LED교통신호등((원본))_2003-03메트릭스-동해선정산" xfId="2165" xr:uid="{00000000-0005-0000-0000-000068080000}"/>
    <cellStyle name="원_0108한국전기교통-LED교통신호등((원본))_2003-03메트릭스-동해선정산_05년02월과학기술원-LCHE(설치)" xfId="2166" xr:uid="{00000000-0005-0000-0000-000069080000}"/>
    <cellStyle name="원_0108한국전기교통-LED교통신호등((원본))_2003-03메트릭스-동해선정산_05년07월성남-월남참전(설치)" xfId="2167" xr:uid="{00000000-0005-0000-0000-00006A080000}"/>
    <cellStyle name="원_0108한국전기교통-LED교통신호등((원본))_2003-03메트릭스-동해선정산_05년07월월남참전-성남문화기계" xfId="2168" xr:uid="{00000000-0005-0000-0000-00006B080000}"/>
    <cellStyle name="원_0108한국전기교통-LED교통신호등((원본))_2003-03메트릭스-동해선정산_2005자기통행-전송" xfId="2169" xr:uid="{00000000-0005-0000-0000-00006C080000}"/>
    <cellStyle name="원_0108한국전기교통-LED교통신호등((원본))_2003-03메트릭스-동해선정산_성남아트센터-무대조명장치" xfId="2170" xr:uid="{00000000-0005-0000-0000-00006D080000}"/>
    <cellStyle name="원_0108한국전기교통-LED교통신호등((원본))_2003-04행자부-전기(신원)" xfId="2171" xr:uid="{00000000-0005-0000-0000-00006E080000}"/>
    <cellStyle name="원_0108한국전기교통-LED교통신호등((원본))_2003-04행자부-전기(신원)_05년02월과학기술원-LCHE(설치)" xfId="2172" xr:uid="{00000000-0005-0000-0000-00006F080000}"/>
    <cellStyle name="원_0108한국전기교통-LED교통신호등((원본))_2003-04행자부-전기(신원)_05년07월성남-월남참전(설치)" xfId="2173" xr:uid="{00000000-0005-0000-0000-000070080000}"/>
    <cellStyle name="원_0108한국전기교통-LED교통신호등((원본))_2003-04행자부-전기(신원)_05년07월월남참전-성남문화기계" xfId="2174" xr:uid="{00000000-0005-0000-0000-000071080000}"/>
    <cellStyle name="원_0108한국전기교통-LED교통신호등((원본))_2003-04행자부-전기(신원)_2005자기통행-전송" xfId="2175" xr:uid="{00000000-0005-0000-0000-000072080000}"/>
    <cellStyle name="원_0108한국전기교통-LED교통신호등((원본))_2003-04행자부-전기(신원)_성남아트센터-무대조명장치" xfId="2176" xr:uid="{00000000-0005-0000-0000-000073080000}"/>
    <cellStyle name="원_0108한국전기교통-LED교통신호등((원본))_2004-06한국은행강원본부-화폐전시실(최종)" xfId="2177" xr:uid="{00000000-0005-0000-0000-000074080000}"/>
    <cellStyle name="원_0108한국전기교통-LED교통신호등((원본))_경주-길우전기세계캐릭터" xfId="2178" xr:uid="{00000000-0005-0000-0000-000075080000}"/>
    <cellStyle name="원_0108한국전기교통-LED교통신호등((원본))_미래공감-공사정산" xfId="2179" xr:uid="{00000000-0005-0000-0000-000076080000}"/>
    <cellStyle name="원_0110이산화염소발생기-제작(100)수현" xfId="2180" xr:uid="{00000000-0005-0000-0000-000077080000}"/>
    <cellStyle name="원_0111해양수산부등명기제작" xfId="2181" xr:uid="{00000000-0005-0000-0000-000078080000}"/>
    <cellStyle name="원_0111해양수산부등명기제작_2003-03메트릭스-동해선정산" xfId="2182" xr:uid="{00000000-0005-0000-0000-000079080000}"/>
    <cellStyle name="원_0111해양수산부등명기제작_2003-03메트릭스-동해선정산_05년02월과학기술원-LCHE(설치)" xfId="2183" xr:uid="{00000000-0005-0000-0000-00007A080000}"/>
    <cellStyle name="원_0111해양수산부등명기제작_2003-03메트릭스-동해선정산_05년07월성남-월남참전(설치)" xfId="2184" xr:uid="{00000000-0005-0000-0000-00007B080000}"/>
    <cellStyle name="원_0111해양수산부등명기제작_2003-03메트릭스-동해선정산_05년07월월남참전-성남문화기계" xfId="2185" xr:uid="{00000000-0005-0000-0000-00007C080000}"/>
    <cellStyle name="원_0111해양수산부등명기제작_2003-03메트릭스-동해선정산_2005자기통행-전송" xfId="2186" xr:uid="{00000000-0005-0000-0000-00007D080000}"/>
    <cellStyle name="원_0111해양수산부등명기제작_2003-03메트릭스-동해선정산_성남아트센터-무대조명장치" xfId="2187" xr:uid="{00000000-0005-0000-0000-00007E080000}"/>
    <cellStyle name="원_0111해양수산부등명기제작_2003-04행자부-전기(신원)" xfId="2188" xr:uid="{00000000-0005-0000-0000-00007F080000}"/>
    <cellStyle name="원_0111해양수산부등명기제작_2003-04행자부-전기(신원)_05년02월과학기술원-LCHE(설치)" xfId="2189" xr:uid="{00000000-0005-0000-0000-000080080000}"/>
    <cellStyle name="원_0111해양수산부등명기제작_2003-04행자부-전기(신원)_05년07월성남-월남참전(설치)" xfId="2190" xr:uid="{00000000-0005-0000-0000-000081080000}"/>
    <cellStyle name="원_0111해양수산부등명기제작_2003-04행자부-전기(신원)_05년07월월남참전-성남문화기계" xfId="2191" xr:uid="{00000000-0005-0000-0000-000082080000}"/>
    <cellStyle name="원_0111해양수산부등명기제작_2003-04행자부-전기(신원)_2005자기통행-전송" xfId="2192" xr:uid="{00000000-0005-0000-0000-000083080000}"/>
    <cellStyle name="원_0111해양수산부등명기제작_2003-04행자부-전기(신원)_성남아트센터-무대조명장치" xfId="2193" xr:uid="{00000000-0005-0000-0000-000084080000}"/>
    <cellStyle name="원_0111해양수산부등명기제작_2004-06한국은행강원본부-화폐전시실(최종)" xfId="2194" xr:uid="{00000000-0005-0000-0000-000085080000}"/>
    <cellStyle name="원_0111해양수산부등명기제작_경주-길우전기세계캐릭터" xfId="2195" xr:uid="{00000000-0005-0000-0000-000086080000}"/>
    <cellStyle name="원_0111해양수산부등명기제작_미래공감-공사정산" xfId="2196" xr:uid="{00000000-0005-0000-0000-000087080000}"/>
    <cellStyle name="원_0111핸디소프트-전자표준문서시스템" xfId="2197" xr:uid="{00000000-0005-0000-0000-000088080000}"/>
    <cellStyle name="원_0111핸디소프트-전자표준문서시스템_2003-03메트릭스-동해선정산" xfId="2198" xr:uid="{00000000-0005-0000-0000-000089080000}"/>
    <cellStyle name="원_0111핸디소프트-전자표준문서시스템_2003-03메트릭스-동해선정산_05년02월과학기술원-LCHE(설치)" xfId="2199" xr:uid="{00000000-0005-0000-0000-00008A080000}"/>
    <cellStyle name="원_0111핸디소프트-전자표준문서시스템_2003-03메트릭스-동해선정산_05년07월성남-월남참전(설치)" xfId="2200" xr:uid="{00000000-0005-0000-0000-00008B080000}"/>
    <cellStyle name="원_0111핸디소프트-전자표준문서시스템_2003-03메트릭스-동해선정산_05년07월월남참전-성남문화기계" xfId="2201" xr:uid="{00000000-0005-0000-0000-00008C080000}"/>
    <cellStyle name="원_0111핸디소프트-전자표준문서시스템_2003-03메트릭스-동해선정산_2005자기통행-전송" xfId="2202" xr:uid="{00000000-0005-0000-0000-00008D080000}"/>
    <cellStyle name="원_0111핸디소프트-전자표준문서시스템_2003-03메트릭스-동해선정산_성남아트센터-무대조명장치" xfId="2203" xr:uid="{00000000-0005-0000-0000-00008E080000}"/>
    <cellStyle name="원_0111핸디소프트-전자표준문서시스템_2003-04행자부-전기(신원)" xfId="2204" xr:uid="{00000000-0005-0000-0000-00008F080000}"/>
    <cellStyle name="원_0111핸디소프트-전자표준문서시스템_2003-04행자부-전기(신원)_05년02월과학기술원-LCHE(설치)" xfId="2205" xr:uid="{00000000-0005-0000-0000-000090080000}"/>
    <cellStyle name="원_0111핸디소프트-전자표준문서시스템_2003-04행자부-전기(신원)_05년07월성남-월남참전(설치)" xfId="2206" xr:uid="{00000000-0005-0000-0000-000091080000}"/>
    <cellStyle name="원_0111핸디소프트-전자표준문서시스템_2003-04행자부-전기(신원)_05년07월월남참전-성남문화기계" xfId="2207" xr:uid="{00000000-0005-0000-0000-000092080000}"/>
    <cellStyle name="원_0111핸디소프트-전자표준문서시스템_2003-04행자부-전기(신원)_2005자기통행-전송" xfId="2208" xr:uid="{00000000-0005-0000-0000-000093080000}"/>
    <cellStyle name="원_0111핸디소프트-전자표준문서시스템_2003-04행자부-전기(신원)_성남아트센터-무대조명장치" xfId="2209" xr:uid="{00000000-0005-0000-0000-000094080000}"/>
    <cellStyle name="원_0111핸디소프트-전자표준문서시스템_2004-06한국은행강원본부-화폐전시실(최종)" xfId="2210" xr:uid="{00000000-0005-0000-0000-000095080000}"/>
    <cellStyle name="원_0111핸디소프트-전자표준문서시스템_경주-길우전기세계캐릭터" xfId="2211" xr:uid="{00000000-0005-0000-0000-000096080000}"/>
    <cellStyle name="원_0111핸디소프트-전자표준문서시스템_미래공감-공사정산" xfId="2212" xr:uid="{00000000-0005-0000-0000-000097080000}"/>
    <cellStyle name="원_0112금감원사무자동화시스템" xfId="2213" xr:uid="{00000000-0005-0000-0000-000098080000}"/>
    <cellStyle name="원_0112금감원사무자동화시스템_2003-03메트릭스-동해선정산" xfId="2214" xr:uid="{00000000-0005-0000-0000-000099080000}"/>
    <cellStyle name="원_0112금감원사무자동화시스템_2003-03메트릭스-동해선정산_05년02월과학기술원-LCHE(설치)" xfId="2215" xr:uid="{00000000-0005-0000-0000-00009A080000}"/>
    <cellStyle name="원_0112금감원사무자동화시스템_2003-03메트릭스-동해선정산_05년07월성남-월남참전(설치)" xfId="2216" xr:uid="{00000000-0005-0000-0000-00009B080000}"/>
    <cellStyle name="원_0112금감원사무자동화시스템_2003-03메트릭스-동해선정산_05년07월월남참전-성남문화기계" xfId="2217" xr:uid="{00000000-0005-0000-0000-00009C080000}"/>
    <cellStyle name="원_0112금감원사무자동화시스템_2003-03메트릭스-동해선정산_2005자기통행-전송" xfId="2218" xr:uid="{00000000-0005-0000-0000-00009D080000}"/>
    <cellStyle name="원_0112금감원사무자동화시스템_2003-03메트릭스-동해선정산_성남아트센터-무대조명장치" xfId="2219" xr:uid="{00000000-0005-0000-0000-00009E080000}"/>
    <cellStyle name="원_0112금감원사무자동화시스템_2003-04행자부-전기(신원)" xfId="2220" xr:uid="{00000000-0005-0000-0000-00009F080000}"/>
    <cellStyle name="원_0112금감원사무자동화시스템_2003-04행자부-전기(신원)_05년02월과학기술원-LCHE(설치)" xfId="2221" xr:uid="{00000000-0005-0000-0000-0000A0080000}"/>
    <cellStyle name="원_0112금감원사무자동화시스템_2003-04행자부-전기(신원)_05년07월성남-월남참전(설치)" xfId="2222" xr:uid="{00000000-0005-0000-0000-0000A1080000}"/>
    <cellStyle name="원_0112금감원사무자동화시스템_2003-04행자부-전기(신원)_05년07월월남참전-성남문화기계" xfId="2223" xr:uid="{00000000-0005-0000-0000-0000A2080000}"/>
    <cellStyle name="원_0112금감원사무자동화시스템_2003-04행자부-전기(신원)_2005자기통행-전송" xfId="2224" xr:uid="{00000000-0005-0000-0000-0000A3080000}"/>
    <cellStyle name="원_0112금감원사무자동화시스템_2003-04행자부-전기(신원)_성남아트센터-무대조명장치" xfId="2225" xr:uid="{00000000-0005-0000-0000-0000A4080000}"/>
    <cellStyle name="원_0112금감원사무자동화시스템_2004-06한국은행강원본부-화폐전시실(최종)" xfId="2226" xr:uid="{00000000-0005-0000-0000-0000A5080000}"/>
    <cellStyle name="원_0112금감원사무자동화시스템_경주-길우전기세계캐릭터" xfId="2227" xr:uid="{00000000-0005-0000-0000-0000A6080000}"/>
    <cellStyle name="원_0112금감원사무자동화시스템_미래공감-공사정산" xfId="2228" xr:uid="{00000000-0005-0000-0000-0000A7080000}"/>
    <cellStyle name="원_0112수도권매립지SW원가" xfId="2229" xr:uid="{00000000-0005-0000-0000-0000A8080000}"/>
    <cellStyle name="원_0112수도권매립지SW원가_2003-03메트릭스-동해선정산" xfId="2230" xr:uid="{00000000-0005-0000-0000-0000A9080000}"/>
    <cellStyle name="원_0112수도권매립지SW원가_2003-03메트릭스-동해선정산_05년02월과학기술원-LCHE(설치)" xfId="2231" xr:uid="{00000000-0005-0000-0000-0000AA080000}"/>
    <cellStyle name="원_0112수도권매립지SW원가_2003-03메트릭스-동해선정산_05년07월성남-월남참전(설치)" xfId="2232" xr:uid="{00000000-0005-0000-0000-0000AB080000}"/>
    <cellStyle name="원_0112수도권매립지SW원가_2003-03메트릭스-동해선정산_05년07월월남참전-성남문화기계" xfId="2233" xr:uid="{00000000-0005-0000-0000-0000AC080000}"/>
    <cellStyle name="원_0112수도권매립지SW원가_2003-03메트릭스-동해선정산_2005자기통행-전송" xfId="2234" xr:uid="{00000000-0005-0000-0000-0000AD080000}"/>
    <cellStyle name="원_0112수도권매립지SW원가_2003-03메트릭스-동해선정산_성남아트센터-무대조명장치" xfId="2235" xr:uid="{00000000-0005-0000-0000-0000AE080000}"/>
    <cellStyle name="원_0112수도권매립지SW원가_2003-04행자부-전기(신원)" xfId="2236" xr:uid="{00000000-0005-0000-0000-0000AF080000}"/>
    <cellStyle name="원_0112수도권매립지SW원가_2003-04행자부-전기(신원)_05년02월과학기술원-LCHE(설치)" xfId="2237" xr:uid="{00000000-0005-0000-0000-0000B0080000}"/>
    <cellStyle name="원_0112수도권매립지SW원가_2003-04행자부-전기(신원)_2005자기통행-전송" xfId="2238" xr:uid="{00000000-0005-0000-0000-0000B1080000}"/>
    <cellStyle name="원_0112수도권매립지SW원가_2004-06한국은행강원본부-화폐전시실(최종)" xfId="2239" xr:uid="{00000000-0005-0000-0000-0000B2080000}"/>
    <cellStyle name="원_0112수도권매립지SW원가_경주-길우전기세계캐릭터" xfId="2240" xr:uid="{00000000-0005-0000-0000-0000B3080000}"/>
    <cellStyle name="원_0112수도권매립지SW원가_미래공감-공사정산" xfId="2241" xr:uid="{00000000-0005-0000-0000-0000B4080000}"/>
    <cellStyle name="원_0112중고원-HRD종합정보망구축(完)" xfId="2242" xr:uid="{00000000-0005-0000-0000-0000B5080000}"/>
    <cellStyle name="원_0112중고원-HRD종합정보망구축(完)_2004-06한국은행강원본부-화폐전시실(최종)" xfId="2243" xr:uid="{00000000-0005-0000-0000-0000B6080000}"/>
    <cellStyle name="원_0201종합예술회관의자제작설치-1" xfId="2244" xr:uid="{00000000-0005-0000-0000-0000B7080000}"/>
    <cellStyle name="원_0201종합예술회관의자제작설치-1_2004-06한국은행강원본부-화폐전시실(최종)" xfId="2245" xr:uid="{00000000-0005-0000-0000-0000B8080000}"/>
    <cellStyle name="원_0202마사회근무복" xfId="2246" xr:uid="{00000000-0005-0000-0000-0000B9080000}"/>
    <cellStyle name="원_0202마사회근무복_2004-06한국은행강원본부-화폐전시실(최종)" xfId="2247" xr:uid="{00000000-0005-0000-0000-0000BA080000}"/>
    <cellStyle name="원_0202부경교재-승강칠판" xfId="2248" xr:uid="{00000000-0005-0000-0000-0000BB080000}"/>
    <cellStyle name="원_0202부경교재-승강칠판_2004-06한국은행강원본부-화폐전시실(최종)" xfId="2249" xr:uid="{00000000-0005-0000-0000-0000BC080000}"/>
    <cellStyle name="원_0204한국석묘납골함-1규격" xfId="2250" xr:uid="{00000000-0005-0000-0000-0000BD080000}"/>
    <cellStyle name="원_0204한국석묘납골함-1규격_2004-06한국은행강원본부-화폐전시실(최종)" xfId="2251" xr:uid="{00000000-0005-0000-0000-0000BE080000}"/>
    <cellStyle name="원_0206금감원금융정보교환망재구축" xfId="2252" xr:uid="{00000000-0005-0000-0000-0000BF080000}"/>
    <cellStyle name="원_0206금감원금융정보교환망재구축_2004-06한국은행강원본부-화폐전시실(최종)" xfId="2253" xr:uid="{00000000-0005-0000-0000-0000C0080000}"/>
    <cellStyle name="원_0206정통부수납장표기기제작설치" xfId="2254" xr:uid="{00000000-0005-0000-0000-0000C1080000}"/>
    <cellStyle name="원_0206정통부수납장표기기제작설치_2004-06한국은행강원본부-화폐전시실(최종)" xfId="2255" xr:uid="{00000000-0005-0000-0000-0000C2080000}"/>
    <cellStyle name="원_0207담배인삼공사-담요" xfId="2256" xr:uid="{00000000-0005-0000-0000-0000C3080000}"/>
    <cellStyle name="원_0207담배인삼공사-담요_2004-06한국은행강원본부-화폐전시실(최종)" xfId="2257" xr:uid="{00000000-0005-0000-0000-0000C4080000}"/>
    <cellStyle name="원_0208레비텍-다층여과기설계변경" xfId="2258" xr:uid="{00000000-0005-0000-0000-0000C5080000}"/>
    <cellStyle name="원_0208레비텍-다층여과기설계변경_2004-06한국은행강원본부-화폐전시실(최종)" xfId="2259" xr:uid="{00000000-0005-0000-0000-0000C6080000}"/>
    <cellStyle name="원_0209이산화염소발생기-설치(50K)" xfId="2260" xr:uid="{00000000-0005-0000-0000-0000C7080000}"/>
    <cellStyle name="원_0209이산화염소발생기-설치(50K)_2004-06한국은행강원본부-화폐전시실(최종)" xfId="2261" xr:uid="{00000000-0005-0000-0000-0000C8080000}"/>
    <cellStyle name="원_0210현대정보기술-TD이중계" xfId="2262" xr:uid="{00000000-0005-0000-0000-0000C9080000}"/>
    <cellStyle name="원_0210현대정보기술-TD이중계_2004-06한국은행강원본부-화폐전시실(최종)" xfId="2263" xr:uid="{00000000-0005-0000-0000-0000CA080000}"/>
    <cellStyle name="원_0211조달청-#1대북지원사업정산(1월7일)" xfId="2264" xr:uid="{00000000-0005-0000-0000-0000CB080000}"/>
    <cellStyle name="원_0211조달청-#1대북지원사업정산(1월7일)_2004-06한국은행강원본부-화폐전시실(최종)" xfId="2265" xr:uid="{00000000-0005-0000-0000-0000CC080000}"/>
    <cellStyle name="원_0212금감원-법규정보시스템(完)" xfId="2266" xr:uid="{00000000-0005-0000-0000-0000CD080000}"/>
    <cellStyle name="원_0212금감원-법규정보시스템(完)_2003-03메트릭스-동해선정산" xfId="2267" xr:uid="{00000000-0005-0000-0000-0000CE080000}"/>
    <cellStyle name="원_0212금감원-법규정보시스템(完)_2003-03메트릭스-동해선정산_05년02월과학기술원-LCHE(설치)" xfId="2268" xr:uid="{00000000-0005-0000-0000-0000CF080000}"/>
    <cellStyle name="원_0212금감원-법규정보시스템(完)_2003-03메트릭스-동해선정산_05년07월성남-월남참전(설치)" xfId="2269" xr:uid="{00000000-0005-0000-0000-0000D0080000}"/>
    <cellStyle name="원_0212금감원-법규정보시스템(完)_2003-03메트릭스-동해선정산_05년07월월남참전-성남문화기계" xfId="2270" xr:uid="{00000000-0005-0000-0000-0000D1080000}"/>
    <cellStyle name="원_0212금감원-법규정보시스템(完)_2003-03메트릭스-동해선정산_2005자기통행-전송" xfId="2271" xr:uid="{00000000-0005-0000-0000-0000D2080000}"/>
    <cellStyle name="원_0212금감원-법규정보시스템(完)_2003-03메트릭스-동해선정산_성남아트센터-무대조명장치" xfId="2272" xr:uid="{00000000-0005-0000-0000-0000D3080000}"/>
    <cellStyle name="원_0212금감원-법규정보시스템(完)_2003-04행자부-전기(신원)" xfId="2273" xr:uid="{00000000-0005-0000-0000-0000D4080000}"/>
    <cellStyle name="원_0212금감원-법규정보시스템(完)_2003-04행자부-전기(신원)_05년02월과학기술원-LCHE(설치)" xfId="2274" xr:uid="{00000000-0005-0000-0000-0000D5080000}"/>
    <cellStyle name="원_0212금감원-법규정보시스템(完)_2003-04행자부-전기(신원)_05년07월성남-월남참전(설치)" xfId="2275" xr:uid="{00000000-0005-0000-0000-0000D6080000}"/>
    <cellStyle name="원_0212금감원-법규정보시스템(完)_2003-04행자부-전기(신원)_05년07월월남참전-성남문화기계" xfId="2276" xr:uid="{00000000-0005-0000-0000-0000D7080000}"/>
    <cellStyle name="원_0212금감원-법규정보시스템(完)_2003-04행자부-전기(신원)_2005자기통행-전송" xfId="2277" xr:uid="{00000000-0005-0000-0000-0000D8080000}"/>
    <cellStyle name="원_0212금감원-법규정보시스템(完)_2003-04행자부-전기(신원)_성남아트센터-무대조명장치" xfId="2278" xr:uid="{00000000-0005-0000-0000-0000D9080000}"/>
    <cellStyle name="원_0212금감원-법규정보시스템(完)_2004-06한국은행강원본부-화폐전시실(최종)" xfId="2279" xr:uid="{00000000-0005-0000-0000-0000DA080000}"/>
    <cellStyle name="원_0212금감원-법규정보시스템(完)_경주-길우전기세계캐릭터" xfId="2280" xr:uid="{00000000-0005-0000-0000-0000DB080000}"/>
    <cellStyle name="원_0212금감원-법규정보시스템(完)_미래공감-공사정산" xfId="2281" xr:uid="{00000000-0005-0000-0000-0000DC080000}"/>
    <cellStyle name="원_0301교통방송-CCTV유지보수" xfId="2282" xr:uid="{00000000-0005-0000-0000-0000DD080000}"/>
    <cellStyle name="원_0301교통방송-CCTV유지보수_2004-06한국은행강원본부-화폐전시실(최종)" xfId="2283" xr:uid="{00000000-0005-0000-0000-0000DE080000}"/>
    <cellStyle name="원_0302인천경찰청-무인단속기위탁관리" xfId="2284" xr:uid="{00000000-0005-0000-0000-0000DF080000}"/>
    <cellStyle name="원_0302인천경찰청-무인단속기위탁관리_2004-06한국은행강원본부-화폐전시실(최종)" xfId="2285" xr:uid="{00000000-0005-0000-0000-0000E0080000}"/>
    <cellStyle name="원_0302조달청-대북지원2차(안성연)" xfId="2286" xr:uid="{00000000-0005-0000-0000-0000E1080000}"/>
    <cellStyle name="원_0302조달청-대북지원2차(안성연)_2004-06한국은행강원본부-화폐전시실(최종)" xfId="2287" xr:uid="{00000000-0005-0000-0000-0000E2080000}"/>
    <cellStyle name="원_0302조달청-대북지원2차(최수현)" xfId="2288" xr:uid="{00000000-0005-0000-0000-0000E3080000}"/>
    <cellStyle name="원_0302조달청-대북지원2차(최수현)_2004-06한국은행강원본부-화폐전시실(최종)" xfId="2289" xr:uid="{00000000-0005-0000-0000-0000E4080000}"/>
    <cellStyle name="원_0302표준문서-쌍용정보통신(신)" xfId="2290" xr:uid="{00000000-0005-0000-0000-0000E5080000}"/>
    <cellStyle name="원_0302표준문서-쌍용정보통신(신)_2004-06한국은행강원본부-화폐전시실(최종)" xfId="2291" xr:uid="{00000000-0005-0000-0000-0000E6080000}"/>
    <cellStyle name="원_0304소프트파워-정부표준전자문서시스템" xfId="2292" xr:uid="{00000000-0005-0000-0000-0000E7080000}"/>
    <cellStyle name="원_0304소프트파워-정부표준전자문서시스템(完)" xfId="2293" xr:uid="{00000000-0005-0000-0000-0000E8080000}"/>
    <cellStyle name="원_0304소프트파워-정부표준전자문서시스템(完)_2004-06한국은행강원본부-화폐전시실(최종)" xfId="2294" xr:uid="{00000000-0005-0000-0000-0000E9080000}"/>
    <cellStyle name="원_0304소프트파워-정부표준전자문서시스템_2004-06한국은행강원본부-화폐전시실(최종)" xfId="2295" xr:uid="{00000000-0005-0000-0000-0000EA080000}"/>
    <cellStyle name="원_0304철도청-주변환장치-1" xfId="2296" xr:uid="{00000000-0005-0000-0000-0000EB080000}"/>
    <cellStyle name="원_0304철도청-주변환장치-1_2004-06한국은행강원본부-화폐전시실(최종)" xfId="2297" xr:uid="{00000000-0005-0000-0000-0000EC080000}"/>
    <cellStyle name="원_0305금감원-금융통계정보시스템구축(完)" xfId="2298" xr:uid="{00000000-0005-0000-0000-0000ED080000}"/>
    <cellStyle name="원_0305금감원-금융통계정보시스템구축(完)_2004-06한국은행강원본부-화폐전시실(최종)" xfId="2299" xr:uid="{00000000-0005-0000-0000-0000EE080000}"/>
    <cellStyle name="원_0305제낭조합-면범포지" xfId="2300" xr:uid="{00000000-0005-0000-0000-0000EF080000}"/>
    <cellStyle name="원_0305제낭조합-면범포지_2004-06한국은행강원본부-화폐전시실(최종)" xfId="2301" xr:uid="{00000000-0005-0000-0000-0000F0080000}"/>
    <cellStyle name="원_0306제낭공업협동조합-면범포지원단(경비까지)" xfId="2302" xr:uid="{00000000-0005-0000-0000-0000F1080000}"/>
    <cellStyle name="원_0306제낭공업협동조합-면범포지원단(경비까지)_2004-06한국은행강원본부-화폐전시실(최종)" xfId="2303" xr:uid="{00000000-0005-0000-0000-0000F2080000}"/>
    <cellStyle name="원_0307경찰청-무인교통단속표준SW개발용역(完)" xfId="2304" xr:uid="{00000000-0005-0000-0000-0000F3080000}"/>
    <cellStyle name="원_0307경찰청-무인교통단속표준SW개발용역(完)_2004-06한국은행강원본부-화폐전시실(최종)" xfId="2305" xr:uid="{00000000-0005-0000-0000-0000F4080000}"/>
    <cellStyle name="원_0308조달청-#8대북지원사업정산" xfId="2306" xr:uid="{00000000-0005-0000-0000-0000F5080000}"/>
    <cellStyle name="원_0308조달청-#8대북지원사업정산_2004-06한국은행강원본부-화폐전시실(최종)" xfId="2307" xr:uid="{00000000-0005-0000-0000-0000F6080000}"/>
    <cellStyle name="원_0309두합크린텍-설치원가" xfId="2308" xr:uid="{00000000-0005-0000-0000-0000F7080000}"/>
    <cellStyle name="원_0309두합크린텍-설치원가_2004-06한국은행강원본부-화폐전시실(최종)" xfId="2309" xr:uid="{00000000-0005-0000-0000-0000F8080000}"/>
    <cellStyle name="원_0309조달청-#9대북지원사업정산" xfId="2310" xr:uid="{00000000-0005-0000-0000-0000F9080000}"/>
    <cellStyle name="원_0309조달청-#9대북지원사업정산_2004-06한국은행강원본부-화폐전시실(최종)" xfId="2311" xr:uid="{00000000-0005-0000-0000-0000FA080000}"/>
    <cellStyle name="원_0310여주상수도-탈수기(유천ENG)" xfId="2312" xr:uid="{00000000-0005-0000-0000-0000FB080000}"/>
    <cellStyle name="원_0310여주상수도-탈수기(유천ENG)_2004-06한국은행강원본부-화폐전시실(최종)" xfId="2313" xr:uid="{00000000-0005-0000-0000-0000FC080000}"/>
    <cellStyle name="원_0311대기해양작업시간" xfId="2314" xr:uid="{00000000-0005-0000-0000-0000FD080000}"/>
    <cellStyle name="원_0311대기해양작업시간_2004-06한국은행강원본부-화폐전시실(최종)" xfId="2315" xr:uid="{00000000-0005-0000-0000-0000FE080000}"/>
    <cellStyle name="원_0311대기해양중형등명기" xfId="2316" xr:uid="{00000000-0005-0000-0000-0000FF080000}"/>
    <cellStyle name="원_0311대기해양중형등명기_2004-06한국은행강원본부-화폐전시실(최종)" xfId="2317" xr:uid="{00000000-0005-0000-0000-000000090000}"/>
    <cellStyle name="원_0312국민체육진흥공단-전기부문" xfId="2318" xr:uid="{00000000-0005-0000-0000-000001090000}"/>
    <cellStyle name="원_0312국민체육진흥공단-전기부문_2004-06한국은행강원본부-화폐전시실(최종)" xfId="2319" xr:uid="{00000000-0005-0000-0000-000002090000}"/>
    <cellStyle name="원_0312대기해양-중형등명기제작설치" xfId="2320" xr:uid="{00000000-0005-0000-0000-000003090000}"/>
    <cellStyle name="원_0312대기해양-중형등명기제작설치_2004-06한국은행강원본부-화폐전시실(최종)" xfId="2321" xr:uid="{00000000-0005-0000-0000-000004090000}"/>
    <cellStyle name="원_0312라이준-칼라아스콘4규격" xfId="2322" xr:uid="{00000000-0005-0000-0000-000005090000}"/>
    <cellStyle name="원_0312라이준-칼라아스콘4규격_2004-06한국은행강원본부-화폐전시실(최종)" xfId="2323" xr:uid="{00000000-0005-0000-0000-000006090000}"/>
    <cellStyle name="원_0401집진기프로그램SW개발비산정" xfId="2324" xr:uid="{00000000-0005-0000-0000-000007090000}"/>
    <cellStyle name="원_0401집진기프로그램SW개발비산정_2004-06한국은행강원본부-화폐전시실(최종)" xfId="2325" xr:uid="{00000000-0005-0000-0000-000008090000}"/>
    <cellStyle name="원_06월-신화기공-제진기(최종)" xfId="2326" xr:uid="{00000000-0005-0000-0000-000009090000}"/>
    <cellStyle name="원_10월수배전반(최종)" xfId="2327" xr:uid="{00000000-0005-0000-0000-00000A090000}"/>
    <cellStyle name="원_2001-06조달청신성-한냉지형" xfId="2328" xr:uid="{00000000-0005-0000-0000-00000B090000}"/>
    <cellStyle name="원_2001-06조달청신성-한냉지형_2004-06한국은행강원본부-화폐전시실(최종)" xfId="2329" xr:uid="{00000000-0005-0000-0000-00000C090000}"/>
    <cellStyle name="원_2002-03경찰대학-졸업식" xfId="2330" xr:uid="{00000000-0005-0000-0000-00000D090000}"/>
    <cellStyle name="원_2002-03경찰대학-졸업식_2003-03메트릭스-동해선정산" xfId="2331" xr:uid="{00000000-0005-0000-0000-00000E090000}"/>
    <cellStyle name="원_2002-03경찰대학-졸업식_2003-03메트릭스-동해선정산_05년02월과학기술원-LCHE(설치)" xfId="2332" xr:uid="{00000000-0005-0000-0000-00000F090000}"/>
    <cellStyle name="원_2002-03경찰대학-졸업식_2003-03메트릭스-동해선정산_05년07월성남-월남참전(설치)" xfId="2333" xr:uid="{00000000-0005-0000-0000-000010090000}"/>
    <cellStyle name="원_2002-03경찰대학-졸업식_2003-03메트릭스-동해선정산_05년07월월남참전-성남문화기계" xfId="2334" xr:uid="{00000000-0005-0000-0000-000011090000}"/>
    <cellStyle name="원_2002-03경찰대학-졸업식_2003-03메트릭스-동해선정산_2005자기통행-전송" xfId="2335" xr:uid="{00000000-0005-0000-0000-000012090000}"/>
    <cellStyle name="원_2002-03경찰대학-졸업식_2003-03메트릭스-동해선정산_성남아트센터-무대조명장치" xfId="2336" xr:uid="{00000000-0005-0000-0000-000013090000}"/>
    <cellStyle name="원_2002-03경찰대학-졸업식_2003-04행자부-전기(신원)" xfId="2337" xr:uid="{00000000-0005-0000-0000-000014090000}"/>
    <cellStyle name="원_2002-03경찰대학-졸업식_2003-04행자부-전기(신원)_05년02월과학기술원-LCHE(설치)" xfId="2338" xr:uid="{00000000-0005-0000-0000-000015090000}"/>
    <cellStyle name="원_2002-03경찰대학-졸업식_2003-04행자부-전기(신원)_05년07월성남-월남참전(설치)" xfId="2339" xr:uid="{00000000-0005-0000-0000-000016090000}"/>
    <cellStyle name="원_2002-03경찰대학-졸업식_2003-04행자부-전기(신원)_05년07월월남참전-성남문화기계" xfId="2340" xr:uid="{00000000-0005-0000-0000-000017090000}"/>
    <cellStyle name="원_2002-03경찰대학-졸업식_2003-04행자부-전기(신원)_2005자기통행-전송" xfId="2341" xr:uid="{00000000-0005-0000-0000-000018090000}"/>
    <cellStyle name="원_2002-03경찰대학-졸업식_2003-04행자부-전기(신원)_성남아트센터-무대조명장치" xfId="2342" xr:uid="{00000000-0005-0000-0000-000019090000}"/>
    <cellStyle name="원_2002-03경찰대학-졸업식_2004-06한국은행강원본부-화폐전시실(최종)" xfId="2343" xr:uid="{00000000-0005-0000-0000-00001A090000}"/>
    <cellStyle name="원_2002-03경찰대학-졸업식_경주-길우전기세계캐릭터" xfId="2344" xr:uid="{00000000-0005-0000-0000-00001B090000}"/>
    <cellStyle name="원_2002-03경찰대학-졸업식_미래공감-공사정산" xfId="2345" xr:uid="{00000000-0005-0000-0000-00001C090000}"/>
    <cellStyle name="원_2002-03경찰청-경찰표지장" xfId="2346" xr:uid="{00000000-0005-0000-0000-00001D090000}"/>
    <cellStyle name="원_2002-03경찰청-경찰표지장_2004-06한국은행강원본부-화폐전시실(최종)" xfId="2347" xr:uid="{00000000-0005-0000-0000-00001E090000}"/>
    <cellStyle name="원_2002-03반디-가로등(열주형)" xfId="2348" xr:uid="{00000000-0005-0000-0000-00001F090000}"/>
    <cellStyle name="원_2002-03반디-가로등(열주형)_2004-06한국은행강원본부-화폐전시실(최종)" xfId="2349" xr:uid="{00000000-0005-0000-0000-000020090000}"/>
    <cellStyle name="원_2002-03신화전자-감지기" xfId="2350" xr:uid="{00000000-0005-0000-0000-000021090000}"/>
    <cellStyle name="원_2002-03신화전자-감지기_2003-03메트릭스-동해선정산" xfId="2351" xr:uid="{00000000-0005-0000-0000-000022090000}"/>
    <cellStyle name="원_2002-03신화전자-감지기_2003-03메트릭스-동해선정산_05년02월과학기술원-LCHE(설치)" xfId="2352" xr:uid="{00000000-0005-0000-0000-000023090000}"/>
    <cellStyle name="원_2002-03신화전자-감지기_2003-03메트릭스-동해선정산_05년07월성남-월남참전(설치)" xfId="2353" xr:uid="{00000000-0005-0000-0000-000024090000}"/>
    <cellStyle name="원_2002-03신화전자-감지기_2003-03메트릭스-동해선정산_05년07월월남참전-성남문화기계" xfId="2354" xr:uid="{00000000-0005-0000-0000-000025090000}"/>
    <cellStyle name="원_2002-03신화전자-감지기_2003-03메트릭스-동해선정산_2005자기통행-전송" xfId="2355" xr:uid="{00000000-0005-0000-0000-000026090000}"/>
    <cellStyle name="원_2002-03신화전자-감지기_2003-03메트릭스-동해선정산_성남아트센터-무대조명장치" xfId="2356" xr:uid="{00000000-0005-0000-0000-000027090000}"/>
    <cellStyle name="원_2002-03신화전자-감지기_2003-04행자부-전기(신원)" xfId="2357" xr:uid="{00000000-0005-0000-0000-000028090000}"/>
    <cellStyle name="원_2002-03신화전자-감지기_2003-04행자부-전기(신원)_05년02월과학기술원-LCHE(설치)" xfId="2358" xr:uid="{00000000-0005-0000-0000-000029090000}"/>
    <cellStyle name="원_2002-03신화전자-감지기_2003-04행자부-전기(신원)_05년07월성남-월남참전(설치)" xfId="2359" xr:uid="{00000000-0005-0000-0000-00002A090000}"/>
    <cellStyle name="원_2002-03신화전자-감지기_2003-04행자부-전기(신원)_05년07월월남참전-성남문화기계" xfId="2360" xr:uid="{00000000-0005-0000-0000-00002B090000}"/>
    <cellStyle name="원_2002-03신화전자-감지기_2003-04행자부-전기(신원)_2005자기통행-전송" xfId="2361" xr:uid="{00000000-0005-0000-0000-00002C090000}"/>
    <cellStyle name="원_2002-03신화전자-감지기_2003-04행자부-전기(신원)_성남아트센터-무대조명장치" xfId="2362" xr:uid="{00000000-0005-0000-0000-00002D090000}"/>
    <cellStyle name="원_2002-03신화전자-감지기_2004-06한국은행강원본부-화폐전시실(최종)" xfId="2363" xr:uid="{00000000-0005-0000-0000-00002E090000}"/>
    <cellStyle name="원_2002-03신화전자-감지기_경주-길우전기세계캐릭터" xfId="2364" xr:uid="{00000000-0005-0000-0000-00002F090000}"/>
    <cellStyle name="원_2002-03신화전자-감지기_미래공감-공사정산" xfId="2365" xr:uid="{00000000-0005-0000-0000-000030090000}"/>
    <cellStyle name="원_2002-04강원랜드-슬러트머신" xfId="2366" xr:uid="{00000000-0005-0000-0000-000031090000}"/>
    <cellStyle name="원_2002-04강원랜드-슬러트머신_2003-03메트릭스-동해선정산" xfId="2367" xr:uid="{00000000-0005-0000-0000-000032090000}"/>
    <cellStyle name="원_2002-04강원랜드-슬러트머신_2003-03메트릭스-동해선정산_05년02월과학기술원-LCHE(설치)" xfId="2368" xr:uid="{00000000-0005-0000-0000-000033090000}"/>
    <cellStyle name="원_2002-04강원랜드-슬러트머신_2003-03메트릭스-동해선정산_05년07월성남-월남참전(설치)" xfId="2369" xr:uid="{00000000-0005-0000-0000-000034090000}"/>
    <cellStyle name="원_2002-04강원랜드-슬러트머신_2003-03메트릭스-동해선정산_05년07월월남참전-성남문화기계" xfId="2370" xr:uid="{00000000-0005-0000-0000-000035090000}"/>
    <cellStyle name="원_2002-04강원랜드-슬러트머신_2003-03메트릭스-동해선정산_2005자기통행-전송" xfId="2371" xr:uid="{00000000-0005-0000-0000-000036090000}"/>
    <cellStyle name="원_2002-04강원랜드-슬러트머신_2003-03메트릭스-동해선정산_성남아트센터-무대조명장치" xfId="2372" xr:uid="{00000000-0005-0000-0000-000037090000}"/>
    <cellStyle name="원_2002-04강원랜드-슬러트머신_2003-04행자부-전기(신원)" xfId="2373" xr:uid="{00000000-0005-0000-0000-000038090000}"/>
    <cellStyle name="원_2002-04강원랜드-슬러트머신_2003-04행자부-전기(신원)_05년02월과학기술원-LCHE(설치)" xfId="2374" xr:uid="{00000000-0005-0000-0000-000039090000}"/>
    <cellStyle name="원_2002-04강원랜드-슬러트머신_2003-04행자부-전기(신원)_05년07월성남-월남참전(설치)" xfId="2375" xr:uid="{00000000-0005-0000-0000-00003A090000}"/>
    <cellStyle name="원_2002-04강원랜드-슬러트머신_2003-04행자부-전기(신원)_05년07월월남참전-성남문화기계" xfId="2376" xr:uid="{00000000-0005-0000-0000-00003B090000}"/>
    <cellStyle name="원_2002-04강원랜드-슬러트머신_2003-04행자부-전기(신원)_2005자기통행-전송" xfId="2377" xr:uid="{00000000-0005-0000-0000-00003C090000}"/>
    <cellStyle name="원_2002-04강원랜드-슬러트머신_2003-04행자부-전기(신원)_성남아트센터-무대조명장치" xfId="2378" xr:uid="{00000000-0005-0000-0000-00003D090000}"/>
    <cellStyle name="원_2002-04강원랜드-슬러트머신_2004-06한국은행강원본부-화폐전시실(최종)" xfId="2379" xr:uid="{00000000-0005-0000-0000-00003E090000}"/>
    <cellStyle name="원_2002-04강원랜드-슬러트머신_경주-길우전기세계캐릭터" xfId="2380" xr:uid="{00000000-0005-0000-0000-00003F090000}"/>
    <cellStyle name="원_2002-04강원랜드-슬러트머신_미래공감-공사정산" xfId="2381" xr:uid="{00000000-0005-0000-0000-000040090000}"/>
    <cellStyle name="원_2002-04메가컴-외주무대" xfId="2382" xr:uid="{00000000-0005-0000-0000-000041090000}"/>
    <cellStyle name="원_2002-04메가컴-외주무대_2004-06한국은행강원본부-화폐전시실(최종)" xfId="2383" xr:uid="{00000000-0005-0000-0000-000042090000}"/>
    <cellStyle name="원_2002-04엘지애드-무대" xfId="2384" xr:uid="{00000000-0005-0000-0000-000043090000}"/>
    <cellStyle name="원_2002-04엘지애드-무대_2004-06한국은행강원본부-화폐전시실(최종)" xfId="2385" xr:uid="{00000000-0005-0000-0000-000044090000}"/>
    <cellStyle name="원_2002-05강원랜드-슬러트머신(넥스터)" xfId="2386" xr:uid="{00000000-0005-0000-0000-000045090000}"/>
    <cellStyle name="원_2002-05강원랜드-슬러트머신(넥스터)_2004-06한국은행강원본부-화폐전시실(최종)" xfId="2387" xr:uid="{00000000-0005-0000-0000-000046090000}"/>
    <cellStyle name="원_2002-05경기경찰청-냉온수기공사" xfId="2388" xr:uid="{00000000-0005-0000-0000-000047090000}"/>
    <cellStyle name="원_2002-05경기경찰청-냉온수기공사_2004-06한국은행강원본부-화폐전시실(최종)" xfId="2389" xr:uid="{00000000-0005-0000-0000-000048090000}"/>
    <cellStyle name="원_2002-05대통령비서실-카페트" xfId="2390" xr:uid="{00000000-0005-0000-0000-000049090000}"/>
    <cellStyle name="원_2002-05대통령비서실-카페트_2004-06한국은행강원본부-화폐전시실(최종)" xfId="2391" xr:uid="{00000000-0005-0000-0000-00004A090000}"/>
    <cellStyle name="원_2002결과표" xfId="2392" xr:uid="{00000000-0005-0000-0000-00004B090000}"/>
    <cellStyle name="원_2002결과표_2003-03메트릭스-동해선정산" xfId="2393" xr:uid="{00000000-0005-0000-0000-00004C090000}"/>
    <cellStyle name="원_2002결과표_2003-03메트릭스-동해선정산_05년02월과학기술원-LCHE(설치)" xfId="2394" xr:uid="{00000000-0005-0000-0000-00004D090000}"/>
    <cellStyle name="원_2002결과표_2003-03메트릭스-동해선정산_05년07월성남-월남참전(설치)" xfId="2395" xr:uid="{00000000-0005-0000-0000-00004E090000}"/>
    <cellStyle name="원_2002결과표_2003-03메트릭스-동해선정산_05년07월월남참전-성남문화기계" xfId="2396" xr:uid="{00000000-0005-0000-0000-00004F090000}"/>
    <cellStyle name="원_2002결과표_2003-03메트릭스-동해선정산_2005자기통행-전송" xfId="2397" xr:uid="{00000000-0005-0000-0000-000050090000}"/>
    <cellStyle name="원_2002결과표_2003-03메트릭스-동해선정산_성남아트센터-무대조명장치" xfId="2398" xr:uid="{00000000-0005-0000-0000-000051090000}"/>
    <cellStyle name="원_2002결과표_2003-04행자부-전기(신원)" xfId="2399" xr:uid="{00000000-0005-0000-0000-000052090000}"/>
    <cellStyle name="원_2002결과표_2003-04행자부-전기(신원)_05년02월과학기술원-LCHE(설치)" xfId="2400" xr:uid="{00000000-0005-0000-0000-000053090000}"/>
    <cellStyle name="원_2002결과표_2003-04행자부-전기(신원)_05년07월성남-월남참전(설치)" xfId="2401" xr:uid="{00000000-0005-0000-0000-000054090000}"/>
    <cellStyle name="원_2002결과표_2003-04행자부-전기(신원)_05년07월월남참전-성남문화기계" xfId="2402" xr:uid="{00000000-0005-0000-0000-000055090000}"/>
    <cellStyle name="원_2002결과표_2003-04행자부-전기(신원)_2005자기통행-전송" xfId="2403" xr:uid="{00000000-0005-0000-0000-000056090000}"/>
    <cellStyle name="원_2002결과표_2003-04행자부-전기(신원)_성남아트센터-무대조명장치" xfId="2404" xr:uid="{00000000-0005-0000-0000-000057090000}"/>
    <cellStyle name="원_2002결과표_2004-06한국은행강원본부-화폐전시실(최종)" xfId="2405" xr:uid="{00000000-0005-0000-0000-000058090000}"/>
    <cellStyle name="원_2002결과표_경주-길우전기세계캐릭터" xfId="2406" xr:uid="{00000000-0005-0000-0000-000059090000}"/>
    <cellStyle name="원_2002결과표_미래공감-공사정산" xfId="2407" xr:uid="{00000000-0005-0000-0000-00005A090000}"/>
    <cellStyle name="원_2002결과표1" xfId="2408" xr:uid="{00000000-0005-0000-0000-00005B090000}"/>
    <cellStyle name="원_2002결과표1_2004-06한국은행강원본부-화폐전시실(최종)" xfId="2409" xr:uid="{00000000-0005-0000-0000-00005C090000}"/>
    <cellStyle name="원_2003-01정일사-표창5종" xfId="2410" xr:uid="{00000000-0005-0000-0000-00005D090000}"/>
    <cellStyle name="원_2003-01정일사-표창5종_2004-06한국은행강원본부-화폐전시실(최종)" xfId="2411" xr:uid="{00000000-0005-0000-0000-00005E090000}"/>
    <cellStyle name="원_2003-03메트릭스-동해선정산" xfId="2412" xr:uid="{00000000-0005-0000-0000-00005F090000}"/>
    <cellStyle name="원_2003-03메트릭스-동해선정산_05년02월과학기술원-LCHE(설치)" xfId="2413" xr:uid="{00000000-0005-0000-0000-000060090000}"/>
    <cellStyle name="원_2003-03메트릭스-동해선정산_05년07월성남-월남참전(설치)" xfId="2414" xr:uid="{00000000-0005-0000-0000-000061090000}"/>
    <cellStyle name="원_2003-03메트릭스-동해선정산_05년07월월남참전-성남문화기계" xfId="2415" xr:uid="{00000000-0005-0000-0000-000062090000}"/>
    <cellStyle name="원_2003-03메트릭스-동해선정산_2005자기통행-전송" xfId="2416" xr:uid="{00000000-0005-0000-0000-000063090000}"/>
    <cellStyle name="원_2003-03메트릭스-동해선정산_성남아트센터-무대조명장치" xfId="2417" xr:uid="{00000000-0005-0000-0000-000064090000}"/>
    <cellStyle name="원_2003-04행자부-전기(신원)" xfId="2418" xr:uid="{00000000-0005-0000-0000-000065090000}"/>
    <cellStyle name="원_2003-04행자부-전기(신원)_05년02월과학기술원-LCHE(설치)" xfId="2419" xr:uid="{00000000-0005-0000-0000-000066090000}"/>
    <cellStyle name="원_2003-04행자부-전기(신원)_05년07월성남-월남참전(설치)" xfId="2420" xr:uid="{00000000-0005-0000-0000-000067090000}"/>
    <cellStyle name="원_2003-04행자부-전기(신원)_05년07월월남참전-성남문화기계" xfId="2421" xr:uid="{00000000-0005-0000-0000-000068090000}"/>
    <cellStyle name="원_2003-04행자부-전기(신원)_2005자기통행-전송" xfId="2422" xr:uid="{00000000-0005-0000-0000-000069090000}"/>
    <cellStyle name="원_2003-04행자부-전기(신원)_성남아트센터-무대조명장치" xfId="2423" xr:uid="{00000000-0005-0000-0000-00006A090000}"/>
    <cellStyle name="원_2003완성공사변경" xfId="2424" xr:uid="{00000000-0005-0000-0000-00006B090000}"/>
    <cellStyle name="원_2004-06한국은행강원본부-화폐전시실(최종)" xfId="2425" xr:uid="{00000000-0005-0000-0000-00006C090000}"/>
    <cellStyle name="원_2004년완성공사원가경비율(변경최종))" xfId="2426" xr:uid="{00000000-0005-0000-0000-00006D090000}"/>
    <cellStyle name="원_2004년완성공사원가경비율(조달청미적용)1" xfId="2427" xr:uid="{00000000-0005-0000-0000-00006E090000}"/>
    <cellStyle name="원_2004자기통행(보훈)" xfId="2428" xr:uid="{00000000-0005-0000-0000-00006F090000}"/>
    <cellStyle name="원_2월한국종합환경(영주)설치공사" xfId="2429" xr:uid="{00000000-0005-0000-0000-000070090000}"/>
    <cellStyle name="원_5월부산마사회발주기제작1" xfId="2430" xr:uid="{00000000-0005-0000-0000-000071090000}"/>
    <cellStyle name="원_6월춘천한국은행SW" xfId="2431" xr:uid="{00000000-0005-0000-0000-000072090000}"/>
    <cellStyle name="원_Pilot플랜트-계변경" xfId="2432" xr:uid="{00000000-0005-0000-0000-000073090000}"/>
    <cellStyle name="원_Pilot플랜트-계변경_2004-06한국은행강원본부-화폐전시실(최종)" xfId="2433" xr:uid="{00000000-0005-0000-0000-000074090000}"/>
    <cellStyle name="원_Pilot플랜트이전설치-변경최종" xfId="2434" xr:uid="{00000000-0005-0000-0000-000075090000}"/>
    <cellStyle name="원_Pilot플랜트이전설치-변경최종_2004-06한국은행강원본부-화폐전시실(최종)" xfId="2435" xr:uid="{00000000-0005-0000-0000-000076090000}"/>
    <cellStyle name="원_SW(케이비)" xfId="2436" xr:uid="{00000000-0005-0000-0000-000077090000}"/>
    <cellStyle name="원_SW(케이비)_2004-06한국은행강원본부-화폐전시실(최종)" xfId="2437" xr:uid="{00000000-0005-0000-0000-000078090000}"/>
    <cellStyle name="원_간지,목차,페이지,표지" xfId="2438" xr:uid="{00000000-0005-0000-0000-000079090000}"/>
    <cellStyle name="원_간지,목차,페이지,표지_2004-06한국은행강원본부-화폐전시실(최종)" xfId="2439" xr:uid="{00000000-0005-0000-0000-00007A090000}"/>
    <cellStyle name="원_경주-길우전기세계캐릭터" xfId="2440" xr:uid="{00000000-0005-0000-0000-00007B090000}"/>
    <cellStyle name="원_경찰청-근무,기동복" xfId="2441" xr:uid="{00000000-0005-0000-0000-00007C090000}"/>
    <cellStyle name="원_경찰청-근무,기동복_2003-03메트릭스-동해선정산" xfId="2442" xr:uid="{00000000-0005-0000-0000-00007D090000}"/>
    <cellStyle name="원_경찰청-근무,기동복_2003-03메트릭스-동해선정산_05년02월과학기술원-LCHE(설치)" xfId="2443" xr:uid="{00000000-0005-0000-0000-00007E090000}"/>
    <cellStyle name="원_경찰청-근무,기동복_2003-03메트릭스-동해선정산_05년07월성남-월남참전(설치)" xfId="2444" xr:uid="{00000000-0005-0000-0000-00007F090000}"/>
    <cellStyle name="원_경찰청-근무,기동복_2003-03메트릭스-동해선정산_05년07월월남참전-성남문화기계" xfId="2445" xr:uid="{00000000-0005-0000-0000-000080090000}"/>
    <cellStyle name="원_경찰청-근무,기동복_2003-03메트릭스-동해선정산_2005자기통행-전송" xfId="2446" xr:uid="{00000000-0005-0000-0000-000081090000}"/>
    <cellStyle name="원_경찰청-근무,기동복_2003-03메트릭스-동해선정산_성남아트센터-무대조명장치" xfId="2447" xr:uid="{00000000-0005-0000-0000-000082090000}"/>
    <cellStyle name="원_경찰청-근무,기동복_2003-04행자부-전기(신원)" xfId="2448" xr:uid="{00000000-0005-0000-0000-000083090000}"/>
    <cellStyle name="원_경찰청-근무,기동복_2003-04행자부-전기(신원)_05년02월과학기술원-LCHE(설치)" xfId="2449" xr:uid="{00000000-0005-0000-0000-000084090000}"/>
    <cellStyle name="원_경찰청-근무,기동복_2003-04행자부-전기(신원)_05년07월성남-월남참전(설치)" xfId="2450" xr:uid="{00000000-0005-0000-0000-000085090000}"/>
    <cellStyle name="원_경찰청-근무,기동복_2003-04행자부-전기(신원)_05년07월월남참전-성남문화기계" xfId="2451" xr:uid="{00000000-0005-0000-0000-000086090000}"/>
    <cellStyle name="원_경찰청-근무,기동복_2003-04행자부-전기(신원)_2005자기통행-전송" xfId="2452" xr:uid="{00000000-0005-0000-0000-000087090000}"/>
    <cellStyle name="원_경찰청-근무,기동복_2003-04행자부-전기(신원)_성남아트센터-무대조명장치" xfId="2453" xr:uid="{00000000-0005-0000-0000-000088090000}"/>
    <cellStyle name="원_경찰청-근무,기동복_2004-06한국은행강원본부-화폐전시실(최종)" xfId="2454" xr:uid="{00000000-0005-0000-0000-000089090000}"/>
    <cellStyle name="원_경찰청-근무,기동복_경주-길우전기세계캐릭터" xfId="2455" xr:uid="{00000000-0005-0000-0000-00008A090000}"/>
    <cellStyle name="원_경찰청-근무,기동복_미래공감-공사정산" xfId="2456" xr:uid="{00000000-0005-0000-0000-00008B090000}"/>
    <cellStyle name="원_공사일반관리비양식" xfId="2457" xr:uid="{00000000-0005-0000-0000-00008C090000}"/>
    <cellStyle name="원_공사일반관리비양식_2004-06한국은행강원본부-화폐전시실(최종)" xfId="2458" xr:uid="{00000000-0005-0000-0000-00008D090000}"/>
    <cellStyle name="원_기초공사" xfId="2459" xr:uid="{00000000-0005-0000-0000-00008E090000}"/>
    <cellStyle name="원_네인텍정보기술-회로카드(수현)" xfId="2460" xr:uid="{00000000-0005-0000-0000-00008F090000}"/>
    <cellStyle name="원_네인텍정보기술-회로카드(수현)_2003-03메트릭스-동해선정산" xfId="2461" xr:uid="{00000000-0005-0000-0000-000090090000}"/>
    <cellStyle name="원_네인텍정보기술-회로카드(수현)_2003-03메트릭스-동해선정산_05년02월과학기술원-LCHE(설치)" xfId="2462" xr:uid="{00000000-0005-0000-0000-000091090000}"/>
    <cellStyle name="원_네인텍정보기술-회로카드(수현)_2003-03메트릭스-동해선정산_05년07월성남-월남참전(설치)" xfId="2463" xr:uid="{00000000-0005-0000-0000-000092090000}"/>
    <cellStyle name="원_네인텍정보기술-회로카드(수현)_2003-03메트릭스-동해선정산_05년07월월남참전-성남문화기계" xfId="2464" xr:uid="{00000000-0005-0000-0000-000093090000}"/>
    <cellStyle name="원_네인텍정보기술-회로카드(수현)_2003-03메트릭스-동해선정산_2005자기통행-전송" xfId="2465" xr:uid="{00000000-0005-0000-0000-000094090000}"/>
    <cellStyle name="원_네인텍정보기술-회로카드(수현)_2003-03메트릭스-동해선정산_성남아트센터-무대조명장치" xfId="2466" xr:uid="{00000000-0005-0000-0000-000095090000}"/>
    <cellStyle name="원_네인텍정보기술-회로카드(수현)_2003-04행자부-전기(신원)" xfId="2467" xr:uid="{00000000-0005-0000-0000-000096090000}"/>
    <cellStyle name="원_네인텍정보기술-회로카드(수현)_2003-04행자부-전기(신원)_05년02월과학기술원-LCHE(설치)" xfId="2468" xr:uid="{00000000-0005-0000-0000-000097090000}"/>
    <cellStyle name="원_네인텍정보기술-회로카드(수현)_2003-04행자부-전기(신원)_05년07월성남-월남참전(설치)" xfId="2469" xr:uid="{00000000-0005-0000-0000-000098090000}"/>
    <cellStyle name="원_네인텍정보기술-회로카드(수현)_2003-04행자부-전기(신원)_05년07월월남참전-성남문화기계" xfId="2470" xr:uid="{00000000-0005-0000-0000-000099090000}"/>
    <cellStyle name="원_네인텍정보기술-회로카드(수현)_2003-04행자부-전기(신원)_2005자기통행-전송" xfId="2471" xr:uid="{00000000-0005-0000-0000-00009A090000}"/>
    <cellStyle name="원_네인텍정보기술-회로카드(수현)_2003-04행자부-전기(신원)_성남아트센터-무대조명장치" xfId="2472" xr:uid="{00000000-0005-0000-0000-00009B090000}"/>
    <cellStyle name="원_네인텍정보기술-회로카드(수현)_2004-06한국은행강원본부-화폐전시실(최종)" xfId="2473" xr:uid="{00000000-0005-0000-0000-00009C090000}"/>
    <cellStyle name="원_네인텍정보기술-회로카드(수현)_경주-길우전기세계캐릭터" xfId="2474" xr:uid="{00000000-0005-0000-0000-00009D090000}"/>
    <cellStyle name="원_네인텍정보기술-회로카드(수현)_미래공감-공사정산" xfId="2475" xr:uid="{00000000-0005-0000-0000-00009E090000}"/>
    <cellStyle name="원_대기해양노무비" xfId="2476" xr:uid="{00000000-0005-0000-0000-00009F090000}"/>
    <cellStyle name="원_대기해양노무비_2004-06한국은행강원본부-화폐전시실(최종)" xfId="2477" xr:uid="{00000000-0005-0000-0000-0000A0090000}"/>
    <cellStyle name="원_대북자재8월분" xfId="2478" xr:uid="{00000000-0005-0000-0000-0000A1090000}"/>
    <cellStyle name="원_대북자재8월분_2004-06한국은행강원본부-화폐전시실(최종)" xfId="2479" xr:uid="{00000000-0005-0000-0000-0000A2090000}"/>
    <cellStyle name="원_대북자재8월분-1" xfId="2480" xr:uid="{00000000-0005-0000-0000-0000A3090000}"/>
    <cellStyle name="원_대북자재8월분-1_2004-06한국은행강원본부-화폐전시실(최종)" xfId="2481" xr:uid="{00000000-0005-0000-0000-0000A4090000}"/>
    <cellStyle name="원_도로공사MM" xfId="2482" xr:uid="{00000000-0005-0000-0000-0000A5090000}"/>
    <cellStyle name="원_도로공사tcssw" xfId="2483" xr:uid="{00000000-0005-0000-0000-0000A6090000}"/>
    <cellStyle name="원_동산용사촌수현(원본)" xfId="2484" xr:uid="{00000000-0005-0000-0000-0000A7090000}"/>
    <cellStyle name="원_동산용사촌수현(원본)_2003-03메트릭스-동해선정산" xfId="2485" xr:uid="{00000000-0005-0000-0000-0000A8090000}"/>
    <cellStyle name="원_동산용사촌수현(원본)_2003-03메트릭스-동해선정산_05년02월과학기술원-LCHE(설치)" xfId="2486" xr:uid="{00000000-0005-0000-0000-0000A9090000}"/>
    <cellStyle name="원_동산용사촌수현(원본)_2003-03메트릭스-동해선정산_05년07월성남-월남참전(설치)" xfId="2487" xr:uid="{00000000-0005-0000-0000-0000AA090000}"/>
    <cellStyle name="원_동산용사촌수현(원본)_2003-03메트릭스-동해선정산_05년07월월남참전-성남문화기계" xfId="2488" xr:uid="{00000000-0005-0000-0000-0000AB090000}"/>
    <cellStyle name="원_동산용사촌수현(원본)_2003-03메트릭스-동해선정산_2005자기통행-전송" xfId="2489" xr:uid="{00000000-0005-0000-0000-0000AC090000}"/>
    <cellStyle name="원_동산용사촌수현(원본)_2003-03메트릭스-동해선정산_성남아트센터-무대조명장치" xfId="2490" xr:uid="{00000000-0005-0000-0000-0000AD090000}"/>
    <cellStyle name="원_동산용사촌수현(원본)_2003-04행자부-전기(신원)" xfId="2491" xr:uid="{00000000-0005-0000-0000-0000AE090000}"/>
    <cellStyle name="원_동산용사촌수현(원본)_2003-04행자부-전기(신원)_05년02월과학기술원-LCHE(설치)" xfId="2492" xr:uid="{00000000-0005-0000-0000-0000AF090000}"/>
    <cellStyle name="원_동산용사촌수현(원본)_2003-04행자부-전기(신원)_05년07월성남-월남참전(설치)" xfId="2493" xr:uid="{00000000-0005-0000-0000-0000B0090000}"/>
    <cellStyle name="원_동산용사촌수현(원본)_2003-04행자부-전기(신원)_05년07월월남참전-성남문화기계" xfId="2494" xr:uid="{00000000-0005-0000-0000-0000B1090000}"/>
    <cellStyle name="원_동산용사촌수현(원본)_2003-04행자부-전기(신원)_2005자기통행-전송" xfId="2495" xr:uid="{00000000-0005-0000-0000-0000B2090000}"/>
    <cellStyle name="원_동산용사촌수현(원본)_2003-04행자부-전기(신원)_성남아트센터-무대조명장치" xfId="2496" xr:uid="{00000000-0005-0000-0000-0000B3090000}"/>
    <cellStyle name="원_동산용사촌수현(원본)_2004-06한국은행강원본부-화폐전시실(최종)" xfId="2497" xr:uid="{00000000-0005-0000-0000-0000B4090000}"/>
    <cellStyle name="원_동산용사촌수현(원본)_경주-길우전기세계캐릭터" xfId="2498" xr:uid="{00000000-0005-0000-0000-0000B5090000}"/>
    <cellStyle name="원_동산용사촌수현(원본)_미래공감-공사정산" xfId="2499" xr:uid="{00000000-0005-0000-0000-0000B6090000}"/>
    <cellStyle name="원_미래공감-공사정산" xfId="2500" xr:uid="{00000000-0005-0000-0000-0000B7090000}"/>
    <cellStyle name="원_백제군사전시1" xfId="2501" xr:uid="{00000000-0005-0000-0000-0000B8090000}"/>
    <cellStyle name="원_백제군사전시1_2004-06한국은행강원본부-화폐전시실(최종)" xfId="2502" xr:uid="{00000000-0005-0000-0000-0000B9090000}"/>
    <cellStyle name="원_수초제거기(대양기계)" xfId="2503" xr:uid="{00000000-0005-0000-0000-0000BA090000}"/>
    <cellStyle name="원_수초제거기(대양기계)_2003-03메트릭스-동해선정산" xfId="2504" xr:uid="{00000000-0005-0000-0000-0000BB090000}"/>
    <cellStyle name="원_수초제거기(대양기계)_2003-03메트릭스-동해선정산_05년02월과학기술원-LCHE(설치)" xfId="2505" xr:uid="{00000000-0005-0000-0000-0000BC090000}"/>
    <cellStyle name="원_수초제거기(대양기계)_2003-03메트릭스-동해선정산_05년07월성남-월남참전(설치)" xfId="2506" xr:uid="{00000000-0005-0000-0000-0000BD090000}"/>
    <cellStyle name="원_수초제거기(대양기계)_2003-03메트릭스-동해선정산_05년07월월남참전-성남문화기계" xfId="2507" xr:uid="{00000000-0005-0000-0000-0000BE090000}"/>
    <cellStyle name="원_수초제거기(대양기계)_2003-03메트릭스-동해선정산_2005자기통행-전송" xfId="2508" xr:uid="{00000000-0005-0000-0000-0000BF090000}"/>
    <cellStyle name="원_수초제거기(대양기계)_2003-03메트릭스-동해선정산_성남아트센터-무대조명장치" xfId="2509" xr:uid="{00000000-0005-0000-0000-0000C0090000}"/>
    <cellStyle name="원_수초제거기(대양기계)_2003-04행자부-전기(신원)" xfId="2510" xr:uid="{00000000-0005-0000-0000-0000C1090000}"/>
    <cellStyle name="원_수초제거기(대양기계)_2003-04행자부-전기(신원)_05년02월과학기술원-LCHE(설치)" xfId="2511" xr:uid="{00000000-0005-0000-0000-0000C2090000}"/>
    <cellStyle name="원_수초제거기(대양기계)_2003-04행자부-전기(신원)_05년07월성남-월남참전(설치)" xfId="2512" xr:uid="{00000000-0005-0000-0000-0000C3090000}"/>
    <cellStyle name="원_수초제거기(대양기계)_2003-04행자부-전기(신원)_05년07월월남참전-성남문화기계" xfId="2513" xr:uid="{00000000-0005-0000-0000-0000C4090000}"/>
    <cellStyle name="원_수초제거기(대양기계)_2003-04행자부-전기(신원)_2005자기통행-전송" xfId="2514" xr:uid="{00000000-0005-0000-0000-0000C5090000}"/>
    <cellStyle name="원_수초제거기(대양기계)_2003-04행자부-전기(신원)_성남아트센터-무대조명장치" xfId="2515" xr:uid="{00000000-0005-0000-0000-0000C6090000}"/>
    <cellStyle name="원_수초제거기(대양기계)_2004-06한국은행강원본부-화폐전시실(최종)" xfId="2516" xr:uid="{00000000-0005-0000-0000-0000C7090000}"/>
    <cellStyle name="원_수초제거기(대양기계)_경주-길우전기세계캐릭터" xfId="2517" xr:uid="{00000000-0005-0000-0000-0000C8090000}"/>
    <cellStyle name="원_수초제거기(대양기계)_미래공감-공사정산" xfId="2518" xr:uid="{00000000-0005-0000-0000-0000C9090000}"/>
    <cellStyle name="원_시설용역" xfId="2519" xr:uid="{00000000-0005-0000-0000-0000CA090000}"/>
    <cellStyle name="원_시설용역_2004-06한국은행강원본부-화폐전시실(최종)" xfId="2520" xr:uid="{00000000-0005-0000-0000-0000CB090000}"/>
    <cellStyle name="원_신화BS" xfId="2521" xr:uid="{00000000-0005-0000-0000-0000CC090000}"/>
    <cellStyle name="원_아람극장기계설비공사내역서(2008년4월9일)" xfId="2522" xr:uid="{00000000-0005-0000-0000-0000CD090000}"/>
    <cellStyle name="원_암전정밀실체현미경(수현)" xfId="2523" xr:uid="{00000000-0005-0000-0000-0000CE090000}"/>
    <cellStyle name="원_오리엔탈" xfId="2524" xr:uid="{00000000-0005-0000-0000-0000CF090000}"/>
    <cellStyle name="원_오리엔탈_2004-06한국은행강원본부-화폐전시실(최종)" xfId="2525" xr:uid="{00000000-0005-0000-0000-0000D0090000}"/>
    <cellStyle name="원_원본 - 한국전기교통-개선형신호등 4종" xfId="2526" xr:uid="{00000000-0005-0000-0000-0000D1090000}"/>
    <cellStyle name="원_원본 - 한국전기교통-개선형신호등 4종_2003-03메트릭스-동해선정산" xfId="2527" xr:uid="{00000000-0005-0000-0000-0000D2090000}"/>
    <cellStyle name="원_원본 - 한국전기교통-개선형신호등 4종_2003-03메트릭스-동해선정산_05년02월과학기술원-LCHE(설치)" xfId="2528" xr:uid="{00000000-0005-0000-0000-0000D3090000}"/>
    <cellStyle name="원_원본 - 한국전기교통-개선형신호등 4종_2003-03메트릭스-동해선정산_05년07월성남-월남참전(설치)" xfId="2529" xr:uid="{00000000-0005-0000-0000-0000D4090000}"/>
    <cellStyle name="원_원본 - 한국전기교통-개선형신호등 4종_2003-03메트릭스-동해선정산_05년07월월남참전-성남문화기계" xfId="2530" xr:uid="{00000000-0005-0000-0000-0000D5090000}"/>
    <cellStyle name="원_원본 - 한국전기교통-개선형신호등 4종_2003-03메트릭스-동해선정산_2005자기통행-전송" xfId="2531" xr:uid="{00000000-0005-0000-0000-0000D6090000}"/>
    <cellStyle name="원_원본 - 한국전기교통-개선형신호등 4종_2003-03메트릭스-동해선정산_성남아트센터-무대조명장치" xfId="2532" xr:uid="{00000000-0005-0000-0000-0000D7090000}"/>
    <cellStyle name="원_원본 - 한국전기교통-개선형신호등 4종_2003-04행자부-전기(신원)" xfId="2533" xr:uid="{00000000-0005-0000-0000-0000D8090000}"/>
    <cellStyle name="원_원본 - 한국전기교통-개선형신호등 4종_2003-04행자부-전기(신원)_05년02월과학기술원-LCHE(설치)" xfId="2534" xr:uid="{00000000-0005-0000-0000-0000D9090000}"/>
    <cellStyle name="원_원본 - 한국전기교통-개선형신호등 4종_2003-04행자부-전기(신원)_05년07월성남-월남참전(설치)" xfId="2535" xr:uid="{00000000-0005-0000-0000-0000DA090000}"/>
    <cellStyle name="원_원본 - 한국전기교통-개선형신호등 4종_2003-04행자부-전기(신원)_05년07월월남참전-성남문화기계" xfId="2536" xr:uid="{00000000-0005-0000-0000-0000DB090000}"/>
    <cellStyle name="원_원본 - 한국전기교통-개선형신호등 4종_2003-04행자부-전기(신원)_2005자기통행-전송" xfId="2537" xr:uid="{00000000-0005-0000-0000-0000DC090000}"/>
    <cellStyle name="원_원본 - 한국전기교통-개선형신호등 4종_2003-04행자부-전기(신원)_성남아트센터-무대조명장치" xfId="2538" xr:uid="{00000000-0005-0000-0000-0000DD090000}"/>
    <cellStyle name="원_원본 - 한국전기교통-개선형신호등 4종_2004-06한국은행강원본부-화폐전시실(최종)" xfId="2539" xr:uid="{00000000-0005-0000-0000-0000DE090000}"/>
    <cellStyle name="원_원본 - 한국전기교통-개선형신호등 4종_경주-길우전기세계캐릭터" xfId="2540" xr:uid="{00000000-0005-0000-0000-0000DF090000}"/>
    <cellStyle name="원_원본 - 한국전기교통-개선형신호등 4종_미래공감-공사정산" xfId="2541" xr:uid="{00000000-0005-0000-0000-0000E0090000}"/>
    <cellStyle name="원_재료비" xfId="2542" xr:uid="{00000000-0005-0000-0000-0000E1090000}"/>
    <cellStyle name="원_제경비율모음" xfId="2543" xr:uid="{00000000-0005-0000-0000-0000E2090000}"/>
    <cellStyle name="원_제경비율모음_2004-06한국은행강원본부-화폐전시실(최종)" xfId="2544" xr:uid="{00000000-0005-0000-0000-0000E3090000}"/>
    <cellStyle name="원_제조원가" xfId="2545" xr:uid="{00000000-0005-0000-0000-0000E4090000}"/>
    <cellStyle name="원_제조원가_2004-06한국은행강원본부-화폐전시실(최종)" xfId="2546" xr:uid="{00000000-0005-0000-0000-0000E5090000}"/>
    <cellStyle name="원_제주한라문화예술회관공연장무대전기설비설계내역서(2009년3월28일)" xfId="2547" xr:uid="{00000000-0005-0000-0000-0000E6090000}"/>
    <cellStyle name="원_조달청-B판사천강교제작(최종본)" xfId="2548" xr:uid="{00000000-0005-0000-0000-0000E7090000}"/>
    <cellStyle name="원_조달청-B판사천강교제작(최종본)_2004-06한국은행강원본부-화폐전시실(최종)" xfId="2549" xr:uid="{00000000-0005-0000-0000-0000E8090000}"/>
    <cellStyle name="원_조달청-대북지원3차(최수현)" xfId="2550" xr:uid="{00000000-0005-0000-0000-0000E9090000}"/>
    <cellStyle name="원_조달청-대북지원3차(최수현)_2004-06한국은행강원본부-화폐전시실(최종)" xfId="2551" xr:uid="{00000000-0005-0000-0000-0000EA090000}"/>
    <cellStyle name="원_조달청-대북지원4차(최수현)" xfId="2552" xr:uid="{00000000-0005-0000-0000-0000EB090000}"/>
    <cellStyle name="원_조달청-대북지원4차(최수현)_2004-06한국은행강원본부-화폐전시실(최종)" xfId="2553" xr:uid="{00000000-0005-0000-0000-0000EC090000}"/>
    <cellStyle name="원_조달청-대북지원5차(최수현)" xfId="2554" xr:uid="{00000000-0005-0000-0000-0000ED090000}"/>
    <cellStyle name="원_조달청-대북지원5차(최수현)_2004-06한국은행강원본부-화폐전시실(최종)" xfId="2555" xr:uid="{00000000-0005-0000-0000-0000EE090000}"/>
    <cellStyle name="원_조달청-대북지원6차(번호)" xfId="2556" xr:uid="{00000000-0005-0000-0000-0000EF090000}"/>
    <cellStyle name="원_조달청-대북지원6차(번호)_2004-06한국은행강원본부-화폐전시실(최종)" xfId="2557" xr:uid="{00000000-0005-0000-0000-0000F0090000}"/>
    <cellStyle name="원_조달청-대북지원6차(최수현)" xfId="2558" xr:uid="{00000000-0005-0000-0000-0000F1090000}"/>
    <cellStyle name="원_조달청-대북지원6차(최수현)_2004-06한국은행강원본부-화폐전시실(최종)" xfId="2559" xr:uid="{00000000-0005-0000-0000-0000F2090000}"/>
    <cellStyle name="원_조달청-대북지원7차(최수현)" xfId="2560" xr:uid="{00000000-0005-0000-0000-0000F3090000}"/>
    <cellStyle name="원_조달청-대북지원7차(최수현)_2004-06한국은행강원본부-화폐전시실(최종)" xfId="2561" xr:uid="{00000000-0005-0000-0000-0000F4090000}"/>
    <cellStyle name="원_조달청-대북지원8차(최수현)" xfId="2562" xr:uid="{00000000-0005-0000-0000-0000F5090000}"/>
    <cellStyle name="원_조달청-대북지원8차(최수현)_2004-06한국은행강원본부-화폐전시실(최종)" xfId="2563" xr:uid="{00000000-0005-0000-0000-0000F6090000}"/>
    <cellStyle name="원_조달청-대북지원9차(최수현)" xfId="2564" xr:uid="{00000000-0005-0000-0000-0000F7090000}"/>
    <cellStyle name="원_조달청-대북지원9차(최수현)_2004-06한국은행강원본부-화폐전시실(최종)" xfId="2565" xr:uid="{00000000-0005-0000-0000-0000F8090000}"/>
    <cellStyle name="원_중앙선관위(투표,개표)" xfId="2566" xr:uid="{00000000-0005-0000-0000-0000F9090000}"/>
    <cellStyle name="원_중앙선관위(투표,개표)_2003-03메트릭스-동해선정산" xfId="2567" xr:uid="{00000000-0005-0000-0000-0000FA090000}"/>
    <cellStyle name="원_중앙선관위(투표,개표)_2003-03메트릭스-동해선정산_05년02월과학기술원-LCHE(설치)" xfId="2568" xr:uid="{00000000-0005-0000-0000-0000FB090000}"/>
    <cellStyle name="원_중앙선관위(투표,개표)_2003-03메트릭스-동해선정산_05년07월성남-월남참전(설치)" xfId="2569" xr:uid="{00000000-0005-0000-0000-0000FC090000}"/>
    <cellStyle name="원_중앙선관위(투표,개표)_2003-03메트릭스-동해선정산_05년07월월남참전-성남문화기계" xfId="2570" xr:uid="{00000000-0005-0000-0000-0000FD090000}"/>
    <cellStyle name="원_중앙선관위(투표,개표)_2003-03메트릭스-동해선정산_2005자기통행-전송" xfId="2571" xr:uid="{00000000-0005-0000-0000-0000FE090000}"/>
    <cellStyle name="원_중앙선관위(투표,개표)_2003-03메트릭스-동해선정산_성남아트센터-무대조명장치" xfId="2572" xr:uid="{00000000-0005-0000-0000-0000FF090000}"/>
    <cellStyle name="원_중앙선관위(투표,개표)_2003-04행자부-전기(신원)" xfId="2573" xr:uid="{00000000-0005-0000-0000-0000000A0000}"/>
    <cellStyle name="원_중앙선관위(투표,개표)_2003-04행자부-전기(신원)_05년02월과학기술원-LCHE(설치)" xfId="2574" xr:uid="{00000000-0005-0000-0000-0000010A0000}"/>
    <cellStyle name="원_중앙선관위(투표,개표)_2003-04행자부-전기(신원)_05년07월성남-월남참전(설치)" xfId="2575" xr:uid="{00000000-0005-0000-0000-0000020A0000}"/>
    <cellStyle name="원_중앙선관위(투표,개표)_2003-04행자부-전기(신원)_05년07월월남참전-성남문화기계" xfId="2576" xr:uid="{00000000-0005-0000-0000-0000030A0000}"/>
    <cellStyle name="원_중앙선관위(투표,개표)_2003-04행자부-전기(신원)_2005자기통행-전송" xfId="2577" xr:uid="{00000000-0005-0000-0000-0000040A0000}"/>
    <cellStyle name="원_중앙선관위(투표,개표)_2003-04행자부-전기(신원)_성남아트센터-무대조명장치" xfId="2578" xr:uid="{00000000-0005-0000-0000-0000050A0000}"/>
    <cellStyle name="원_중앙선관위(투표,개표)_2004-06한국은행강원본부-화폐전시실(최종)" xfId="2579" xr:uid="{00000000-0005-0000-0000-0000060A0000}"/>
    <cellStyle name="원_중앙선관위(투표,개표)_경주-길우전기세계캐릭터" xfId="2580" xr:uid="{00000000-0005-0000-0000-0000070A0000}"/>
    <cellStyle name="원_중앙선관위(투표,개표)_미래공감-공사정산" xfId="2581" xr:uid="{00000000-0005-0000-0000-0000080A0000}"/>
    <cellStyle name="원_중앙선관위(투표,개표)-사본" xfId="2582" xr:uid="{00000000-0005-0000-0000-0000090A0000}"/>
    <cellStyle name="원_중앙선관위(투표,개표)-사본_2004-06한국은행강원본부-화폐전시실(최종)" xfId="2583" xr:uid="{00000000-0005-0000-0000-00000A0A0000}"/>
    <cellStyle name="원_철공가공조립" xfId="2584" xr:uid="{00000000-0005-0000-0000-00000B0A0000}"/>
    <cellStyle name="원_철공가공조립_2004-06한국은행강원본부-화폐전시실(최종)" xfId="2585" xr:uid="{00000000-0005-0000-0000-00000C0A0000}"/>
    <cellStyle name="원_철도청-조명기구" xfId="2586" xr:uid="{00000000-0005-0000-0000-00000D0A0000}"/>
    <cellStyle name="원_최종-한국전기교통-개선형신호등 4종(공수조정)" xfId="2587" xr:uid="{00000000-0005-0000-0000-00000E0A0000}"/>
    <cellStyle name="원_최종-한국전기교통-개선형신호등 4종(공수조정)_2003-03메트릭스-동해선정산" xfId="2588" xr:uid="{00000000-0005-0000-0000-00000F0A0000}"/>
    <cellStyle name="원_최종-한국전기교통-개선형신호등 4종(공수조정)_2003-03메트릭스-동해선정산_05년02월과학기술원-LCHE(설치)" xfId="2589" xr:uid="{00000000-0005-0000-0000-0000100A0000}"/>
    <cellStyle name="원_최종-한국전기교통-개선형신호등 4종(공수조정)_2003-03메트릭스-동해선정산_05년07월성남-월남참전(설치)" xfId="2590" xr:uid="{00000000-0005-0000-0000-0000110A0000}"/>
    <cellStyle name="원_최종-한국전기교통-개선형신호등 4종(공수조정)_2003-03메트릭스-동해선정산_05년07월월남참전-성남문화기계" xfId="2591" xr:uid="{00000000-0005-0000-0000-0000120A0000}"/>
    <cellStyle name="원_최종-한국전기교통-개선형신호등 4종(공수조정)_2003-03메트릭스-동해선정산_2005자기통행-전송" xfId="2592" xr:uid="{00000000-0005-0000-0000-0000130A0000}"/>
    <cellStyle name="원_최종-한국전기교통-개선형신호등 4종(공수조정)_2003-03메트릭스-동해선정산_성남아트센터-무대조명장치" xfId="2593" xr:uid="{00000000-0005-0000-0000-0000140A0000}"/>
    <cellStyle name="원_최종-한국전기교통-개선형신호등 4종(공수조정)_2003-04행자부-전기(신원)" xfId="2594" xr:uid="{00000000-0005-0000-0000-0000150A0000}"/>
    <cellStyle name="원_최종-한국전기교통-개선형신호등 4종(공수조정)_2003-04행자부-전기(신원)_05년02월과학기술원-LCHE(설치)" xfId="2595" xr:uid="{00000000-0005-0000-0000-0000160A0000}"/>
    <cellStyle name="원_최종-한국전기교통-개선형신호등 4종(공수조정)_2003-04행자부-전기(신원)_05년07월성남-월남참전(설치)" xfId="2596" xr:uid="{00000000-0005-0000-0000-0000170A0000}"/>
    <cellStyle name="원_최종-한국전기교통-개선형신호등 4종(공수조정)_2003-04행자부-전기(신원)_05년07월월남참전-성남문화기계" xfId="2597" xr:uid="{00000000-0005-0000-0000-0000180A0000}"/>
    <cellStyle name="원_최종-한국전기교통-개선형신호등 4종(공수조정)_2003-04행자부-전기(신원)_2005자기통행-전송" xfId="2598" xr:uid="{00000000-0005-0000-0000-0000190A0000}"/>
    <cellStyle name="원_최종-한국전기교통-개선형신호등 4종(공수조정)_2003-04행자부-전기(신원)_성남아트센터-무대조명장치" xfId="2599" xr:uid="{00000000-0005-0000-0000-00001A0A0000}"/>
    <cellStyle name="원_최종-한국전기교통-개선형신호등 4종(공수조정)_2004-06한국은행강원본부-화폐전시실(최종)" xfId="2600" xr:uid="{00000000-0005-0000-0000-00001B0A0000}"/>
    <cellStyle name="원_최종-한국전기교통-개선형신호등 4종(공수조정)_경주-길우전기세계캐릭터" xfId="2601" xr:uid="{00000000-0005-0000-0000-00001C0A0000}"/>
    <cellStyle name="원_최종-한국전기교통-개선형신호등 4종(공수조정)_미래공감-공사정산" xfId="2602" xr:uid="{00000000-0005-0000-0000-00001D0A0000}"/>
    <cellStyle name="원_코솔라-제조원가" xfId="2603" xr:uid="{00000000-0005-0000-0000-00001E0A0000}"/>
    <cellStyle name="원_코솔라-제조원가_2004-06한국은행강원본부-화폐전시실(최종)" xfId="2604" xr:uid="{00000000-0005-0000-0000-00001F0A0000}"/>
    <cellStyle name="원_테마공사새로03" xfId="2605" xr:uid="{00000000-0005-0000-0000-0000200A0000}"/>
    <cellStyle name="원_토지공사-간접비" xfId="2606" xr:uid="{00000000-0005-0000-0000-0000210A0000}"/>
    <cellStyle name="원_토지공사-간접비_2004-06한국은행강원본부-화폐전시실(최종)" xfId="2607" xr:uid="{00000000-0005-0000-0000-0000220A0000}"/>
    <cellStyle name="원_평창증설매립장-설치" xfId="2608" xr:uid="{00000000-0005-0000-0000-0000230A0000}"/>
    <cellStyle name="원_한국가스공사필터제조부문" xfId="2609" xr:uid="{00000000-0005-0000-0000-0000240A0000}"/>
    <cellStyle name="원_한국도로공사" xfId="2610" xr:uid="{00000000-0005-0000-0000-0000250A0000}"/>
    <cellStyle name="원_한국도로공사_2004-06한국은행강원본부-화폐전시실(최종)" xfId="2611" xr:uid="{00000000-0005-0000-0000-0000260A0000}"/>
    <cellStyle name="원_한전내역서-최종" xfId="2612" xr:uid="{00000000-0005-0000-0000-0000270A0000}"/>
    <cellStyle name="원_한전내역서-최종_2004-06한국은행강원본부-화폐전시실(최종)" xfId="2613" xr:uid="{00000000-0005-0000-0000-0000280A0000}"/>
    <cellStyle name="일위대가" xfId="2614" xr:uid="{00000000-0005-0000-0000-0000290A0000}"/>
    <cellStyle name="입력 2" xfId="2615" xr:uid="{00000000-0005-0000-0000-00002A0A0000}"/>
    <cellStyle name="입력 2 2" xfId="2616" xr:uid="{00000000-0005-0000-0000-00002B0A0000}"/>
    <cellStyle name="입력 3" xfId="2617" xr:uid="{00000000-0005-0000-0000-00002C0A0000}"/>
    <cellStyle name="입력 3 2" xfId="2618" xr:uid="{00000000-0005-0000-0000-00002D0A0000}"/>
    <cellStyle name="입력 3 3" xfId="2619" xr:uid="{00000000-0005-0000-0000-00002E0A0000}"/>
    <cellStyle name="자리수" xfId="2620" xr:uid="{00000000-0005-0000-0000-00002F0A0000}"/>
    <cellStyle name="자리수0" xfId="2621" xr:uid="{00000000-0005-0000-0000-0000300A0000}"/>
    <cellStyle name="점선" xfId="2622" xr:uid="{00000000-0005-0000-0000-0000310A0000}"/>
    <cellStyle name="제목 1 2" xfId="2623" xr:uid="{00000000-0005-0000-0000-0000320A0000}"/>
    <cellStyle name="제목 1 3" xfId="2624" xr:uid="{00000000-0005-0000-0000-0000330A0000}"/>
    <cellStyle name="제목 2 2" xfId="2625" xr:uid="{00000000-0005-0000-0000-0000340A0000}"/>
    <cellStyle name="제목 2 3" xfId="2626" xr:uid="{00000000-0005-0000-0000-0000350A0000}"/>
    <cellStyle name="제목 3 2" xfId="2627" xr:uid="{00000000-0005-0000-0000-0000360A0000}"/>
    <cellStyle name="제목 3 3" xfId="2628" xr:uid="{00000000-0005-0000-0000-0000370A0000}"/>
    <cellStyle name="제목 4 2" xfId="2629" xr:uid="{00000000-0005-0000-0000-0000380A0000}"/>
    <cellStyle name="제목 4 3" xfId="2630" xr:uid="{00000000-0005-0000-0000-0000390A0000}"/>
    <cellStyle name="제목 5" xfId="2631" xr:uid="{00000000-0005-0000-0000-00003A0A0000}"/>
    <cellStyle name="제목 5 2" xfId="2632" xr:uid="{00000000-0005-0000-0000-00003B0A0000}"/>
    <cellStyle name="제목 5 3" xfId="2633" xr:uid="{00000000-0005-0000-0000-00003C0A0000}"/>
    <cellStyle name="제목 6" xfId="2634" xr:uid="{00000000-0005-0000-0000-00003D0A0000}"/>
    <cellStyle name="제목[1 줄]" xfId="2635" xr:uid="{00000000-0005-0000-0000-00003E0A0000}"/>
    <cellStyle name="제목[2줄 아래]" xfId="2636" xr:uid="{00000000-0005-0000-0000-00003F0A0000}"/>
    <cellStyle name="제목[2줄 위]" xfId="2637" xr:uid="{00000000-0005-0000-0000-0000400A0000}"/>
    <cellStyle name="제목1" xfId="2638" xr:uid="{00000000-0005-0000-0000-0000410A0000}"/>
    <cellStyle name="좋음 2" xfId="2639" xr:uid="{00000000-0005-0000-0000-0000420A0000}"/>
    <cellStyle name="좋음 3" xfId="2640" xr:uid="{00000000-0005-0000-0000-0000430A0000}"/>
    <cellStyle name="지정되지 않음" xfId="2641" xr:uid="{00000000-0005-0000-0000-0000440A0000}"/>
    <cellStyle name="출력 2" xfId="2642" xr:uid="{00000000-0005-0000-0000-0000450A0000}"/>
    <cellStyle name="출력 3" xfId="2643" xr:uid="{00000000-0005-0000-0000-0000460A0000}"/>
    <cellStyle name="코드" xfId="2644" xr:uid="{00000000-0005-0000-0000-0000470A0000}"/>
    <cellStyle name="콤마 [#]" xfId="2645" xr:uid="{00000000-0005-0000-0000-0000480A0000}"/>
    <cellStyle name="콤마 []" xfId="2646" xr:uid="{00000000-0005-0000-0000-0000490A0000}"/>
    <cellStyle name="콤마 [0]" xfId="2647" xr:uid="{00000000-0005-0000-0000-00004A0A0000}"/>
    <cellStyle name="콤마 [0] 2" xfId="2648" xr:uid="{00000000-0005-0000-0000-00004B0A0000}"/>
    <cellStyle name="콤마 [0] 3" xfId="2649" xr:uid="{00000000-0005-0000-0000-00004C0A0000}"/>
    <cellStyle name="콤마 [0] 4" xfId="2650" xr:uid="{00000000-0005-0000-0000-00004D0A0000}"/>
    <cellStyle name="콤마 [0]_0056-청소년중앙공원" xfId="10" xr:uid="{00000000-0005-0000-0000-00004E0A0000}"/>
    <cellStyle name="콤마 [0]_2031-SAN" xfId="11" xr:uid="{00000000-0005-0000-0000-00004F0A0000}"/>
    <cellStyle name="콤마 [0]_2031-SAN_일위대가 2007-03-13" xfId="12" xr:uid="{00000000-0005-0000-0000-0000500A0000}"/>
    <cellStyle name="콤마 [0]_2144-용인대내역" xfId="13" xr:uid="{00000000-0005-0000-0000-0000510A0000}"/>
    <cellStyle name="콤마 [0]기기자재비" xfId="2651" xr:uid="{00000000-0005-0000-0000-0000520A0000}"/>
    <cellStyle name="콤마 [2]" xfId="2652" xr:uid="{00000000-0005-0000-0000-0000530A0000}"/>
    <cellStyle name="콤마 [금액]" xfId="2653" xr:uid="{00000000-0005-0000-0000-0000540A0000}"/>
    <cellStyle name="콤마 [소수]" xfId="2654" xr:uid="{00000000-0005-0000-0000-0000550A0000}"/>
    <cellStyle name="콤마 [수량]" xfId="2655" xr:uid="{00000000-0005-0000-0000-0000560A0000}"/>
    <cellStyle name="콤마_  종  합  " xfId="2656" xr:uid="{00000000-0005-0000-0000-0000570A0000}"/>
    <cellStyle name="통화 [0] 2" xfId="2657" xr:uid="{00000000-0005-0000-0000-0000580A0000}"/>
    <cellStyle name="퍼센트" xfId="2658" xr:uid="{00000000-0005-0000-0000-0000590A0000}"/>
    <cellStyle name="표준" xfId="0" builtinId="0"/>
    <cellStyle name="표준 10" xfId="2659" xr:uid="{00000000-0005-0000-0000-00005B0A0000}"/>
    <cellStyle name="표준 11" xfId="2660" xr:uid="{00000000-0005-0000-0000-00005C0A0000}"/>
    <cellStyle name="표준 14" xfId="2661" xr:uid="{00000000-0005-0000-0000-00005D0A0000}"/>
    <cellStyle name="표준 2" xfId="2662" xr:uid="{00000000-0005-0000-0000-00005E0A0000}"/>
    <cellStyle name="표준 2 2" xfId="2663" xr:uid="{00000000-0005-0000-0000-00005F0A0000}"/>
    <cellStyle name="표준 2 3" xfId="2664" xr:uid="{00000000-0005-0000-0000-0000600A0000}"/>
    <cellStyle name="표준 2 4" xfId="2665" xr:uid="{00000000-0005-0000-0000-0000610A0000}"/>
    <cellStyle name="표준 2 5" xfId="2666" xr:uid="{00000000-0005-0000-0000-0000620A0000}"/>
    <cellStyle name="표준 2 6" xfId="2667" xr:uid="{00000000-0005-0000-0000-0000630A0000}"/>
    <cellStyle name="표준 26" xfId="2668" xr:uid="{00000000-0005-0000-0000-0000640A0000}"/>
    <cellStyle name="표준 3" xfId="2669" xr:uid="{00000000-0005-0000-0000-0000650A0000}"/>
    <cellStyle name="표준 3 2" xfId="14" xr:uid="{00000000-0005-0000-0000-0000660A0000}"/>
    <cellStyle name="표준 3 2 2" xfId="2670" xr:uid="{00000000-0005-0000-0000-0000670A0000}"/>
    <cellStyle name="표준 3 2 3" xfId="2671" xr:uid="{00000000-0005-0000-0000-0000680A0000}"/>
    <cellStyle name="표준 3 2 4" xfId="2672" xr:uid="{00000000-0005-0000-0000-0000690A0000}"/>
    <cellStyle name="표준 3 2 5" xfId="2673" xr:uid="{00000000-0005-0000-0000-00006A0A0000}"/>
    <cellStyle name="표준 3 2 6" xfId="2727" xr:uid="{00000000-0005-0000-0000-00006B0A0000}"/>
    <cellStyle name="표준 3 3" xfId="2674" xr:uid="{00000000-0005-0000-0000-00006C0A0000}"/>
    <cellStyle name="표준 3 4" xfId="2675" xr:uid="{00000000-0005-0000-0000-00006D0A0000}"/>
    <cellStyle name="표준 3 5" xfId="2676" xr:uid="{00000000-0005-0000-0000-00006E0A0000}"/>
    <cellStyle name="표준 4" xfId="2677" xr:uid="{00000000-0005-0000-0000-00006F0A0000}"/>
    <cellStyle name="표준 4 10" xfId="2678" xr:uid="{00000000-0005-0000-0000-0000700A0000}"/>
    <cellStyle name="표준 4 11" xfId="2679" xr:uid="{00000000-0005-0000-0000-0000710A0000}"/>
    <cellStyle name="표준 4 12" xfId="2680" xr:uid="{00000000-0005-0000-0000-0000720A0000}"/>
    <cellStyle name="표준 4 13" xfId="2681" xr:uid="{00000000-0005-0000-0000-0000730A0000}"/>
    <cellStyle name="표준 4 14" xfId="2682" xr:uid="{00000000-0005-0000-0000-0000740A0000}"/>
    <cellStyle name="표준 4 15" xfId="2730" xr:uid="{00000000-0005-0000-0000-0000750A0000}"/>
    <cellStyle name="표준 4 2" xfId="2683" xr:uid="{00000000-0005-0000-0000-0000760A0000}"/>
    <cellStyle name="표준 4 2 2" xfId="2684" xr:uid="{00000000-0005-0000-0000-0000770A0000}"/>
    <cellStyle name="표준 4 2 3" xfId="2685" xr:uid="{00000000-0005-0000-0000-0000780A0000}"/>
    <cellStyle name="표준 4 2 4" xfId="2686" xr:uid="{00000000-0005-0000-0000-0000790A0000}"/>
    <cellStyle name="표준 4 2 5" xfId="2687" xr:uid="{00000000-0005-0000-0000-00007A0A0000}"/>
    <cellStyle name="표준 4 3" xfId="2688" xr:uid="{00000000-0005-0000-0000-00007B0A0000}"/>
    <cellStyle name="표준 4 4" xfId="2689" xr:uid="{00000000-0005-0000-0000-00007C0A0000}"/>
    <cellStyle name="표준 4 5" xfId="2690" xr:uid="{00000000-0005-0000-0000-00007D0A0000}"/>
    <cellStyle name="표준 4 6" xfId="2691" xr:uid="{00000000-0005-0000-0000-00007E0A0000}"/>
    <cellStyle name="표준 4 7" xfId="2692" xr:uid="{00000000-0005-0000-0000-00007F0A0000}"/>
    <cellStyle name="표준 4 8" xfId="2693" xr:uid="{00000000-0005-0000-0000-0000800A0000}"/>
    <cellStyle name="표준 4 9" xfId="2694" xr:uid="{00000000-0005-0000-0000-0000810A0000}"/>
    <cellStyle name="표준 5" xfId="2695" xr:uid="{00000000-0005-0000-0000-0000820A0000}"/>
    <cellStyle name="표준 5 2" xfId="2696" xr:uid="{00000000-0005-0000-0000-0000830A0000}"/>
    <cellStyle name="표준 5 3" xfId="2697" xr:uid="{00000000-0005-0000-0000-0000840A0000}"/>
    <cellStyle name="표준 5 4" xfId="2698" xr:uid="{00000000-0005-0000-0000-0000850A0000}"/>
    <cellStyle name="표준 5 5" xfId="2699" xr:uid="{00000000-0005-0000-0000-0000860A0000}"/>
    <cellStyle name="표준 5 6" xfId="2700" xr:uid="{00000000-0005-0000-0000-0000870A0000}"/>
    <cellStyle name="표준 6" xfId="2701" xr:uid="{00000000-0005-0000-0000-0000880A0000}"/>
    <cellStyle name="표준 6 2" xfId="2702" xr:uid="{00000000-0005-0000-0000-0000890A0000}"/>
    <cellStyle name="표준 6 3" xfId="2703" xr:uid="{00000000-0005-0000-0000-00008A0A0000}"/>
    <cellStyle name="표준 6 4" xfId="2704" xr:uid="{00000000-0005-0000-0000-00008B0A0000}"/>
    <cellStyle name="표준 6 5" xfId="2705" xr:uid="{00000000-0005-0000-0000-00008C0A0000}"/>
    <cellStyle name="표준 7" xfId="2706" xr:uid="{00000000-0005-0000-0000-00008D0A0000}"/>
    <cellStyle name="표준 8" xfId="2729" xr:uid="{00000000-0005-0000-0000-00008E0A0000}"/>
    <cellStyle name="표준 8 2" xfId="2707" xr:uid="{00000000-0005-0000-0000-00008F0A0000}"/>
    <cellStyle name="표준 8 3" xfId="2708" xr:uid="{00000000-0005-0000-0000-0000900A0000}"/>
    <cellStyle name="표준 8 4" xfId="2709" xr:uid="{00000000-0005-0000-0000-0000910A0000}"/>
    <cellStyle name="표준 8 5" xfId="2710" xr:uid="{00000000-0005-0000-0000-0000920A0000}"/>
    <cellStyle name="표준 9" xfId="2711" xr:uid="{00000000-0005-0000-0000-0000930A0000}"/>
    <cellStyle name="표준_0103 해남내역" xfId="15" xr:uid="{00000000-0005-0000-0000-0000940A0000}"/>
    <cellStyle name="표준_2001-l" xfId="16" xr:uid="{00000000-0005-0000-0000-0000950A0000}"/>
    <cellStyle name="표준_2031-SAN" xfId="17" xr:uid="{00000000-0005-0000-0000-0000960A0000}"/>
    <cellStyle name="標準_Akia(F）-8" xfId="2712" xr:uid="{00000000-0005-0000-0000-0000970A0000}"/>
    <cellStyle name="표준_N노임단가-NO1" xfId="18" xr:uid="{00000000-0005-0000-0000-0000980A0000}"/>
    <cellStyle name="표준_견적가" xfId="19" xr:uid="{00000000-0005-0000-0000-0000990A0000}"/>
    <cellStyle name="표준_관악-물가" xfId="20" xr:uid="{00000000-0005-0000-0000-00009A0A0000}"/>
    <cellStyle name="표준_관악-물가_2002,3월물가" xfId="21" xr:uid="{00000000-0005-0000-0000-00009B0A0000}"/>
    <cellStyle name="표준_관악-물가_3월물가대비(성규작업)" xfId="22" xr:uid="{00000000-0005-0000-0000-00009C0A0000}"/>
    <cellStyle name="표준_내역서 시원" xfId="23" xr:uid="{00000000-0005-0000-0000-00009D0A0000}"/>
    <cellStyle name="표준_부사남여상" xfId="24" xr:uid="{00000000-0005-0000-0000-00009E0A0000}"/>
    <cellStyle name="표준_양식2" xfId="25" xr:uid="{00000000-0005-0000-0000-00009F0A0000}"/>
    <cellStyle name="표준1" xfId="2713" xr:uid="{00000000-0005-0000-0000-0000A00A0000}"/>
    <cellStyle name="표준날짜" xfId="2714" xr:uid="{00000000-0005-0000-0000-0000A10A0000}"/>
    <cellStyle name="표준숫자" xfId="2715" xr:uid="{00000000-0005-0000-0000-0000A20A0000}"/>
    <cellStyle name="표쥰" xfId="2716" xr:uid="{00000000-0005-0000-0000-0000A30A0000}"/>
    <cellStyle name="합계" xfId="2717" xr:uid="{00000000-0005-0000-0000-0000A40A0000}"/>
    <cellStyle name="합산" xfId="2718" xr:uid="{00000000-0005-0000-0000-0000A50A0000}"/>
    <cellStyle name="화폐기호" xfId="2719" xr:uid="{00000000-0005-0000-0000-0000A60A0000}"/>
    <cellStyle name="화폐기호 2" xfId="2720" xr:uid="{00000000-0005-0000-0000-0000A70A0000}"/>
    <cellStyle name="화폐기호 3" xfId="2721" xr:uid="{00000000-0005-0000-0000-0000A80A0000}"/>
    <cellStyle name="화폐기호 4" xfId="2722" xr:uid="{00000000-0005-0000-0000-0000A90A0000}"/>
    <cellStyle name="화폐기호 5" xfId="2723" xr:uid="{00000000-0005-0000-0000-0000AA0A0000}"/>
    <cellStyle name="화폐기호0" xfId="2724" xr:uid="{00000000-0005-0000-0000-0000AB0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view="pageBreakPreview" zoomScaleNormal="100" zoomScaleSheetLayoutView="100" workbookViewId="0">
      <selection activeCell="A12" sqref="A12:I12"/>
    </sheetView>
  </sheetViews>
  <sheetFormatPr defaultColWidth="10" defaultRowHeight="14.4"/>
  <cols>
    <col min="1" max="1" width="6.8984375" style="4" customWidth="1"/>
    <col min="2" max="2" width="5.8984375" style="4" customWidth="1"/>
    <col min="3" max="3" width="27.8984375" style="4" customWidth="1"/>
    <col min="4" max="4" width="8.09765625" style="4" customWidth="1"/>
    <col min="5" max="5" width="6.796875" style="4" customWidth="1"/>
    <col min="6" max="8" width="17.796875" style="4" customWidth="1"/>
    <col min="9" max="16384" width="10" style="4"/>
  </cols>
  <sheetData>
    <row r="1" spans="1:9" ht="15" thickTop="1">
      <c r="A1" s="1"/>
      <c r="B1" s="2"/>
      <c r="C1" s="2"/>
      <c r="D1" s="2"/>
      <c r="E1" s="2"/>
      <c r="F1" s="2"/>
      <c r="G1" s="2"/>
      <c r="H1" s="2"/>
      <c r="I1" s="3"/>
    </row>
    <row r="2" spans="1:9">
      <c r="A2" s="5"/>
      <c r="I2" s="6"/>
    </row>
    <row r="3" spans="1:9">
      <c r="A3" s="5"/>
      <c r="I3" s="6"/>
    </row>
    <row r="4" spans="1:9">
      <c r="A4" s="5"/>
      <c r="I4" s="6"/>
    </row>
    <row r="5" spans="1:9">
      <c r="A5" s="5"/>
      <c r="I5" s="6"/>
    </row>
    <row r="6" spans="1:9">
      <c r="A6" s="5"/>
      <c r="I6" s="6"/>
    </row>
    <row r="7" spans="1:9">
      <c r="A7" s="5"/>
      <c r="I7" s="6"/>
    </row>
    <row r="8" spans="1:9">
      <c r="A8" s="5"/>
      <c r="I8" s="6"/>
    </row>
    <row r="9" spans="1:9">
      <c r="A9" s="5"/>
      <c r="I9" s="6"/>
    </row>
    <row r="10" spans="1:9">
      <c r="A10" s="5"/>
      <c r="I10" s="6"/>
    </row>
    <row r="11" spans="1:9">
      <c r="A11" s="5"/>
      <c r="I11" s="6"/>
    </row>
    <row r="12" spans="1:9" ht="46.2">
      <c r="A12" s="651" t="s">
        <v>206</v>
      </c>
      <c r="B12" s="652"/>
      <c r="C12" s="652"/>
      <c r="D12" s="652"/>
      <c r="E12" s="652"/>
      <c r="F12" s="652"/>
      <c r="G12" s="652"/>
      <c r="H12" s="652"/>
      <c r="I12" s="653"/>
    </row>
    <row r="13" spans="1:9" ht="13.5" customHeight="1">
      <c r="A13" s="654" t="str">
        <f>집계표!C4</f>
        <v>건강보험심사평가원 미래인재개발센터 건립공사 무대기계장치</v>
      </c>
      <c r="B13" s="655"/>
      <c r="C13" s="655"/>
      <c r="D13" s="655"/>
      <c r="E13" s="655"/>
      <c r="F13" s="655"/>
      <c r="G13" s="655"/>
      <c r="H13" s="655"/>
      <c r="I13" s="656"/>
    </row>
    <row r="14" spans="1:9">
      <c r="A14" s="657"/>
      <c r="B14" s="655"/>
      <c r="C14" s="655"/>
      <c r="D14" s="655"/>
      <c r="E14" s="655"/>
      <c r="F14" s="655"/>
      <c r="G14" s="655"/>
      <c r="H14" s="655"/>
      <c r="I14" s="656"/>
    </row>
    <row r="15" spans="1:9">
      <c r="A15" s="5"/>
      <c r="I15" s="6"/>
    </row>
    <row r="16" spans="1:9">
      <c r="A16" s="5"/>
      <c r="I16" s="6"/>
    </row>
    <row r="17" spans="1:9">
      <c r="A17" s="5"/>
      <c r="I17" s="6"/>
    </row>
    <row r="18" spans="1:9">
      <c r="A18" s="5"/>
      <c r="I18" s="6"/>
    </row>
    <row r="19" spans="1:9">
      <c r="A19" s="5"/>
      <c r="I19" s="6"/>
    </row>
    <row r="20" spans="1:9">
      <c r="A20" s="5"/>
      <c r="I20" s="6"/>
    </row>
    <row r="21" spans="1:9">
      <c r="A21" s="5"/>
      <c r="I21" s="6"/>
    </row>
    <row r="22" spans="1:9">
      <c r="A22" s="5"/>
      <c r="I22" s="6"/>
    </row>
    <row r="23" spans="1:9">
      <c r="A23" s="5"/>
      <c r="I23" s="6"/>
    </row>
    <row r="24" spans="1:9">
      <c r="A24" s="5"/>
      <c r="I24" s="6"/>
    </row>
    <row r="25" spans="1:9">
      <c r="A25" s="5"/>
      <c r="I25" s="6"/>
    </row>
    <row r="26" spans="1:9">
      <c r="A26" s="5"/>
      <c r="I26" s="6"/>
    </row>
    <row r="27" spans="1:9">
      <c r="A27" s="5"/>
      <c r="I27" s="6"/>
    </row>
    <row r="28" spans="1:9">
      <c r="A28" s="5"/>
      <c r="I28" s="6"/>
    </row>
    <row r="29" spans="1:9">
      <c r="A29" s="5"/>
      <c r="I29" s="6"/>
    </row>
    <row r="30" spans="1:9">
      <c r="A30" s="5"/>
      <c r="I30" s="6"/>
    </row>
    <row r="31" spans="1:9">
      <c r="A31" s="5"/>
      <c r="I31" s="6"/>
    </row>
    <row r="32" spans="1:9">
      <c r="A32" s="5"/>
      <c r="I32" s="6"/>
    </row>
    <row r="33" spans="1:9">
      <c r="A33" s="5"/>
      <c r="I33" s="6"/>
    </row>
    <row r="34" spans="1:9" ht="15" thickBot="1">
      <c r="A34" s="7"/>
      <c r="B34" s="8"/>
      <c r="C34" s="8"/>
      <c r="D34" s="8"/>
      <c r="E34" s="8"/>
      <c r="F34" s="8"/>
      <c r="G34" s="8"/>
      <c r="H34" s="8"/>
      <c r="I34" s="9"/>
    </row>
    <row r="35" spans="1:9" ht="15" thickTop="1"/>
  </sheetData>
  <mergeCells count="2">
    <mergeCell ref="A12:I12"/>
    <mergeCell ref="A13:I14"/>
  </mergeCells>
  <phoneticPr fontId="2" type="noConversion"/>
  <pageMargins left="0.94488188976377963" right="0.51181102362204722" top="0.98425196850393704" bottom="0.82677165354330717" header="0.51181102362204722" footer="0.51181102362204722"/>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view="pageBreakPreview" zoomScaleNormal="120" zoomScaleSheetLayoutView="100" workbookViewId="0"/>
  </sheetViews>
  <sheetFormatPr defaultColWidth="10" defaultRowHeight="14.4"/>
  <cols>
    <col min="1" max="1" width="5" customWidth="1"/>
    <col min="2" max="2" width="5.8984375" customWidth="1"/>
    <col min="3" max="3" width="27.8984375" customWidth="1"/>
    <col min="4" max="4" width="8.09765625" customWidth="1"/>
    <col min="5" max="5" width="6.796875" customWidth="1"/>
    <col min="6" max="8" width="17.796875" customWidth="1"/>
  </cols>
  <sheetData>
    <row r="1" spans="1:9" s="10" customFormat="1" ht="30" customHeight="1">
      <c r="C1" s="11"/>
      <c r="E1" s="11"/>
      <c r="H1" s="122"/>
    </row>
    <row r="2" spans="1:9" s="10" customFormat="1" ht="51.75" customHeight="1" thickBot="1">
      <c r="C2" s="11"/>
      <c r="E2" s="11"/>
    </row>
    <row r="3" spans="1:9" s="12" customFormat="1" ht="39.75" customHeight="1" thickBot="1">
      <c r="B3" s="658" t="str">
        <f>집계표!C4</f>
        <v>건강보험심사평가원 미래인재개발센터 건립공사 무대기계장치</v>
      </c>
      <c r="C3" s="659"/>
      <c r="D3" s="659"/>
      <c r="E3" s="659"/>
      <c r="F3" s="659"/>
      <c r="G3" s="659"/>
      <c r="H3" s="660"/>
    </row>
    <row r="4" spans="1:9" s="12" customFormat="1" ht="30" customHeight="1" thickBot="1">
      <c r="C4" s="13"/>
      <c r="E4" s="13"/>
    </row>
    <row r="5" spans="1:9" s="18" customFormat="1" ht="30" customHeight="1">
      <c r="A5" s="14"/>
      <c r="B5" s="15"/>
      <c r="C5" s="16" t="s">
        <v>210</v>
      </c>
      <c r="D5" s="16" t="s">
        <v>211</v>
      </c>
      <c r="E5" s="16" t="s">
        <v>212</v>
      </c>
      <c r="F5" s="16" t="s">
        <v>213</v>
      </c>
      <c r="G5" s="16" t="s">
        <v>214</v>
      </c>
      <c r="H5" s="17" t="s">
        <v>215</v>
      </c>
    </row>
    <row r="6" spans="1:9" s="18" customFormat="1" ht="30" customHeight="1">
      <c r="B6" s="19"/>
      <c r="C6" s="20" t="s">
        <v>536</v>
      </c>
      <c r="D6" s="20">
        <v>1</v>
      </c>
      <c r="E6" s="21" t="s">
        <v>216</v>
      </c>
      <c r="F6" s="22"/>
      <c r="G6" s="22"/>
      <c r="H6" s="23">
        <f>설치원가계산서!G22</f>
        <v>0</v>
      </c>
      <c r="I6" s="24"/>
    </row>
    <row r="7" spans="1:9" s="18" customFormat="1" ht="30" customHeight="1">
      <c r="B7" s="19"/>
      <c r="C7" s="22"/>
      <c r="D7" s="20"/>
      <c r="E7" s="21"/>
      <c r="F7" s="25"/>
      <c r="G7" s="25"/>
      <c r="H7" s="26"/>
    </row>
    <row r="8" spans="1:9" s="27" customFormat="1" ht="30" customHeight="1" thickBot="1">
      <c r="B8" s="28"/>
      <c r="C8" s="29" t="s">
        <v>217</v>
      </c>
      <c r="D8" s="661" t="s">
        <v>218</v>
      </c>
      <c r="E8" s="662"/>
      <c r="F8" s="30"/>
      <c r="G8" s="29"/>
      <c r="H8" s="31">
        <f>TRUNC(SUM(H6:H7),-3)</f>
        <v>0</v>
      </c>
    </row>
    <row r="9" spans="1:9" s="32" customFormat="1" ht="9.9" customHeight="1"/>
    <row r="10" spans="1:9" s="12" customFormat="1" ht="30" customHeight="1">
      <c r="F10" s="33"/>
      <c r="G10" s="33"/>
      <c r="H10" s="86"/>
    </row>
    <row r="11" spans="1:9" s="12" customFormat="1" ht="33.75" customHeight="1">
      <c r="B11" s="663" t="s">
        <v>749</v>
      </c>
      <c r="C11" s="663"/>
      <c r="D11" s="663"/>
      <c r="E11" s="663"/>
      <c r="F11" s="663"/>
      <c r="G11" s="663"/>
      <c r="H11" s="663"/>
    </row>
    <row r="12" spans="1:9" s="12" customFormat="1" ht="44.25" customHeight="1">
      <c r="B12" s="664" t="str">
        <f>"총공사비 : "&amp;NUMBERSTRING(H8,1)&amp;"원정"</f>
        <v>총공사비 : 영원정</v>
      </c>
      <c r="C12" s="663"/>
      <c r="D12" s="663"/>
      <c r="E12" s="663"/>
      <c r="F12" s="663"/>
      <c r="G12" s="663"/>
      <c r="H12" s="663"/>
    </row>
    <row r="13" spans="1:9" s="34" customFormat="1" ht="30" customHeight="1">
      <c r="H13" s="35"/>
    </row>
  </sheetData>
  <mergeCells count="4">
    <mergeCell ref="B3:H3"/>
    <mergeCell ref="D8:E8"/>
    <mergeCell ref="B11:H11"/>
    <mergeCell ref="B12:H12"/>
  </mergeCells>
  <phoneticPr fontId="2" type="noConversion"/>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40"/>
  <sheetViews>
    <sheetView tabSelected="1" view="pageBreakPreview" zoomScale="85" zoomScaleNormal="85" zoomScaleSheetLayoutView="85" workbookViewId="0">
      <selection activeCell="H21" sqref="H21"/>
    </sheetView>
  </sheetViews>
  <sheetFormatPr defaultColWidth="8.8984375" defaultRowHeight="14.4"/>
  <cols>
    <col min="1" max="2" width="5.8984375" style="535" customWidth="1"/>
    <col min="3" max="3" width="11.19921875" style="535" customWidth="1"/>
    <col min="4" max="4" width="18.296875" style="536" customWidth="1"/>
    <col min="5" max="7" width="21.3984375" style="535" customWidth="1"/>
    <col min="8" max="8" width="42.19921875" style="535" customWidth="1"/>
    <col min="9" max="9" width="22.796875" style="535" customWidth="1"/>
    <col min="10" max="10" width="15.296875" style="535" bestFit="1" customWidth="1"/>
    <col min="11" max="11" width="31.09765625" style="535" bestFit="1" customWidth="1"/>
    <col min="12" max="16" width="8.8984375" style="535"/>
    <col min="17" max="17" width="11.19921875" style="535" bestFit="1" customWidth="1"/>
    <col min="18" max="18" width="8.8984375" style="535"/>
    <col min="19" max="19" width="11.19921875" style="535" bestFit="1" customWidth="1"/>
    <col min="20" max="24" width="8.8984375" style="535"/>
    <col min="25" max="25" width="7.59765625" style="535" bestFit="1" customWidth="1"/>
    <col min="26" max="16384" width="8.8984375" style="535"/>
  </cols>
  <sheetData>
    <row r="1" spans="1:25" ht="50.1" customHeight="1">
      <c r="A1" s="667" t="s">
        <v>733</v>
      </c>
      <c r="B1" s="667"/>
      <c r="C1" s="667"/>
      <c r="D1" s="667"/>
      <c r="E1" s="667"/>
      <c r="F1" s="667"/>
      <c r="G1" s="667"/>
      <c r="H1" s="667"/>
      <c r="I1" s="667"/>
    </row>
    <row r="2" spans="1:25" ht="24.9" customHeight="1" thickBot="1">
      <c r="A2" s="589" t="s">
        <v>744</v>
      </c>
      <c r="B2" s="589"/>
      <c r="C2" s="587"/>
      <c r="D2" s="588"/>
      <c r="E2" s="587"/>
      <c r="F2" s="587"/>
      <c r="G2" s="587"/>
      <c r="H2" s="587"/>
      <c r="I2" s="586" t="s">
        <v>732</v>
      </c>
      <c r="M2" s="561"/>
      <c r="N2" s="561"/>
      <c r="O2" s="561"/>
    </row>
    <row r="3" spans="1:25" ht="30" customHeight="1">
      <c r="A3" s="668" t="s">
        <v>731</v>
      </c>
      <c r="B3" s="669"/>
      <c r="C3" s="669"/>
      <c r="D3" s="670"/>
      <c r="E3" s="674" t="s">
        <v>730</v>
      </c>
      <c r="F3" s="675"/>
      <c r="G3" s="676" t="s">
        <v>729</v>
      </c>
      <c r="H3" s="676" t="s">
        <v>728</v>
      </c>
      <c r="I3" s="676" t="s">
        <v>727</v>
      </c>
      <c r="L3" s="561"/>
    </row>
    <row r="4" spans="1:25" ht="30" customHeight="1" thickBot="1">
      <c r="A4" s="671"/>
      <c r="B4" s="672"/>
      <c r="C4" s="672"/>
      <c r="D4" s="673"/>
      <c r="E4" s="585" t="s">
        <v>726</v>
      </c>
      <c r="F4" s="584" t="s">
        <v>725</v>
      </c>
      <c r="G4" s="677"/>
      <c r="H4" s="677"/>
      <c r="I4" s="677"/>
      <c r="L4" s="561"/>
    </row>
    <row r="5" spans="1:25" ht="27.9" customHeight="1">
      <c r="A5" s="689" t="s">
        <v>724</v>
      </c>
      <c r="B5" s="691" t="s">
        <v>723</v>
      </c>
      <c r="C5" s="583" t="s">
        <v>722</v>
      </c>
      <c r="D5" s="582" t="s">
        <v>721</v>
      </c>
      <c r="E5" s="572" t="e">
        <f>집계표!I13</f>
        <v>#N/A</v>
      </c>
      <c r="F5" s="571" t="e">
        <f>집계표!I14</f>
        <v>#N/A</v>
      </c>
      <c r="G5" s="570" t="e">
        <f t="shared" ref="G5:G21" si="0">E5+F5</f>
        <v>#N/A</v>
      </c>
      <c r="H5" s="569"/>
      <c r="I5" s="568"/>
      <c r="J5" s="538"/>
    </row>
    <row r="6" spans="1:25" ht="27.9" customHeight="1">
      <c r="A6" s="690"/>
      <c r="B6" s="692"/>
      <c r="C6" s="581" t="s">
        <v>720</v>
      </c>
      <c r="D6" s="580" t="s">
        <v>719</v>
      </c>
      <c r="E6" s="565" t="e">
        <f>집계표!K13</f>
        <v>#N/A</v>
      </c>
      <c r="F6" s="564">
        <f>집계표!K14</f>
        <v>0</v>
      </c>
      <c r="G6" s="563" t="e">
        <f t="shared" si="0"/>
        <v>#N/A</v>
      </c>
      <c r="H6" s="562"/>
      <c r="I6" s="566"/>
      <c r="J6" s="538"/>
    </row>
    <row r="7" spans="1:25" ht="27.9" customHeight="1" thickBot="1">
      <c r="A7" s="690"/>
      <c r="B7" s="692"/>
      <c r="C7" s="579" t="s">
        <v>718</v>
      </c>
      <c r="D7" s="578" t="s">
        <v>717</v>
      </c>
      <c r="E7" s="560"/>
      <c r="F7" s="559"/>
      <c r="G7" s="577">
        <f t="shared" si="0"/>
        <v>0</v>
      </c>
      <c r="H7" s="557"/>
      <c r="I7" s="556"/>
      <c r="J7" s="548"/>
    </row>
    <row r="8" spans="1:25" ht="27.9" customHeight="1" thickBot="1">
      <c r="A8" s="690"/>
      <c r="B8" s="681" t="s">
        <v>703</v>
      </c>
      <c r="C8" s="687"/>
      <c r="D8" s="688"/>
      <c r="E8" s="576" t="e">
        <f>SUM(E5:E7)</f>
        <v>#N/A</v>
      </c>
      <c r="F8" s="575" t="e">
        <f>SUM(F5:F7)</f>
        <v>#N/A</v>
      </c>
      <c r="G8" s="574" t="e">
        <f t="shared" si="0"/>
        <v>#N/A</v>
      </c>
      <c r="H8" s="573" t="s">
        <v>716</v>
      </c>
      <c r="I8" s="543"/>
      <c r="J8" s="548"/>
    </row>
    <row r="9" spans="1:25" ht="27.9" customHeight="1">
      <c r="A9" s="690"/>
      <c r="B9" s="693" t="s">
        <v>715</v>
      </c>
      <c r="C9" s="696" t="s">
        <v>714</v>
      </c>
      <c r="D9" s="697"/>
      <c r="E9" s="572"/>
      <c r="F9" s="571">
        <f>INT(F6*L9)</f>
        <v>0</v>
      </c>
      <c r="G9" s="570">
        <f t="shared" si="0"/>
        <v>0</v>
      </c>
      <c r="H9" s="569" t="str">
        <f>"노무비 * ( "&amp;L9*100&amp;" )%"</f>
        <v>노무비 * ( 3.56 )%</v>
      </c>
      <c r="I9" s="568"/>
      <c r="J9" s="548"/>
      <c r="K9" s="561" t="s">
        <v>712</v>
      </c>
      <c r="L9" s="555">
        <v>3.56E-2</v>
      </c>
      <c r="Q9" s="639">
        <v>4784183</v>
      </c>
      <c r="S9" s="639">
        <v>4870143</v>
      </c>
      <c r="U9" s="639">
        <f>S9-Q9</f>
        <v>85960</v>
      </c>
      <c r="W9" s="535" t="s">
        <v>750</v>
      </c>
      <c r="Y9" s="639"/>
    </row>
    <row r="10" spans="1:25" ht="27.9" customHeight="1">
      <c r="A10" s="690"/>
      <c r="B10" s="694"/>
      <c r="C10" s="665" t="s">
        <v>713</v>
      </c>
      <c r="D10" s="666"/>
      <c r="E10" s="565"/>
      <c r="F10" s="564">
        <f>INT(F6*L10)</f>
        <v>0</v>
      </c>
      <c r="G10" s="563">
        <f t="shared" si="0"/>
        <v>0</v>
      </c>
      <c r="H10" s="562" t="str">
        <f>"노무비 * ( "&amp;L10*100&amp;" )%"</f>
        <v>노무비 * ( 1.01 )%</v>
      </c>
      <c r="I10" s="566"/>
      <c r="J10" s="548"/>
      <c r="K10" s="561" t="s">
        <v>712</v>
      </c>
      <c r="L10" s="555">
        <v>1.01E-2</v>
      </c>
      <c r="Q10" s="639">
        <v>7216883</v>
      </c>
      <c r="S10" s="639">
        <v>4970143</v>
      </c>
      <c r="U10" s="639">
        <f t="shared" ref="U10:U40" si="1">S10-Q10</f>
        <v>-2246740</v>
      </c>
      <c r="W10" s="535" t="s">
        <v>751</v>
      </c>
    </row>
    <row r="11" spans="1:25" ht="27.9" customHeight="1">
      <c r="A11" s="690"/>
      <c r="B11" s="694"/>
      <c r="C11" s="739" t="s">
        <v>711</v>
      </c>
      <c r="D11" s="740"/>
      <c r="E11" s="741"/>
      <c r="F11" s="746">
        <v>4697215</v>
      </c>
      <c r="G11" s="742" t="e">
        <f>E11+#REF!</f>
        <v>#REF!</v>
      </c>
      <c r="H11" s="743" t="str">
        <f>"직접노무비 * ( "&amp;L11*100&amp;" )%"</f>
        <v>직접노무비 * ( 4.75 )%</v>
      </c>
      <c r="I11" s="744"/>
      <c r="K11" s="561" t="s">
        <v>708</v>
      </c>
      <c r="L11" s="555">
        <v>4.7500000000000001E-2</v>
      </c>
      <c r="Q11" s="639">
        <v>7216883</v>
      </c>
      <c r="S11" s="639">
        <v>4970143</v>
      </c>
      <c r="U11" s="639">
        <f t="shared" si="1"/>
        <v>-2246740</v>
      </c>
      <c r="W11" s="535" t="s">
        <v>751</v>
      </c>
    </row>
    <row r="12" spans="1:25" ht="27.9" customHeight="1">
      <c r="A12" s="690"/>
      <c r="B12" s="694"/>
      <c r="C12" s="739" t="s">
        <v>710</v>
      </c>
      <c r="D12" s="740"/>
      <c r="E12" s="741"/>
      <c r="F12" s="746">
        <v>3555050</v>
      </c>
      <c r="G12" s="742" t="e">
        <f>E12+#REF!</f>
        <v>#REF!</v>
      </c>
      <c r="H12" s="743" t="str">
        <f>"직접노무비 * ( "&amp;L12*100&amp;" )%"</f>
        <v>직접노무비 * ( 3.595 )%</v>
      </c>
      <c r="I12" s="744"/>
      <c r="K12" s="561" t="s">
        <v>708</v>
      </c>
      <c r="L12" s="567">
        <v>3.5950000000000003E-2</v>
      </c>
      <c r="Q12" s="639">
        <v>5234183</v>
      </c>
      <c r="S12" s="639">
        <v>5320143</v>
      </c>
      <c r="U12" s="639">
        <f t="shared" si="1"/>
        <v>85960</v>
      </c>
      <c r="W12" s="535" t="s">
        <v>750</v>
      </c>
    </row>
    <row r="13" spans="1:25" ht="27.9" customHeight="1">
      <c r="A13" s="690"/>
      <c r="B13" s="694"/>
      <c r="C13" s="739" t="s">
        <v>709</v>
      </c>
      <c r="D13" s="740"/>
      <c r="E13" s="741"/>
      <c r="F13" s="746">
        <v>467133</v>
      </c>
      <c r="G13" s="742" t="e">
        <f>E13+#REF!</f>
        <v>#REF!</v>
      </c>
      <c r="H13" s="743" t="str">
        <f>"건강보험료 * ( "&amp;L13*100&amp;" )%"</f>
        <v>건강보험료 * ( 13.14 )%</v>
      </c>
      <c r="I13" s="744"/>
      <c r="K13" s="561" t="s">
        <v>708</v>
      </c>
      <c r="L13" s="555">
        <v>0.13139999999999999</v>
      </c>
      <c r="Q13" s="639">
        <v>4784183</v>
      </c>
      <c r="S13" s="639">
        <v>4970143</v>
      </c>
      <c r="U13" s="639">
        <f t="shared" si="1"/>
        <v>185960</v>
      </c>
      <c r="W13" s="535" t="s">
        <v>752</v>
      </c>
    </row>
    <row r="14" spans="1:25" ht="27.9" customHeight="1">
      <c r="A14" s="690"/>
      <c r="B14" s="694"/>
      <c r="C14" s="739" t="s">
        <v>707</v>
      </c>
      <c r="D14" s="740"/>
      <c r="E14" s="741"/>
      <c r="F14" s="746">
        <v>2274440</v>
      </c>
      <c r="G14" s="742" t="e">
        <f>E14+#REF!</f>
        <v>#REF!</v>
      </c>
      <c r="H14" s="743" t="str">
        <f>"직접노무비 * ( "&amp;L14*100&amp;" )%"</f>
        <v>직접노무비 * ( 2.3 )%</v>
      </c>
      <c r="I14" s="744"/>
      <c r="K14" s="561" t="s">
        <v>706</v>
      </c>
      <c r="L14" s="555">
        <v>2.3E-2</v>
      </c>
      <c r="Q14" s="639">
        <v>7435454</v>
      </c>
      <c r="S14" s="639">
        <v>8042169</v>
      </c>
      <c r="U14" s="639">
        <f>S14-Q14</f>
        <v>606715</v>
      </c>
      <c r="W14" s="535" t="s">
        <v>753</v>
      </c>
    </row>
    <row r="15" spans="1:25" ht="27.9" customHeight="1">
      <c r="A15" s="690"/>
      <c r="B15" s="694"/>
      <c r="C15" s="739" t="s">
        <v>705</v>
      </c>
      <c r="D15" s="740"/>
      <c r="E15" s="741"/>
      <c r="F15" s="746">
        <v>2819095</v>
      </c>
      <c r="G15" s="742" t="e">
        <f>E15+#REF!</f>
        <v>#REF!</v>
      </c>
      <c r="H15" s="743" t="str">
        <f>"(재료비+직접노무비) * ( "&amp;L15*100&amp;" )%"</f>
        <v>(재료비+직접노무비) * ( 2.07 )%</v>
      </c>
      <c r="I15" s="745" t="s">
        <v>743</v>
      </c>
      <c r="K15" s="561" t="s">
        <v>742</v>
      </c>
      <c r="L15" s="555">
        <v>2.07E-2</v>
      </c>
      <c r="M15" s="535">
        <v>0</v>
      </c>
      <c r="Q15" s="639">
        <v>12023597</v>
      </c>
      <c r="S15" s="639">
        <v>4996999</v>
      </c>
      <c r="U15" s="639">
        <f>S15-Q15</f>
        <v>-7026598</v>
      </c>
      <c r="W15" s="535" t="s">
        <v>754</v>
      </c>
    </row>
    <row r="16" spans="1:25" ht="27.9" customHeight="1">
      <c r="A16" s="690"/>
      <c r="B16" s="695"/>
      <c r="C16" s="665" t="s">
        <v>704</v>
      </c>
      <c r="D16" s="666"/>
      <c r="E16" s="640"/>
      <c r="F16" s="641" t="e">
        <f>INT((F5+F6+F7)*L16)</f>
        <v>#N/A</v>
      </c>
      <c r="G16" s="563" t="e">
        <f t="shared" si="0"/>
        <v>#N/A</v>
      </c>
      <c r="H16" s="642" t="str">
        <f>"순공사비(재료비+직접노무비+경비) * ( "&amp;L16*100&amp;" )%"</f>
        <v>순공사비(재료비+직접노무비+경비) * ( 0.3 )%</v>
      </c>
      <c r="I16" s="643"/>
      <c r="J16" s="548"/>
      <c r="K16" s="561"/>
      <c r="L16" s="555">
        <v>3.0000000000000001E-3</v>
      </c>
      <c r="Q16" s="639"/>
      <c r="S16" s="639"/>
      <c r="U16" s="639"/>
    </row>
    <row r="17" spans="1:23" ht="27.9" customHeight="1">
      <c r="A17" s="690"/>
      <c r="B17" s="695"/>
      <c r="C17" s="665" t="s">
        <v>773</v>
      </c>
      <c r="D17" s="666"/>
      <c r="E17" s="640"/>
      <c r="F17" s="641">
        <f>INT(F6*L17)</f>
        <v>0</v>
      </c>
      <c r="G17" s="563">
        <f t="shared" si="0"/>
        <v>0</v>
      </c>
      <c r="H17" s="642" t="str">
        <f>"노무비 * ( "&amp;L17*100&amp;" )%"</f>
        <v>노무비 * ( 0.006 )%</v>
      </c>
      <c r="I17" s="643"/>
      <c r="J17" s="548"/>
      <c r="K17" s="561"/>
      <c r="L17" s="567">
        <v>6.0000000000000002E-5</v>
      </c>
      <c r="Q17" s="639"/>
      <c r="S17" s="639"/>
      <c r="U17" s="639"/>
    </row>
    <row r="18" spans="1:23" ht="27.9" customHeight="1" thickBot="1">
      <c r="A18" s="690"/>
      <c r="B18" s="695"/>
      <c r="C18" s="679" t="s">
        <v>774</v>
      </c>
      <c r="D18" s="680"/>
      <c r="E18" s="560"/>
      <c r="F18" s="559">
        <f>INT(F6*L18)</f>
        <v>0</v>
      </c>
      <c r="G18" s="558">
        <f t="shared" si="0"/>
        <v>0</v>
      </c>
      <c r="H18" s="557" t="str">
        <f>"노무비 * ( "&amp;L18*100&amp;" )%"</f>
        <v>노무비 * ( 0.09 )%</v>
      </c>
      <c r="I18" s="556"/>
      <c r="J18" s="548"/>
      <c r="L18" s="555">
        <v>8.9999999999999998E-4</v>
      </c>
      <c r="Q18" s="639">
        <v>1453158</v>
      </c>
      <c r="S18" s="639">
        <v>1076641</v>
      </c>
      <c r="U18" s="639">
        <f t="shared" si="1"/>
        <v>-376517</v>
      </c>
      <c r="W18" s="535" t="s">
        <v>755</v>
      </c>
    </row>
    <row r="19" spans="1:23" ht="27.9" customHeight="1" thickBot="1">
      <c r="A19" s="690"/>
      <c r="B19" s="681" t="s">
        <v>703</v>
      </c>
      <c r="C19" s="682"/>
      <c r="D19" s="683"/>
      <c r="E19" s="554">
        <f>SUM(E9:E18)</f>
        <v>0</v>
      </c>
      <c r="F19" s="553" t="e">
        <f>SUM(F9:F18)</f>
        <v>#N/A</v>
      </c>
      <c r="G19" s="552" t="e">
        <f t="shared" si="0"/>
        <v>#N/A</v>
      </c>
      <c r="H19" s="551"/>
      <c r="I19" s="550"/>
      <c r="J19" s="548"/>
      <c r="Q19" s="535">
        <v>0</v>
      </c>
      <c r="S19" s="639">
        <v>455310</v>
      </c>
      <c r="U19" s="639">
        <f t="shared" si="1"/>
        <v>455310</v>
      </c>
      <c r="W19" s="535" t="s">
        <v>756</v>
      </c>
    </row>
    <row r="20" spans="1:23" ht="35.1" customHeight="1" thickBot="1">
      <c r="A20" s="684" t="s">
        <v>702</v>
      </c>
      <c r="B20" s="685"/>
      <c r="C20" s="685"/>
      <c r="D20" s="686"/>
      <c r="E20" s="542" t="e">
        <f>E8+E19</f>
        <v>#N/A</v>
      </c>
      <c r="F20" s="541" t="e">
        <f>F8+F19</f>
        <v>#N/A</v>
      </c>
      <c r="G20" s="549" t="e">
        <f t="shared" si="0"/>
        <v>#N/A</v>
      </c>
      <c r="H20" s="539" t="s">
        <v>701</v>
      </c>
      <c r="I20" s="539" t="s">
        <v>700</v>
      </c>
      <c r="J20" s="548"/>
      <c r="Q20" s="639">
        <v>6130680</v>
      </c>
      <c r="S20" s="639">
        <v>10321891</v>
      </c>
      <c r="U20" s="639">
        <f t="shared" si="1"/>
        <v>4191211</v>
      </c>
      <c r="W20" s="535" t="s">
        <v>757</v>
      </c>
    </row>
    <row r="21" spans="1:23" ht="27.9" customHeight="1" thickBot="1">
      <c r="A21" s="681" t="s">
        <v>699</v>
      </c>
      <c r="B21" s="682"/>
      <c r="C21" s="687"/>
      <c r="D21" s="688"/>
      <c r="E21" s="547" t="e">
        <f>ROUND(E20*10%,0)</f>
        <v>#N/A</v>
      </c>
      <c r="F21" s="546" t="e">
        <f>ROUND(F20*10%,0)</f>
        <v>#N/A</v>
      </c>
      <c r="G21" s="545" t="e">
        <f t="shared" si="0"/>
        <v>#N/A</v>
      </c>
      <c r="H21" s="544"/>
      <c r="I21" s="543"/>
      <c r="J21" s="538"/>
      <c r="Q21" s="639">
        <v>58707405</v>
      </c>
      <c r="S21" s="639">
        <v>68088437</v>
      </c>
      <c r="U21" s="639">
        <f t="shared" si="1"/>
        <v>9381032</v>
      </c>
      <c r="W21" s="535" t="s">
        <v>758</v>
      </c>
    </row>
    <row r="22" spans="1:23" ht="35.1" customHeight="1" thickBot="1">
      <c r="A22" s="684" t="s">
        <v>698</v>
      </c>
      <c r="B22" s="685"/>
      <c r="C22" s="685"/>
      <c r="D22" s="686"/>
      <c r="E22" s="542" t="e">
        <f>E21+E20</f>
        <v>#N/A</v>
      </c>
      <c r="F22" s="541" t="e">
        <f>F21+F20</f>
        <v>#N/A</v>
      </c>
      <c r="G22" s="540"/>
      <c r="H22" s="539"/>
      <c r="I22" s="539"/>
      <c r="J22" s="538"/>
      <c r="Q22" s="639">
        <v>4780823</v>
      </c>
      <c r="S22" s="639">
        <v>4866846</v>
      </c>
      <c r="U22" s="639">
        <f t="shared" si="1"/>
        <v>86023</v>
      </c>
      <c r="W22" s="535" t="s">
        <v>759</v>
      </c>
    </row>
    <row r="23" spans="1:23" ht="17.399999999999999">
      <c r="A23" s="537"/>
      <c r="B23" s="537"/>
      <c r="C23" s="678"/>
      <c r="D23" s="678"/>
      <c r="Q23" s="639">
        <v>7213523</v>
      </c>
      <c r="S23" s="639">
        <v>4966846</v>
      </c>
      <c r="U23" s="639">
        <f t="shared" si="1"/>
        <v>-2246677</v>
      </c>
      <c r="W23" s="535" t="s">
        <v>760</v>
      </c>
    </row>
    <row r="24" spans="1:23">
      <c r="Q24" s="639">
        <v>20000000</v>
      </c>
      <c r="S24" s="639">
        <v>20000000</v>
      </c>
      <c r="U24" s="639">
        <f t="shared" si="1"/>
        <v>0</v>
      </c>
      <c r="W24" s="535">
        <v>0</v>
      </c>
    </row>
    <row r="25" spans="1:23">
      <c r="Q25" s="639">
        <v>7213523</v>
      </c>
      <c r="S25" s="639">
        <v>4966846</v>
      </c>
      <c r="U25" s="639">
        <f t="shared" si="1"/>
        <v>-2246677</v>
      </c>
      <c r="W25" s="535" t="s">
        <v>760</v>
      </c>
    </row>
    <row r="26" spans="1:23">
      <c r="Q26" s="639">
        <v>1282292</v>
      </c>
      <c r="S26" s="639">
        <v>1295575</v>
      </c>
      <c r="U26" s="639">
        <f t="shared" si="1"/>
        <v>13283</v>
      </c>
      <c r="W26" s="535" t="s">
        <v>761</v>
      </c>
    </row>
    <row r="27" spans="1:23">
      <c r="Q27" s="639">
        <v>4780823</v>
      </c>
      <c r="S27" s="639">
        <v>4966846</v>
      </c>
      <c r="U27" s="639">
        <f t="shared" si="1"/>
        <v>186023</v>
      </c>
      <c r="W27" s="535" t="s">
        <v>762</v>
      </c>
    </row>
    <row r="28" spans="1:23">
      <c r="Q28" s="639">
        <v>3082000</v>
      </c>
      <c r="S28" s="639">
        <v>3083444</v>
      </c>
      <c r="U28" s="639">
        <f t="shared" si="1"/>
        <v>1444</v>
      </c>
      <c r="W28" s="535" t="s">
        <v>763</v>
      </c>
    </row>
    <row r="29" spans="1:23">
      <c r="Q29" s="639">
        <v>7008974</v>
      </c>
      <c r="S29" s="639">
        <v>7361225</v>
      </c>
      <c r="U29" s="639">
        <f t="shared" si="1"/>
        <v>352251</v>
      </c>
      <c r="W29" s="535" t="s">
        <v>764</v>
      </c>
    </row>
    <row r="30" spans="1:23">
      <c r="Q30" s="639">
        <v>12136977</v>
      </c>
      <c r="S30" s="639">
        <v>5129478</v>
      </c>
      <c r="U30" s="639">
        <f t="shared" si="1"/>
        <v>-7007499</v>
      </c>
      <c r="W30" s="535" t="s">
        <v>765</v>
      </c>
    </row>
    <row r="31" spans="1:23">
      <c r="Q31" s="639">
        <v>1505333</v>
      </c>
      <c r="S31" s="639">
        <v>1121772</v>
      </c>
      <c r="U31" s="639">
        <f t="shared" si="1"/>
        <v>-383561</v>
      </c>
      <c r="W31" s="535" t="s">
        <v>766</v>
      </c>
    </row>
    <row r="32" spans="1:23">
      <c r="Q32" s="535">
        <v>0</v>
      </c>
      <c r="S32" s="639">
        <v>517484</v>
      </c>
      <c r="U32" s="639">
        <f t="shared" si="1"/>
        <v>517484</v>
      </c>
      <c r="W32" s="535" t="s">
        <v>767</v>
      </c>
    </row>
    <row r="33" spans="17:23">
      <c r="Q33" s="639">
        <v>6117401</v>
      </c>
      <c r="S33" s="639">
        <v>11574177</v>
      </c>
      <c r="U33" s="639">
        <f t="shared" si="1"/>
        <v>5456776</v>
      </c>
      <c r="W33" s="535" t="s">
        <v>768</v>
      </c>
    </row>
    <row r="34" spans="17:23">
      <c r="Q34" s="639">
        <v>59141271</v>
      </c>
      <c r="S34" s="639">
        <v>70969518</v>
      </c>
      <c r="U34" s="639">
        <f>S34-Q34</f>
        <v>11828247</v>
      </c>
      <c r="W34" s="535" t="s">
        <v>769</v>
      </c>
    </row>
    <row r="35" spans="17:23">
      <c r="Q35" s="639">
        <v>11471942</v>
      </c>
      <c r="S35" s="639">
        <v>18740712</v>
      </c>
      <c r="U35" s="639">
        <f t="shared" si="1"/>
        <v>7268770</v>
      </c>
      <c r="W35" s="535" t="s">
        <v>770</v>
      </c>
    </row>
    <row r="36" spans="17:23">
      <c r="Q36" s="639">
        <v>26072149</v>
      </c>
      <c r="S36" s="639">
        <v>27764293</v>
      </c>
      <c r="U36" s="639">
        <f t="shared" si="1"/>
        <v>1692144</v>
      </c>
      <c r="W36" s="535" t="s">
        <v>771</v>
      </c>
    </row>
    <row r="37" spans="17:23">
      <c r="U37" s="639">
        <f t="shared" si="1"/>
        <v>0</v>
      </c>
    </row>
    <row r="38" spans="17:23">
      <c r="U38" s="639">
        <f t="shared" si="1"/>
        <v>0</v>
      </c>
    </row>
    <row r="39" spans="17:23">
      <c r="U39" s="639">
        <f t="shared" si="1"/>
        <v>0</v>
      </c>
    </row>
    <row r="40" spans="17:23">
      <c r="Q40" s="639">
        <f>SUM(Q9:Q36)</f>
        <v>286793640</v>
      </c>
      <c r="S40" s="639">
        <f>SUM(S9:S36)</f>
        <v>305407224</v>
      </c>
      <c r="U40" s="639">
        <f t="shared" si="1"/>
        <v>18613584</v>
      </c>
    </row>
  </sheetData>
  <mergeCells count="25">
    <mergeCell ref="C16:D16"/>
    <mergeCell ref="C17:D17"/>
    <mergeCell ref="C23:D23"/>
    <mergeCell ref="C15:D15"/>
    <mergeCell ref="C18:D18"/>
    <mergeCell ref="B19:D19"/>
    <mergeCell ref="A20:D20"/>
    <mergeCell ref="A21:D21"/>
    <mergeCell ref="A22:D22"/>
    <mergeCell ref="A5:A19"/>
    <mergeCell ref="B5:B7"/>
    <mergeCell ref="B8:D8"/>
    <mergeCell ref="B9:B18"/>
    <mergeCell ref="C9:D9"/>
    <mergeCell ref="C10:D10"/>
    <mergeCell ref="C11:D11"/>
    <mergeCell ref="C12:D12"/>
    <mergeCell ref="C13:D13"/>
    <mergeCell ref="C14:D14"/>
    <mergeCell ref="A1:I1"/>
    <mergeCell ref="A3:D4"/>
    <mergeCell ref="E3:F3"/>
    <mergeCell ref="G3:G4"/>
    <mergeCell ref="H3:H4"/>
    <mergeCell ref="I3:I4"/>
  </mergeCells>
  <phoneticPr fontId="2" type="noConversion"/>
  <pageMargins left="0.70866141732283472" right="0.70866141732283472" top="0.74803149606299213" bottom="0.74803149606299213" header="0.31496062992125984" footer="0.31496062992125984"/>
  <pageSetup paperSize="119"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dimension ref="A1:N45"/>
  <sheetViews>
    <sheetView view="pageBreakPreview" zoomScaleNormal="100" zoomScaleSheetLayoutView="100" workbookViewId="0">
      <pane ySplit="3" topLeftCell="A4" activePane="bottomLeft" state="frozen"/>
      <selection activeCell="F10" sqref="F10"/>
      <selection pane="bottomLeft" activeCell="K14" sqref="K14"/>
    </sheetView>
  </sheetViews>
  <sheetFormatPr defaultColWidth="8.8984375" defaultRowHeight="27.9" customHeight="1" outlineLevelCol="1"/>
  <cols>
    <col min="1" max="1" width="2.296875" style="475" customWidth="1"/>
    <col min="2" max="2" width="5" style="475" customWidth="1"/>
    <col min="3" max="3" width="21.8984375" style="590" customWidth="1"/>
    <col min="4" max="4" width="13.8984375" style="475" customWidth="1"/>
    <col min="5" max="5" width="5.8984375" style="475" customWidth="1"/>
    <col min="6" max="6" width="6.796875" style="475" customWidth="1"/>
    <col min="7" max="7" width="24.59765625" style="475" hidden="1" customWidth="1" outlineLevel="1"/>
    <col min="8" max="8" width="10.296875" style="475" customWidth="1" collapsed="1"/>
    <col min="9" max="11" width="10.296875" style="475" customWidth="1"/>
    <col min="12" max="12" width="12.09765625" style="475" customWidth="1"/>
    <col min="13" max="13" width="5" style="591" customWidth="1"/>
    <col min="14" max="14" width="5" style="592" customWidth="1"/>
    <col min="15" max="16" width="1.3984375" style="475" customWidth="1"/>
    <col min="17" max="17" width="3.296875" style="475" customWidth="1"/>
    <col min="18" max="16384" width="8.8984375" style="475"/>
  </cols>
  <sheetData>
    <row r="1" spans="2:14" ht="9.9" customHeight="1"/>
    <row r="2" spans="2:14" s="594" customFormat="1" ht="15.9" customHeight="1">
      <c r="B2" s="698" t="s">
        <v>219</v>
      </c>
      <c r="C2" s="698" t="s">
        <v>220</v>
      </c>
      <c r="D2" s="698" t="s">
        <v>221</v>
      </c>
      <c r="E2" s="698" t="s">
        <v>212</v>
      </c>
      <c r="F2" s="698" t="s">
        <v>211</v>
      </c>
      <c r="G2" s="700" t="s">
        <v>222</v>
      </c>
      <c r="H2" s="698" t="s">
        <v>223</v>
      </c>
      <c r="I2" s="698"/>
      <c r="J2" s="698" t="s">
        <v>224</v>
      </c>
      <c r="K2" s="698"/>
      <c r="L2" s="698" t="s">
        <v>225</v>
      </c>
      <c r="M2" s="699" t="s">
        <v>226</v>
      </c>
      <c r="N2" s="699"/>
    </row>
    <row r="3" spans="2:14" s="594" customFormat="1" ht="15.9" customHeight="1">
      <c r="B3" s="698"/>
      <c r="C3" s="698"/>
      <c r="D3" s="698"/>
      <c r="E3" s="698"/>
      <c r="F3" s="698"/>
      <c r="G3" s="701"/>
      <c r="H3" s="593" t="s">
        <v>227</v>
      </c>
      <c r="I3" s="593" t="s">
        <v>228</v>
      </c>
      <c r="J3" s="593" t="s">
        <v>227</v>
      </c>
      <c r="K3" s="593" t="s">
        <v>228</v>
      </c>
      <c r="L3" s="698"/>
      <c r="M3" s="699"/>
      <c r="N3" s="699"/>
    </row>
    <row r="4" spans="2:14" s="599" customFormat="1" ht="21.9" customHeight="1">
      <c r="B4" s="595"/>
      <c r="C4" s="596" t="s">
        <v>745</v>
      </c>
      <c r="D4" s="597"/>
      <c r="E4" s="595"/>
      <c r="F4" s="595"/>
      <c r="G4" s="595"/>
      <c r="H4" s="595"/>
      <c r="I4" s="595"/>
      <c r="J4" s="595"/>
      <c r="K4" s="595"/>
      <c r="L4" s="595"/>
      <c r="M4" s="598"/>
      <c r="N4" s="598"/>
    </row>
    <row r="5" spans="2:14" s="599" customFormat="1" ht="21.9" customHeight="1">
      <c r="B5" s="595"/>
      <c r="C5" s="596"/>
      <c r="D5" s="597"/>
      <c r="E5" s="595"/>
      <c r="F5" s="595"/>
      <c r="G5" s="595"/>
      <c r="H5" s="595"/>
      <c r="I5" s="595"/>
      <c r="J5" s="595"/>
      <c r="K5" s="595"/>
      <c r="L5" s="595"/>
      <c r="M5" s="598"/>
      <c r="N5" s="598"/>
    </row>
    <row r="6" spans="2:14" s="599" customFormat="1" ht="21.9" customHeight="1">
      <c r="B6" s="595"/>
      <c r="C6" s="596" t="s">
        <v>734</v>
      </c>
      <c r="D6" s="597"/>
      <c r="E6" s="595"/>
      <c r="F6" s="595"/>
      <c r="G6" s="595"/>
      <c r="H6" s="595"/>
      <c r="I6" s="595"/>
      <c r="J6" s="595"/>
      <c r="K6" s="595"/>
      <c r="L6" s="595"/>
      <c r="M6" s="598"/>
      <c r="N6" s="598"/>
    </row>
    <row r="7" spans="2:14" s="599" customFormat="1" ht="21.9" customHeight="1">
      <c r="B7" s="595">
        <v>1</v>
      </c>
      <c r="C7" s="600" t="str">
        <f>대강당!C4</f>
        <v>대강당 무대기계장치</v>
      </c>
      <c r="D7" s="595"/>
      <c r="E7" s="595" t="s">
        <v>229</v>
      </c>
      <c r="F7" s="601">
        <v>1</v>
      </c>
      <c r="G7" s="601" t="str">
        <f>C7&amp;D7</f>
        <v>대강당 무대기계장치</v>
      </c>
      <c r="H7" s="602" t="e">
        <f>대강당!I26</f>
        <v>#N/A</v>
      </c>
      <c r="I7" s="603" t="e">
        <f>H7*F7</f>
        <v>#N/A</v>
      </c>
      <c r="J7" s="602" t="e">
        <f>대강당!K26</f>
        <v>#N/A</v>
      </c>
      <c r="K7" s="603" t="e">
        <f>J7*F7</f>
        <v>#N/A</v>
      </c>
      <c r="L7" s="603" t="e">
        <f>K7+I7</f>
        <v>#N/A</v>
      </c>
      <c r="M7" s="604"/>
      <c r="N7" s="605"/>
    </row>
    <row r="8" spans="2:14" s="599" customFormat="1" ht="21.9" customHeight="1">
      <c r="B8" s="595">
        <v>2</v>
      </c>
      <c r="C8" s="600" t="str">
        <f>다목적홀!C4</f>
        <v>다목적홀 무대기계장치</v>
      </c>
      <c r="D8" s="595"/>
      <c r="E8" s="595" t="s">
        <v>229</v>
      </c>
      <c r="F8" s="601">
        <v>1</v>
      </c>
      <c r="G8" s="601" t="str">
        <f>C8&amp;D8</f>
        <v>다목적홀 무대기계장치</v>
      </c>
      <c r="H8" s="602" t="e">
        <f>다목적홀!I26</f>
        <v>#N/A</v>
      </c>
      <c r="I8" s="603" t="e">
        <f>H8*F8</f>
        <v>#N/A</v>
      </c>
      <c r="J8" s="602" t="e">
        <f>다목적홀!K26</f>
        <v>#N/A</v>
      </c>
      <c r="K8" s="603" t="e">
        <f>J8*F8</f>
        <v>#N/A</v>
      </c>
      <c r="L8" s="603" t="e">
        <f>K8+I8</f>
        <v>#N/A</v>
      </c>
      <c r="M8" s="604"/>
      <c r="N8" s="605"/>
    </row>
    <row r="9" spans="2:14" s="612" customFormat="1" ht="21.9" customHeight="1">
      <c r="B9" s="606"/>
      <c r="C9" s="607" t="s">
        <v>230</v>
      </c>
      <c r="D9" s="608"/>
      <c r="E9" s="608"/>
      <c r="F9" s="609"/>
      <c r="G9" s="609" t="str">
        <f t="shared" ref="G9:G45" si="0">C9&amp;D9</f>
        <v>소                계</v>
      </c>
      <c r="H9" s="610"/>
      <c r="I9" s="610" t="e">
        <f>SUM(I7:I8)</f>
        <v>#N/A</v>
      </c>
      <c r="J9" s="611"/>
      <c r="K9" s="610" t="e">
        <f>SUM(K7:K8)</f>
        <v>#N/A</v>
      </c>
      <c r="L9" s="610" t="e">
        <f>SUM(L7:L8)</f>
        <v>#N/A</v>
      </c>
      <c r="M9" s="610"/>
      <c r="N9" s="610"/>
    </row>
    <row r="10" spans="2:14" s="599" customFormat="1" ht="21.9" customHeight="1">
      <c r="B10" s="595"/>
      <c r="C10" s="600"/>
      <c r="D10" s="595"/>
      <c r="E10" s="595"/>
      <c r="F10" s="601"/>
      <c r="G10" s="601" t="str">
        <f t="shared" si="0"/>
        <v/>
      </c>
      <c r="H10" s="603"/>
      <c r="I10" s="603"/>
      <c r="J10" s="603"/>
      <c r="K10" s="603"/>
      <c r="L10" s="603"/>
      <c r="M10" s="604"/>
      <c r="N10" s="598"/>
    </row>
    <row r="11" spans="2:14" s="599" customFormat="1" ht="21.9" customHeight="1">
      <c r="B11" s="595"/>
      <c r="C11" s="600"/>
      <c r="D11" s="595"/>
      <c r="E11" s="595"/>
      <c r="F11" s="601"/>
      <c r="G11" s="601" t="str">
        <f t="shared" si="0"/>
        <v/>
      </c>
      <c r="H11" s="603"/>
      <c r="I11" s="603"/>
      <c r="J11" s="603"/>
      <c r="K11" s="603"/>
      <c r="L11" s="603"/>
      <c r="M11" s="604"/>
      <c r="N11" s="598"/>
    </row>
    <row r="12" spans="2:14" s="599" customFormat="1" ht="21.9" customHeight="1">
      <c r="B12" s="595"/>
      <c r="C12" s="613" t="s">
        <v>735</v>
      </c>
      <c r="D12" s="595"/>
      <c r="E12" s="595"/>
      <c r="F12" s="601"/>
      <c r="G12" s="601" t="str">
        <f t="shared" si="0"/>
        <v>* 공종별 무대장치</v>
      </c>
      <c r="H12" s="603"/>
      <c r="I12" s="603"/>
      <c r="J12" s="603"/>
      <c r="K12" s="603"/>
      <c r="L12" s="603"/>
      <c r="M12" s="614"/>
      <c r="N12" s="614"/>
    </row>
    <row r="13" spans="2:14" s="599" customFormat="1" ht="21.9" customHeight="1">
      <c r="B13" s="615">
        <v>1</v>
      </c>
      <c r="C13" s="616" t="s">
        <v>533</v>
      </c>
      <c r="D13" s="617"/>
      <c r="E13" s="617" t="s">
        <v>229</v>
      </c>
      <c r="F13" s="618">
        <v>1</v>
      </c>
      <c r="G13" s="618" t="str">
        <f>C13&amp;D13</f>
        <v>제조물품</v>
      </c>
      <c r="H13" s="619"/>
      <c r="I13" s="619" t="e">
        <f>I9-I14</f>
        <v>#N/A</v>
      </c>
      <c r="J13" s="620"/>
      <c r="K13" s="619" t="e">
        <f>K9-K14</f>
        <v>#N/A</v>
      </c>
      <c r="L13" s="619" t="e">
        <f>K13+I13</f>
        <v>#N/A</v>
      </c>
      <c r="M13" s="621"/>
      <c r="N13" s="621"/>
    </row>
    <row r="14" spans="2:14" s="599" customFormat="1" ht="21.9" customHeight="1">
      <c r="B14" s="615">
        <v>2</v>
      </c>
      <c r="C14" s="616" t="s">
        <v>736</v>
      </c>
      <c r="D14" s="617"/>
      <c r="E14" s="617" t="s">
        <v>229</v>
      </c>
      <c r="F14" s="618">
        <v>1</v>
      </c>
      <c r="G14" s="618" t="str">
        <f>C14&amp;D14</f>
        <v>설치공사</v>
      </c>
      <c r="H14" s="619"/>
      <c r="I14" s="619" t="e">
        <f>대강당!I10+대강당!I15+다목적홀!I12+다목적홀!I17</f>
        <v>#N/A</v>
      </c>
      <c r="J14" s="620"/>
      <c r="K14" s="619">
        <f>대강당!K10+대강당!K15+다목적홀!K12+다목적홀!K17</f>
        <v>0</v>
      </c>
      <c r="L14" s="619" t="e">
        <f>K14+I14</f>
        <v>#N/A</v>
      </c>
      <c r="M14" s="621"/>
      <c r="N14" s="621"/>
    </row>
    <row r="15" spans="2:14" s="599" customFormat="1" ht="21.9" customHeight="1">
      <c r="B15" s="595"/>
      <c r="C15" s="622"/>
      <c r="D15" s="623"/>
      <c r="E15" s="623"/>
      <c r="F15" s="601"/>
      <c r="G15" s="601" t="str">
        <f>C15&amp;D15</f>
        <v/>
      </c>
      <c r="H15" s="603"/>
      <c r="I15" s="603"/>
      <c r="J15" s="624"/>
      <c r="K15" s="603"/>
      <c r="L15" s="603"/>
      <c r="M15" s="614"/>
      <c r="N15" s="614"/>
    </row>
    <row r="16" spans="2:14" s="612" customFormat="1" ht="21.9" customHeight="1">
      <c r="B16" s="606"/>
      <c r="C16" s="607" t="s">
        <v>230</v>
      </c>
      <c r="D16" s="608"/>
      <c r="E16" s="608"/>
      <c r="F16" s="609"/>
      <c r="G16" s="609" t="str">
        <f>C16&amp;D16</f>
        <v>소                계</v>
      </c>
      <c r="H16" s="610"/>
      <c r="I16" s="610" t="e">
        <f>SUM(I13:I15)</f>
        <v>#N/A</v>
      </c>
      <c r="J16" s="611"/>
      <c r="K16" s="610" t="e">
        <f>SUM(K13:K15)</f>
        <v>#N/A</v>
      </c>
      <c r="L16" s="610" t="e">
        <f>SUM(L13:L15)</f>
        <v>#N/A</v>
      </c>
      <c r="M16" s="610"/>
      <c r="N16" s="610"/>
    </row>
    <row r="17" spans="1:14" ht="21.75" customHeight="1">
      <c r="A17" s="599"/>
      <c r="B17" s="595"/>
      <c r="C17" s="600"/>
      <c r="D17" s="595"/>
      <c r="E17" s="595"/>
      <c r="F17" s="601"/>
      <c r="G17" s="601" t="str">
        <f t="shared" si="0"/>
        <v/>
      </c>
      <c r="H17" s="603"/>
      <c r="I17" s="603"/>
      <c r="J17" s="602"/>
      <c r="K17" s="603"/>
      <c r="L17" s="603"/>
      <c r="M17" s="604"/>
      <c r="N17" s="625"/>
    </row>
    <row r="18" spans="1:14" ht="21.9" customHeight="1">
      <c r="A18" s="599"/>
      <c r="B18" s="595"/>
      <c r="C18" s="622"/>
      <c r="D18" s="626"/>
      <c r="E18" s="595"/>
      <c r="F18" s="601"/>
      <c r="G18" s="601" t="str">
        <f t="shared" si="0"/>
        <v/>
      </c>
      <c r="H18" s="627"/>
      <c r="I18" s="603"/>
      <c r="J18" s="602"/>
      <c r="K18" s="603"/>
      <c r="L18" s="603"/>
      <c r="M18" s="604"/>
      <c r="N18" s="625"/>
    </row>
    <row r="19" spans="1:14" ht="21.9" customHeight="1">
      <c r="A19" s="599"/>
      <c r="B19" s="595"/>
      <c r="C19" s="600"/>
      <c r="D19" s="595"/>
      <c r="E19" s="595"/>
      <c r="F19" s="601"/>
      <c r="G19" s="601" t="str">
        <f t="shared" si="0"/>
        <v/>
      </c>
      <c r="H19" s="627"/>
      <c r="I19" s="603"/>
      <c r="J19" s="602"/>
      <c r="K19" s="603"/>
      <c r="L19" s="603"/>
      <c r="M19" s="604"/>
      <c r="N19" s="625"/>
    </row>
    <row r="20" spans="1:14" s="599" customFormat="1" ht="21.9" customHeight="1">
      <c r="B20" s="595"/>
      <c r="C20" s="600"/>
      <c r="D20" s="595"/>
      <c r="E20" s="595"/>
      <c r="F20" s="601"/>
      <c r="G20" s="601" t="str">
        <f t="shared" si="0"/>
        <v/>
      </c>
      <c r="H20" s="603"/>
      <c r="I20" s="603"/>
      <c r="J20" s="603"/>
      <c r="K20" s="603"/>
      <c r="L20" s="603"/>
      <c r="M20" s="614"/>
      <c r="N20" s="614"/>
    </row>
    <row r="21" spans="1:14" s="599" customFormat="1" ht="21.9" customHeight="1">
      <c r="B21" s="595"/>
      <c r="C21" s="600"/>
      <c r="D21" s="595"/>
      <c r="E21" s="595"/>
      <c r="F21" s="601"/>
      <c r="G21" s="601" t="str">
        <f t="shared" si="0"/>
        <v/>
      </c>
      <c r="H21" s="603"/>
      <c r="I21" s="603"/>
      <c r="J21" s="603"/>
      <c r="K21" s="603"/>
      <c r="L21" s="603"/>
      <c r="M21" s="614"/>
      <c r="N21" s="614"/>
    </row>
    <row r="22" spans="1:14" s="599" customFormat="1" ht="21.9" customHeight="1">
      <c r="B22" s="595"/>
      <c r="C22" s="600"/>
      <c r="D22" s="595"/>
      <c r="E22" s="595"/>
      <c r="F22" s="601"/>
      <c r="G22" s="601" t="str">
        <f t="shared" si="0"/>
        <v/>
      </c>
      <c r="H22" s="603"/>
      <c r="I22" s="603"/>
      <c r="J22" s="603"/>
      <c r="K22" s="603"/>
      <c r="L22" s="603"/>
      <c r="M22" s="614"/>
      <c r="N22" s="614"/>
    </row>
    <row r="23" spans="1:14" s="599" customFormat="1" ht="21.9" customHeight="1">
      <c r="B23" s="595"/>
      <c r="C23" s="600"/>
      <c r="D23" s="595"/>
      <c r="E23" s="595"/>
      <c r="F23" s="601"/>
      <c r="G23" s="601" t="str">
        <f t="shared" si="0"/>
        <v/>
      </c>
      <c r="H23" s="603"/>
      <c r="I23" s="603"/>
      <c r="J23" s="624"/>
      <c r="K23" s="603"/>
      <c r="L23" s="603"/>
      <c r="M23" s="614"/>
      <c r="N23" s="614"/>
    </row>
    <row r="24" spans="1:14" s="599" customFormat="1" ht="21.9" customHeight="1">
      <c r="B24" s="595"/>
      <c r="C24" s="600"/>
      <c r="D24" s="595"/>
      <c r="E24" s="595"/>
      <c r="F24" s="601"/>
      <c r="G24" s="601" t="str">
        <f t="shared" si="0"/>
        <v/>
      </c>
      <c r="H24" s="603"/>
      <c r="I24" s="603"/>
      <c r="J24" s="624"/>
      <c r="K24" s="603"/>
      <c r="L24" s="603"/>
      <c r="M24" s="614"/>
      <c r="N24" s="614"/>
    </row>
    <row r="25" spans="1:14" s="599" customFormat="1" ht="21.9" customHeight="1">
      <c r="B25" s="595"/>
      <c r="C25" s="600"/>
      <c r="D25" s="595"/>
      <c r="E25" s="595"/>
      <c r="F25" s="601"/>
      <c r="G25" s="601" t="str">
        <f t="shared" si="0"/>
        <v/>
      </c>
      <c r="H25" s="624"/>
      <c r="I25" s="603"/>
      <c r="J25" s="624"/>
      <c r="K25" s="603"/>
      <c r="L25" s="603"/>
      <c r="M25" s="614"/>
      <c r="N25" s="614"/>
    </row>
    <row r="26" spans="1:14" s="599" customFormat="1" ht="21.9" customHeight="1">
      <c r="B26" s="595"/>
      <c r="C26" s="622"/>
      <c r="D26" s="623"/>
      <c r="E26" s="623"/>
      <c r="F26" s="601"/>
      <c r="G26" s="601" t="str">
        <f t="shared" si="0"/>
        <v/>
      </c>
      <c r="H26" s="624"/>
      <c r="I26" s="603"/>
      <c r="J26" s="624"/>
      <c r="K26" s="603"/>
      <c r="L26" s="603"/>
      <c r="M26" s="614"/>
      <c r="N26" s="614"/>
    </row>
    <row r="27" spans="1:14" ht="27.9" customHeight="1">
      <c r="G27" s="601" t="str">
        <f t="shared" si="0"/>
        <v/>
      </c>
    </row>
    <row r="28" spans="1:14" ht="27.9" customHeight="1">
      <c r="G28" s="601" t="str">
        <f t="shared" si="0"/>
        <v/>
      </c>
    </row>
    <row r="29" spans="1:14" ht="27.9" customHeight="1">
      <c r="G29" s="601" t="str">
        <f t="shared" si="0"/>
        <v/>
      </c>
    </row>
    <row r="30" spans="1:14" ht="27.9" customHeight="1">
      <c r="G30" s="601" t="str">
        <f t="shared" si="0"/>
        <v/>
      </c>
    </row>
    <row r="31" spans="1:14" ht="27.9" customHeight="1">
      <c r="G31" s="601" t="str">
        <f t="shared" si="0"/>
        <v/>
      </c>
    </row>
    <row r="32" spans="1:14" ht="27.9" customHeight="1">
      <c r="G32" s="601" t="str">
        <f t="shared" si="0"/>
        <v/>
      </c>
    </row>
    <row r="33" spans="7:7" ht="27.9" customHeight="1">
      <c r="G33" s="601" t="str">
        <f t="shared" si="0"/>
        <v/>
      </c>
    </row>
    <row r="34" spans="7:7" ht="27.9" customHeight="1">
      <c r="G34" s="601" t="str">
        <f t="shared" si="0"/>
        <v/>
      </c>
    </row>
    <row r="35" spans="7:7" ht="27.9" customHeight="1">
      <c r="G35" s="601" t="str">
        <f t="shared" si="0"/>
        <v/>
      </c>
    </row>
    <row r="36" spans="7:7" ht="27.9" customHeight="1">
      <c r="G36" s="601" t="str">
        <f t="shared" si="0"/>
        <v/>
      </c>
    </row>
    <row r="37" spans="7:7" ht="27.9" customHeight="1">
      <c r="G37" s="601" t="str">
        <f t="shared" si="0"/>
        <v/>
      </c>
    </row>
    <row r="38" spans="7:7" ht="27.9" customHeight="1">
      <c r="G38" s="601" t="str">
        <f t="shared" si="0"/>
        <v/>
      </c>
    </row>
    <row r="39" spans="7:7" ht="27.9" customHeight="1">
      <c r="G39" s="601" t="str">
        <f t="shared" si="0"/>
        <v/>
      </c>
    </row>
    <row r="40" spans="7:7" ht="27.9" customHeight="1">
      <c r="G40" s="601" t="str">
        <f t="shared" si="0"/>
        <v/>
      </c>
    </row>
    <row r="41" spans="7:7" ht="27.9" customHeight="1">
      <c r="G41" s="601" t="str">
        <f t="shared" si="0"/>
        <v/>
      </c>
    </row>
    <row r="42" spans="7:7" ht="27.9" customHeight="1">
      <c r="G42" s="601" t="str">
        <f t="shared" si="0"/>
        <v/>
      </c>
    </row>
    <row r="43" spans="7:7" ht="27.9" customHeight="1">
      <c r="G43" s="601" t="str">
        <f t="shared" si="0"/>
        <v/>
      </c>
    </row>
    <row r="44" spans="7:7" ht="27.9" customHeight="1">
      <c r="G44" s="601" t="str">
        <f t="shared" si="0"/>
        <v/>
      </c>
    </row>
    <row r="45" spans="7:7" ht="27.9" customHeight="1">
      <c r="G45" s="601" t="str">
        <f t="shared" si="0"/>
        <v/>
      </c>
    </row>
  </sheetData>
  <mergeCells count="10">
    <mergeCell ref="H2:I2"/>
    <mergeCell ref="J2:K2"/>
    <mergeCell ref="L2:L3"/>
    <mergeCell ref="M2:N3"/>
    <mergeCell ref="B2:B3"/>
    <mergeCell ref="C2:C3"/>
    <mergeCell ref="D2:D3"/>
    <mergeCell ref="E2:E3"/>
    <mergeCell ref="F2:F3"/>
    <mergeCell ref="G2:G3"/>
  </mergeCells>
  <phoneticPr fontId="2" type="noConversion"/>
  <printOptions horizontalCentered="1"/>
  <pageMargins left="0.39370078740157483" right="0" top="0.35433070866141736" bottom="0.19685039370078741"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90"/>
  <sheetViews>
    <sheetView view="pageBreakPreview" zoomScaleNormal="100" zoomScaleSheetLayoutView="100" workbookViewId="0">
      <pane xSplit="1" ySplit="3" topLeftCell="B142" activePane="bottomRight" state="frozen"/>
      <selection activeCell="F10" sqref="F10"/>
      <selection pane="topRight" activeCell="F10" sqref="F10"/>
      <selection pane="bottomLeft" activeCell="F10" sqref="F10"/>
      <selection pane="bottomRight" activeCell="J152" sqref="J152"/>
    </sheetView>
  </sheetViews>
  <sheetFormatPr defaultColWidth="8.8984375" defaultRowHeight="27.9" customHeight="1" outlineLevelCol="1"/>
  <cols>
    <col min="1" max="1" width="2.296875" style="215" customWidth="1"/>
    <col min="2" max="2" width="5" style="215" customWidth="1"/>
    <col min="3" max="3" width="21.8984375" style="309" customWidth="1"/>
    <col min="4" max="4" width="13.8984375" style="215" customWidth="1"/>
    <col min="5" max="5" width="5.8984375" style="215" customWidth="1"/>
    <col min="6" max="6" width="6.796875" style="215" customWidth="1"/>
    <col min="7" max="7" width="24.59765625" style="215" hidden="1" customWidth="1" outlineLevel="1"/>
    <col min="8" max="8" width="10.296875" style="215" customWidth="1" collapsed="1"/>
    <col min="9" max="9" width="10.796875" style="215" customWidth="1"/>
    <col min="10" max="10" width="10.296875" style="215" customWidth="1"/>
    <col min="11" max="11" width="10.796875" style="215" customWidth="1"/>
    <col min="12" max="12" width="11.796875" style="215" customWidth="1"/>
    <col min="13" max="13" width="5" style="310" customWidth="1"/>
    <col min="14" max="14" width="5" style="201" customWidth="1"/>
    <col min="15" max="16" width="1.3984375" style="215" customWidth="1"/>
    <col min="17" max="17" width="3.296875" style="215" customWidth="1"/>
    <col min="18" max="16384" width="8.8984375" style="215"/>
  </cols>
  <sheetData>
    <row r="1" spans="2:14" ht="9.9" customHeight="1"/>
    <row r="2" spans="2:14" s="373" customFormat="1" ht="15.9" customHeight="1">
      <c r="B2" s="703" t="s">
        <v>219</v>
      </c>
      <c r="C2" s="703" t="s">
        <v>220</v>
      </c>
      <c r="D2" s="703" t="s">
        <v>221</v>
      </c>
      <c r="E2" s="703" t="s">
        <v>212</v>
      </c>
      <c r="F2" s="703" t="s">
        <v>211</v>
      </c>
      <c r="G2" s="704" t="s">
        <v>222</v>
      </c>
      <c r="H2" s="703" t="s">
        <v>223</v>
      </c>
      <c r="I2" s="703"/>
      <c r="J2" s="703" t="s">
        <v>224</v>
      </c>
      <c r="K2" s="703"/>
      <c r="L2" s="703" t="s">
        <v>225</v>
      </c>
      <c r="M2" s="702" t="s">
        <v>226</v>
      </c>
      <c r="N2" s="702"/>
    </row>
    <row r="3" spans="2:14" s="373" customFormat="1" ht="15.9" customHeight="1">
      <c r="B3" s="703"/>
      <c r="C3" s="703"/>
      <c r="D3" s="703"/>
      <c r="E3" s="703"/>
      <c r="F3" s="703"/>
      <c r="G3" s="705"/>
      <c r="H3" s="372" t="s">
        <v>227</v>
      </c>
      <c r="I3" s="372" t="s">
        <v>228</v>
      </c>
      <c r="J3" s="372" t="s">
        <v>227</v>
      </c>
      <c r="K3" s="372" t="s">
        <v>228</v>
      </c>
      <c r="L3" s="703"/>
      <c r="M3" s="702"/>
      <c r="N3" s="702"/>
    </row>
    <row r="4" spans="2:14" s="375" customFormat="1" ht="21.9" customHeight="1">
      <c r="B4" s="232"/>
      <c r="C4" s="194" t="s">
        <v>534</v>
      </c>
      <c r="D4" s="232"/>
      <c r="E4" s="232"/>
      <c r="F4" s="197"/>
      <c r="G4" s="197" t="str">
        <f t="shared" ref="G4:G26" si="0">C4&amp;D4</f>
        <v>대강당 무대기계장치</v>
      </c>
      <c r="H4" s="374"/>
      <c r="I4" s="37"/>
      <c r="J4" s="374"/>
      <c r="K4" s="37"/>
      <c r="L4" s="37"/>
      <c r="M4" s="234"/>
      <c r="N4" s="202"/>
    </row>
    <row r="5" spans="2:14" s="375" customFormat="1" ht="21.9" customHeight="1">
      <c r="B5" s="232">
        <v>1</v>
      </c>
      <c r="C5" s="195" t="s">
        <v>444</v>
      </c>
      <c r="D5" s="376" t="s">
        <v>567</v>
      </c>
      <c r="E5" s="232" t="s">
        <v>231</v>
      </c>
      <c r="F5" s="197">
        <v>1</v>
      </c>
      <c r="G5" s="197" t="str">
        <f>C5&amp;D5</f>
        <v>현수막걸이대 (PLACARD BATTEN)9,000L</v>
      </c>
      <c r="H5" s="377" t="e">
        <f>I49</f>
        <v>#N/A</v>
      </c>
      <c r="I5" s="37" t="e">
        <f t="shared" ref="I5:I8" si="1">H5*F5</f>
        <v>#N/A</v>
      </c>
      <c r="J5" s="377" t="e">
        <f>K49</f>
        <v>#N/A</v>
      </c>
      <c r="K5" s="37" t="e">
        <f t="shared" ref="K5:K8" si="2">J5*F5</f>
        <v>#N/A</v>
      </c>
      <c r="L5" s="37" t="e">
        <f t="shared" ref="L5:L8" si="3">K5+I5</f>
        <v>#N/A</v>
      </c>
      <c r="M5" s="234"/>
      <c r="N5" s="202"/>
    </row>
    <row r="6" spans="2:14" s="375" customFormat="1" ht="21.9" customHeight="1">
      <c r="B6" s="232">
        <v>2</v>
      </c>
      <c r="C6" s="195" t="s">
        <v>445</v>
      </c>
      <c r="D6" s="376" t="s">
        <v>567</v>
      </c>
      <c r="E6" s="378" t="s">
        <v>232</v>
      </c>
      <c r="F6" s="197">
        <v>1</v>
      </c>
      <c r="G6" s="197" t="str">
        <f t="shared" ref="G6:G8" si="4">C6&amp;D6</f>
        <v>NO.1 부분조명걸이대 (SUSPENSION LIGHT BATTEN)9,000L</v>
      </c>
      <c r="H6" s="377" t="e">
        <f>I72</f>
        <v>#N/A</v>
      </c>
      <c r="I6" s="37" t="e">
        <f t="shared" si="1"/>
        <v>#N/A</v>
      </c>
      <c r="J6" s="377" t="e">
        <f>K72</f>
        <v>#N/A</v>
      </c>
      <c r="K6" s="37" t="e">
        <f t="shared" si="2"/>
        <v>#N/A</v>
      </c>
      <c r="L6" s="37" t="e">
        <f t="shared" si="3"/>
        <v>#N/A</v>
      </c>
      <c r="M6" s="234"/>
      <c r="N6" s="202"/>
    </row>
    <row r="7" spans="2:14" s="375" customFormat="1" ht="21.9" customHeight="1">
      <c r="B7" s="232">
        <v>3</v>
      </c>
      <c r="C7" s="195" t="s">
        <v>446</v>
      </c>
      <c r="D7" s="376" t="s">
        <v>567</v>
      </c>
      <c r="E7" s="378" t="s">
        <v>232</v>
      </c>
      <c r="F7" s="197">
        <v>1</v>
      </c>
      <c r="G7" s="197" t="str">
        <f t="shared" si="4"/>
        <v>NO.2 부분조명걸이대 (SUSPENSION LIGHT BATTEN)9,000L</v>
      </c>
      <c r="H7" s="374" t="e">
        <f>I95</f>
        <v>#N/A</v>
      </c>
      <c r="I7" s="37" t="e">
        <f t="shared" si="1"/>
        <v>#N/A</v>
      </c>
      <c r="J7" s="374" t="e">
        <f>K95</f>
        <v>#N/A</v>
      </c>
      <c r="K7" s="37" t="e">
        <f t="shared" si="2"/>
        <v>#N/A</v>
      </c>
      <c r="L7" s="37" t="e">
        <f t="shared" si="3"/>
        <v>#N/A</v>
      </c>
      <c r="M7" s="234"/>
      <c r="N7" s="202"/>
    </row>
    <row r="8" spans="2:14" s="375" customFormat="1" ht="21.9" customHeight="1">
      <c r="B8" s="232">
        <v>4</v>
      </c>
      <c r="C8" s="195" t="s">
        <v>559</v>
      </c>
      <c r="D8" s="376" t="s">
        <v>567</v>
      </c>
      <c r="E8" s="378" t="s">
        <v>232</v>
      </c>
      <c r="F8" s="197">
        <v>1</v>
      </c>
      <c r="G8" s="197" t="str">
        <f t="shared" si="4"/>
        <v>태극기걸이대 (FLAG BATTEN)9,000L</v>
      </c>
      <c r="H8" s="374" t="e">
        <f>I118</f>
        <v>#N/A</v>
      </c>
      <c r="I8" s="37" t="e">
        <f t="shared" si="1"/>
        <v>#N/A</v>
      </c>
      <c r="J8" s="374" t="e">
        <f>K118</f>
        <v>#N/A</v>
      </c>
      <c r="K8" s="37" t="e">
        <f t="shared" si="2"/>
        <v>#N/A</v>
      </c>
      <c r="L8" s="37" t="e">
        <f t="shared" si="3"/>
        <v>#N/A</v>
      </c>
      <c r="M8" s="234"/>
      <c r="N8" s="202"/>
    </row>
    <row r="9" spans="2:14" s="375" customFormat="1" ht="21.9" customHeight="1">
      <c r="B9" s="232">
        <v>5</v>
      </c>
      <c r="C9" s="195" t="s">
        <v>506</v>
      </c>
      <c r="D9" s="376" t="s">
        <v>567</v>
      </c>
      <c r="E9" s="378" t="s">
        <v>232</v>
      </c>
      <c r="F9" s="197">
        <v>1</v>
      </c>
      <c r="G9" s="197" t="str">
        <f>C9&amp;D9</f>
        <v>천장조명걸이대 (CEILING LIGHT BATTEN)9,000L</v>
      </c>
      <c r="H9" s="377" t="e">
        <f>I141</f>
        <v>#N/A</v>
      </c>
      <c r="I9" s="37" t="e">
        <f>H9*F9</f>
        <v>#N/A</v>
      </c>
      <c r="J9" s="377" t="e">
        <f>K141</f>
        <v>#N/A</v>
      </c>
      <c r="K9" s="37" t="e">
        <f>J9*F9</f>
        <v>#N/A</v>
      </c>
      <c r="L9" s="37" t="e">
        <f>K9+I9</f>
        <v>#N/A</v>
      </c>
      <c r="M9" s="204"/>
      <c r="N9" s="204"/>
    </row>
    <row r="10" spans="2:14" s="375" customFormat="1" ht="21.9" customHeight="1">
      <c r="B10" s="232">
        <v>6</v>
      </c>
      <c r="C10" s="195" t="s">
        <v>447</v>
      </c>
      <c r="D10" s="376"/>
      <c r="E10" s="232" t="s">
        <v>229</v>
      </c>
      <c r="F10" s="197">
        <v>1</v>
      </c>
      <c r="G10" s="197" t="str">
        <f t="shared" si="0"/>
        <v>그리드아이언 (GRID IRON)</v>
      </c>
      <c r="H10" s="203" t="e">
        <f>I164</f>
        <v>#N/A</v>
      </c>
      <c r="I10" s="37" t="e">
        <f t="shared" ref="I10:I15" si="5">H10*F10</f>
        <v>#N/A</v>
      </c>
      <c r="J10" s="203"/>
      <c r="K10" s="37">
        <f t="shared" ref="K10:K15" si="6">J10*F10</f>
        <v>0</v>
      </c>
      <c r="L10" s="37" t="e">
        <f t="shared" ref="L10:L15" si="7">K10+I10</f>
        <v>#N/A</v>
      </c>
      <c r="M10" s="204"/>
      <c r="N10" s="204"/>
    </row>
    <row r="11" spans="2:14" s="375" customFormat="1" ht="21.9" customHeight="1">
      <c r="B11" s="232">
        <v>7</v>
      </c>
      <c r="C11" s="195" t="s">
        <v>448</v>
      </c>
      <c r="D11" s="376"/>
      <c r="E11" s="232" t="s">
        <v>229</v>
      </c>
      <c r="F11" s="197">
        <v>1</v>
      </c>
      <c r="G11" s="197" t="str">
        <f>C11&amp;D11</f>
        <v>콘트롤시스템 (CONTROL SYSTEM)</v>
      </c>
      <c r="H11" s="203"/>
      <c r="I11" s="37"/>
      <c r="J11" s="203"/>
      <c r="K11" s="37"/>
      <c r="L11" s="37"/>
      <c r="M11" s="204"/>
      <c r="N11" s="204"/>
    </row>
    <row r="12" spans="2:14" s="375" customFormat="1" ht="21.9" customHeight="1">
      <c r="B12" s="379" t="s">
        <v>427</v>
      </c>
      <c r="C12" s="195" t="s">
        <v>441</v>
      </c>
      <c r="D12" s="376" t="s">
        <v>565</v>
      </c>
      <c r="E12" s="232" t="s">
        <v>229</v>
      </c>
      <c r="F12" s="197">
        <v>1</v>
      </c>
      <c r="G12" s="197" t="str">
        <f t="shared" si="0"/>
        <v>콘트롤판넬[자립형]MCC : 5, R/D : 9</v>
      </c>
      <c r="H12" s="203" t="e">
        <f>I210</f>
        <v>#N/A</v>
      </c>
      <c r="I12" s="37" t="e">
        <f t="shared" si="5"/>
        <v>#N/A</v>
      </c>
      <c r="J12" s="203"/>
      <c r="K12" s="37">
        <f t="shared" si="6"/>
        <v>0</v>
      </c>
      <c r="L12" s="37" t="e">
        <f t="shared" si="7"/>
        <v>#N/A</v>
      </c>
      <c r="M12" s="204"/>
      <c r="N12" s="204"/>
    </row>
    <row r="13" spans="2:14" s="375" customFormat="1" ht="21.9" customHeight="1">
      <c r="B13" s="379" t="s">
        <v>428</v>
      </c>
      <c r="C13" s="195" t="s">
        <v>449</v>
      </c>
      <c r="D13" s="376" t="s">
        <v>565</v>
      </c>
      <c r="E13" s="232" t="s">
        <v>232</v>
      </c>
      <c r="F13" s="197">
        <v>1</v>
      </c>
      <c r="G13" s="197" t="str">
        <f t="shared" si="0"/>
        <v>콘트롤콘솔[탁상형]MCC : 5, R/D : 9</v>
      </c>
      <c r="H13" s="203" t="e">
        <f>I233</f>
        <v>#N/A</v>
      </c>
      <c r="I13" s="37" t="e">
        <f t="shared" si="5"/>
        <v>#N/A</v>
      </c>
      <c r="J13" s="203"/>
      <c r="K13" s="37">
        <f t="shared" si="6"/>
        <v>0</v>
      </c>
      <c r="L13" s="37" t="e">
        <f t="shared" si="7"/>
        <v>#N/A</v>
      </c>
      <c r="M13" s="644"/>
      <c r="N13" s="644"/>
    </row>
    <row r="14" spans="2:14" s="375" customFormat="1" ht="21.9" customHeight="1">
      <c r="B14" s="379" t="s">
        <v>429</v>
      </c>
      <c r="C14" s="195" t="s">
        <v>775</v>
      </c>
      <c r="D14" s="376" t="s">
        <v>635</v>
      </c>
      <c r="E14" s="232" t="s">
        <v>232</v>
      </c>
      <c r="F14" s="197">
        <v>1</v>
      </c>
      <c r="G14" s="197" t="str">
        <f t="shared" ref="G14" si="8">C14&amp;D14</f>
        <v>콘트롤보드[벽부형]MCC : 5</v>
      </c>
      <c r="H14" s="203" t="e">
        <f>I256</f>
        <v>#N/A</v>
      </c>
      <c r="I14" s="37" t="e">
        <f t="shared" ref="I14" si="9">H14*F14</f>
        <v>#N/A</v>
      </c>
      <c r="J14" s="203"/>
      <c r="K14" s="37">
        <f t="shared" ref="K14" si="10">J14*F14</f>
        <v>0</v>
      </c>
      <c r="L14" s="37" t="e">
        <f t="shared" ref="L14" si="11">K14+I14</f>
        <v>#N/A</v>
      </c>
      <c r="M14" s="644"/>
      <c r="N14" s="644"/>
    </row>
    <row r="15" spans="2:14" s="375" customFormat="1" ht="21.9" customHeight="1">
      <c r="B15" s="379" t="s">
        <v>634</v>
      </c>
      <c r="C15" s="195" t="s">
        <v>426</v>
      </c>
      <c r="D15" s="376"/>
      <c r="E15" s="232" t="s">
        <v>229</v>
      </c>
      <c r="F15" s="197">
        <v>1</v>
      </c>
      <c r="G15" s="197" t="str">
        <f t="shared" si="0"/>
        <v>배관 및 배선</v>
      </c>
      <c r="H15" s="203" t="e">
        <f>I302</f>
        <v>#N/A</v>
      </c>
      <c r="I15" s="37" t="e">
        <f t="shared" si="5"/>
        <v>#N/A</v>
      </c>
      <c r="J15" s="203"/>
      <c r="K15" s="37">
        <f t="shared" si="6"/>
        <v>0</v>
      </c>
      <c r="L15" s="37" t="e">
        <f t="shared" si="7"/>
        <v>#N/A</v>
      </c>
      <c r="M15" s="644"/>
      <c r="N15" s="644"/>
    </row>
    <row r="16" spans="2:14" s="375" customFormat="1" ht="21.9" customHeight="1">
      <c r="B16" s="232"/>
      <c r="C16" s="195"/>
      <c r="D16" s="376"/>
      <c r="E16" s="232"/>
      <c r="F16" s="197"/>
      <c r="G16" s="197"/>
      <c r="H16" s="203"/>
      <c r="I16" s="37"/>
      <c r="J16" s="203"/>
      <c r="K16" s="37"/>
      <c r="L16" s="37"/>
      <c r="M16" s="204"/>
      <c r="N16" s="204"/>
    </row>
    <row r="17" spans="2:16" s="375" customFormat="1" ht="21.9" customHeight="1">
      <c r="B17" s="232"/>
      <c r="C17" s="36"/>
      <c r="D17" s="232"/>
      <c r="E17" s="232"/>
      <c r="F17" s="197"/>
      <c r="G17" s="197"/>
      <c r="H17" s="37"/>
      <c r="I17" s="37"/>
      <c r="J17" s="203"/>
      <c r="K17" s="37"/>
      <c r="L17" s="37"/>
      <c r="M17" s="204"/>
      <c r="N17" s="204"/>
    </row>
    <row r="18" spans="2:16" s="375" customFormat="1" ht="21.9" customHeight="1">
      <c r="B18" s="232"/>
      <c r="C18" s="36"/>
      <c r="D18" s="232"/>
      <c r="E18" s="232"/>
      <c r="F18" s="197"/>
      <c r="G18" s="197"/>
      <c r="H18" s="37"/>
      <c r="I18" s="37"/>
      <c r="J18" s="203"/>
      <c r="K18" s="37"/>
      <c r="L18" s="37"/>
      <c r="M18" s="204"/>
      <c r="N18" s="204"/>
    </row>
    <row r="19" spans="2:16" s="375" customFormat="1" ht="21.9" customHeight="1">
      <c r="B19" s="232"/>
      <c r="C19" s="36"/>
      <c r="D19" s="232"/>
      <c r="E19" s="232"/>
      <c r="F19" s="197"/>
      <c r="G19" s="197"/>
      <c r="H19" s="37"/>
      <c r="I19" s="37"/>
      <c r="J19" s="203"/>
      <c r="K19" s="37"/>
      <c r="L19" s="37"/>
      <c r="M19" s="204"/>
      <c r="N19" s="204"/>
    </row>
    <row r="20" spans="2:16" s="375" customFormat="1" ht="21.9" customHeight="1">
      <c r="B20" s="232"/>
      <c r="C20" s="36"/>
      <c r="D20" s="232"/>
      <c r="E20" s="232"/>
      <c r="F20" s="197"/>
      <c r="G20" s="197"/>
      <c r="H20" s="37"/>
      <c r="I20" s="37"/>
      <c r="J20" s="203"/>
      <c r="K20" s="37"/>
      <c r="L20" s="37"/>
      <c r="M20" s="204"/>
      <c r="N20" s="204"/>
    </row>
    <row r="21" spans="2:16" s="375" customFormat="1" ht="21.9" customHeight="1">
      <c r="B21" s="232"/>
      <c r="C21" s="36"/>
      <c r="D21" s="384"/>
      <c r="E21" s="232"/>
      <c r="F21" s="197"/>
      <c r="G21" s="197"/>
      <c r="H21" s="37"/>
      <c r="I21" s="37"/>
      <c r="J21" s="203"/>
      <c r="K21" s="37"/>
      <c r="L21" s="37"/>
      <c r="M21" s="204"/>
      <c r="N21" s="204"/>
    </row>
    <row r="22" spans="2:16" s="375" customFormat="1" ht="21.9" customHeight="1">
      <c r="B22" s="232"/>
      <c r="C22" s="36"/>
      <c r="D22" s="232"/>
      <c r="E22" s="232"/>
      <c r="F22" s="197"/>
      <c r="G22" s="197"/>
      <c r="H22" s="37"/>
      <c r="I22" s="37"/>
      <c r="J22" s="203"/>
      <c r="K22" s="37"/>
      <c r="L22" s="37"/>
      <c r="M22" s="204"/>
      <c r="N22" s="204"/>
    </row>
    <row r="23" spans="2:16" s="375" customFormat="1" ht="21.9" customHeight="1">
      <c r="B23" s="232"/>
      <c r="C23" s="534"/>
      <c r="D23" s="232"/>
      <c r="E23" s="232"/>
      <c r="F23" s="197"/>
      <c r="G23" s="197"/>
      <c r="H23" s="37"/>
      <c r="I23" s="37"/>
      <c r="J23" s="203"/>
      <c r="K23" s="37"/>
      <c r="L23" s="37"/>
      <c r="M23" s="204"/>
      <c r="N23" s="204"/>
    </row>
    <row r="24" spans="2:16" s="375" customFormat="1" ht="21.9" customHeight="1">
      <c r="B24" s="232"/>
      <c r="C24" s="36"/>
      <c r="D24" s="232"/>
      <c r="E24" s="232"/>
      <c r="F24" s="197"/>
      <c r="G24" s="197"/>
      <c r="H24" s="37"/>
      <c r="I24" s="37"/>
      <c r="J24" s="203"/>
      <c r="K24" s="37"/>
      <c r="L24" s="37"/>
      <c r="M24" s="204"/>
      <c r="N24" s="204"/>
    </row>
    <row r="25" spans="2:16" s="375" customFormat="1" ht="21.9" customHeight="1">
      <c r="B25" s="232"/>
      <c r="C25" s="36"/>
      <c r="D25" s="232"/>
      <c r="E25" s="232"/>
      <c r="F25" s="197"/>
      <c r="G25" s="197"/>
      <c r="H25" s="37"/>
      <c r="I25" s="37"/>
      <c r="J25" s="203"/>
      <c r="K25" s="37"/>
      <c r="L25" s="37"/>
      <c r="M25" s="204"/>
      <c r="N25" s="204"/>
    </row>
    <row r="26" spans="2:16" s="375" customFormat="1" ht="21.9" customHeight="1">
      <c r="B26" s="232"/>
      <c r="C26" s="199" t="s">
        <v>230</v>
      </c>
      <c r="D26" s="378"/>
      <c r="E26" s="378"/>
      <c r="F26" s="197"/>
      <c r="G26" s="197" t="str">
        <f t="shared" si="0"/>
        <v>소                계</v>
      </c>
      <c r="H26" s="37"/>
      <c r="I26" s="37" t="e">
        <f>SUM(I5:I25)</f>
        <v>#N/A</v>
      </c>
      <c r="J26" s="271"/>
      <c r="K26" s="37" t="e">
        <f>SUM(K5:K25)</f>
        <v>#N/A</v>
      </c>
      <c r="L26" s="37" t="e">
        <f>SUM(L5:L25)</f>
        <v>#N/A</v>
      </c>
      <c r="M26" s="204"/>
      <c r="N26" s="204"/>
    </row>
    <row r="27" spans="2:16" ht="21.9" customHeight="1">
      <c r="B27" s="196" t="str">
        <f>'대강당-기계'!B3</f>
        <v>1. 현수막걸이대 (PLACARD BATTEN) [9,000L]</v>
      </c>
      <c r="C27" s="380"/>
      <c r="D27" s="231"/>
      <c r="E27" s="231"/>
      <c r="F27" s="231"/>
      <c r="G27" s="197" t="str">
        <f>C27&amp;D27</f>
        <v/>
      </c>
      <c r="H27" s="231"/>
      <c r="I27" s="37"/>
      <c r="J27" s="231"/>
      <c r="K27" s="37"/>
      <c r="L27" s="37"/>
      <c r="M27" s="381"/>
      <c r="N27" s="205"/>
    </row>
    <row r="28" spans="2:16" ht="21.9" customHeight="1">
      <c r="B28" s="232">
        <f>'대강당-기계'!B4</f>
        <v>1</v>
      </c>
      <c r="C28" s="36" t="str">
        <f>'대강당-기계'!C4</f>
        <v>WIRE ROPE</v>
      </c>
      <c r="D28" s="36" t="str">
        <f>'대강당-기계'!D4</f>
        <v>Ø6*19*7</v>
      </c>
      <c r="E28" s="232" t="str">
        <f>'대강당-기계'!E4</f>
        <v>M</v>
      </c>
      <c r="F28" s="197">
        <f>'대강당-기계'!I4</f>
        <v>79.8</v>
      </c>
      <c r="G28" s="197" t="str">
        <f>C28&amp;D28</f>
        <v>WIRE ROPEØ6*19*7</v>
      </c>
      <c r="H28" s="374" t="e">
        <f>VLOOKUP(G:G,단가대비표!P:Q,2,FALSE)</f>
        <v>#N/A</v>
      </c>
      <c r="I28" s="37" t="e">
        <f>INT(H28*F28)</f>
        <v>#N/A</v>
      </c>
      <c r="J28" s="271"/>
      <c r="K28" s="37"/>
      <c r="L28" s="37" t="e">
        <f>K28+I28</f>
        <v>#N/A</v>
      </c>
      <c r="M28" s="382" t="e">
        <f>VLOOKUP(G:G,단가대비표!R:S,2,FALSE)</f>
        <v>#N/A</v>
      </c>
      <c r="N28" s="382" t="e">
        <f>VLOOKUP(G:G,단가대비표!N:O,2,FALSE)</f>
        <v>#N/A</v>
      </c>
    </row>
    <row r="29" spans="2:16" ht="21.9" customHeight="1">
      <c r="B29" s="232">
        <f>'대강당-기계'!B5</f>
        <v>2</v>
      </c>
      <c r="C29" s="36" t="str">
        <f>'대강당-기계'!C5</f>
        <v>WIRE CLIP</v>
      </c>
      <c r="D29" s="36" t="str">
        <f>'대강당-기계'!D5</f>
        <v>Ø6 용</v>
      </c>
      <c r="E29" s="232" t="str">
        <f>'대강당-기계'!E5</f>
        <v>EA</v>
      </c>
      <c r="F29" s="197">
        <f>'대강당-기계'!I5</f>
        <v>16</v>
      </c>
      <c r="G29" s="197" t="str">
        <f t="shared" ref="G29:G41" si="12">C29&amp;D29</f>
        <v>WIRE CLIPØ6 용</v>
      </c>
      <c r="H29" s="374" t="e">
        <f>VLOOKUP(G:G,단가대비표!P:Q,2,FALSE)</f>
        <v>#N/A</v>
      </c>
      <c r="I29" s="37" t="e">
        <f t="shared" ref="I29:I41" si="13">INT(H29*F29)</f>
        <v>#N/A</v>
      </c>
      <c r="J29" s="271"/>
      <c r="K29" s="37"/>
      <c r="L29" s="37" t="e">
        <f t="shared" ref="L29:L41" si="14">K29+I29</f>
        <v>#N/A</v>
      </c>
      <c r="M29" s="382" t="e">
        <f>VLOOKUP(G:G,단가대비표!R:S,2,FALSE)</f>
        <v>#N/A</v>
      </c>
      <c r="N29" s="382" t="e">
        <f>VLOOKUP(G:G,단가대비표!N:O,2,FALSE)</f>
        <v>#N/A</v>
      </c>
    </row>
    <row r="30" spans="2:16" ht="21.9" customHeight="1">
      <c r="B30" s="232">
        <f>'대강당-기계'!B6</f>
        <v>3</v>
      </c>
      <c r="C30" s="36" t="str">
        <f>'대강당-기계'!C6</f>
        <v>THIMBLE</v>
      </c>
      <c r="D30" s="36" t="str">
        <f>'대강당-기계'!D6</f>
        <v>Ø6 용</v>
      </c>
      <c r="E30" s="232" t="str">
        <f>'대강당-기계'!E6</f>
        <v>EA</v>
      </c>
      <c r="F30" s="197">
        <f>'대강당-기계'!I6</f>
        <v>4</v>
      </c>
      <c r="G30" s="197" t="str">
        <f t="shared" si="12"/>
        <v>THIMBLEØ6 용</v>
      </c>
      <c r="H30" s="374" t="e">
        <f>VLOOKUP(G:G,단가대비표!P:Q,2,FALSE)</f>
        <v>#N/A</v>
      </c>
      <c r="I30" s="37" t="e">
        <f t="shared" si="13"/>
        <v>#N/A</v>
      </c>
      <c r="J30" s="271"/>
      <c r="K30" s="37"/>
      <c r="L30" s="37" t="e">
        <f t="shared" si="14"/>
        <v>#N/A</v>
      </c>
      <c r="M30" s="382" t="e">
        <f>VLOOKUP(G:G,단가대비표!R:S,2,FALSE)</f>
        <v>#N/A</v>
      </c>
      <c r="N30" s="382" t="e">
        <f>VLOOKUP(G:G,단가대비표!N:O,2,FALSE)</f>
        <v>#N/A</v>
      </c>
      <c r="O30" s="375"/>
      <c r="P30" s="375"/>
    </row>
    <row r="31" spans="2:16" ht="21.9" customHeight="1">
      <c r="B31" s="232">
        <f>'대강당-기계'!B7</f>
        <v>4</v>
      </c>
      <c r="C31" s="36" t="str">
        <f>'대강당-기계'!C7</f>
        <v>SHACKLE</v>
      </c>
      <c r="D31" s="36" t="str">
        <f>'대강당-기계'!D7</f>
        <v>#1/2"</v>
      </c>
      <c r="E31" s="232" t="str">
        <f>'대강당-기계'!E7</f>
        <v>EA</v>
      </c>
      <c r="F31" s="197">
        <f>'대강당-기계'!I7</f>
        <v>4</v>
      </c>
      <c r="G31" s="197" t="str">
        <f t="shared" si="12"/>
        <v>SHACKLE#1/2"</v>
      </c>
      <c r="H31" s="374" t="e">
        <f>VLOOKUP(G:G,단가대비표!P:Q,2,FALSE)</f>
        <v>#N/A</v>
      </c>
      <c r="I31" s="37" t="e">
        <f t="shared" si="13"/>
        <v>#N/A</v>
      </c>
      <c r="J31" s="271"/>
      <c r="K31" s="37"/>
      <c r="L31" s="37" t="e">
        <f t="shared" si="14"/>
        <v>#N/A</v>
      </c>
      <c r="M31" s="382" t="e">
        <f>VLOOKUP(G:G,단가대비표!R:S,2,FALSE)</f>
        <v>#N/A</v>
      </c>
      <c r="N31" s="382" t="e">
        <f>VLOOKUP(G:G,단가대비표!N:O,2,FALSE)</f>
        <v>#N/A</v>
      </c>
      <c r="O31" s="375"/>
      <c r="P31" s="375"/>
    </row>
    <row r="32" spans="2:16" ht="21.9" customHeight="1">
      <c r="B32" s="232">
        <f>'대강당-기계'!B8</f>
        <v>5</v>
      </c>
      <c r="C32" s="36" t="str">
        <f>'대강당-기계'!C8</f>
        <v>TURN BUCKLE</v>
      </c>
      <c r="D32" s="36" t="str">
        <f>'대강당-기계'!D8</f>
        <v>W1/2"*9"</v>
      </c>
      <c r="E32" s="232" t="str">
        <f>'대강당-기계'!E8</f>
        <v>EA</v>
      </c>
      <c r="F32" s="197">
        <f>'대강당-기계'!I8</f>
        <v>4</v>
      </c>
      <c r="G32" s="197" t="str">
        <f t="shared" si="12"/>
        <v>TURN BUCKLEW1/2"*9"</v>
      </c>
      <c r="H32" s="374" t="e">
        <f>VLOOKUP(G:G,단가대비표!P:Q,2,FALSE)</f>
        <v>#N/A</v>
      </c>
      <c r="I32" s="37" t="e">
        <f t="shared" si="13"/>
        <v>#N/A</v>
      </c>
      <c r="J32" s="271"/>
      <c r="K32" s="37"/>
      <c r="L32" s="37" t="e">
        <f t="shared" si="14"/>
        <v>#N/A</v>
      </c>
      <c r="M32" s="382" t="e">
        <f>VLOOKUP(G:G,단가대비표!R:S,2,FALSE)</f>
        <v>#N/A</v>
      </c>
      <c r="N32" s="382" t="e">
        <f>VLOOKUP(G:G,단가대비표!N:O,2,FALSE)</f>
        <v>#N/A</v>
      </c>
      <c r="O32" s="375"/>
      <c r="P32" s="375"/>
    </row>
    <row r="33" spans="1:16" ht="21.9" customHeight="1">
      <c r="B33" s="232">
        <f>'대강당-기계'!B9</f>
        <v>6</v>
      </c>
      <c r="C33" s="36" t="str">
        <f>'대강당-기계'!C9</f>
        <v>PIPE BAND</v>
      </c>
      <c r="D33" s="36" t="str">
        <f>'대강당-기계'!D9</f>
        <v>Ø48.6</v>
      </c>
      <c r="E33" s="232" t="str">
        <f>'대강당-기계'!E9</f>
        <v>EA</v>
      </c>
      <c r="F33" s="197">
        <f>'대강당-기계'!I9</f>
        <v>4</v>
      </c>
      <c r="G33" s="197" t="str">
        <f t="shared" si="12"/>
        <v>PIPE BANDØ48.6</v>
      </c>
      <c r="H33" s="374" t="e">
        <f>VLOOKUP(G:G,단가대비표!P:Q,2,FALSE)</f>
        <v>#N/A</v>
      </c>
      <c r="I33" s="37" t="e">
        <f t="shared" si="13"/>
        <v>#N/A</v>
      </c>
      <c r="J33" s="271"/>
      <c r="K33" s="37"/>
      <c r="L33" s="37" t="e">
        <f t="shared" si="14"/>
        <v>#N/A</v>
      </c>
      <c r="M33" s="382" t="e">
        <f>VLOOKUP(G:G,단가대비표!R:S,2,FALSE)</f>
        <v>#N/A</v>
      </c>
      <c r="N33" s="382" t="e">
        <f>VLOOKUP(G:G,단가대비표!N:O,2,FALSE)</f>
        <v>#N/A</v>
      </c>
      <c r="O33" s="375"/>
      <c r="P33" s="375"/>
    </row>
    <row r="34" spans="1:16" ht="21.9" customHeight="1">
      <c r="B34" s="232">
        <f>'대강당-기계'!B10</f>
        <v>7</v>
      </c>
      <c r="C34" s="36" t="str">
        <f>'대강당-기계'!C10</f>
        <v>STEEL PIPE</v>
      </c>
      <c r="D34" s="36" t="str">
        <f>'대강당-기계'!D10</f>
        <v>Ø48.6</v>
      </c>
      <c r="E34" s="232" t="str">
        <f>'대강당-기계'!E10</f>
        <v>M</v>
      </c>
      <c r="F34" s="197">
        <f>'대강당-기계'!I10</f>
        <v>9.5</v>
      </c>
      <c r="G34" s="197" t="str">
        <f t="shared" si="12"/>
        <v>STEEL PIPEØ48.6</v>
      </c>
      <c r="H34" s="374" t="e">
        <f>VLOOKUP(G:G,단가대비표!P:Q,2,FALSE)</f>
        <v>#N/A</v>
      </c>
      <c r="I34" s="37" t="e">
        <f t="shared" si="13"/>
        <v>#N/A</v>
      </c>
      <c r="J34" s="271"/>
      <c r="K34" s="37"/>
      <c r="L34" s="37" t="e">
        <f t="shared" si="14"/>
        <v>#N/A</v>
      </c>
      <c r="M34" s="382" t="e">
        <f>VLOOKUP(G:G,단가대비표!R:S,2,FALSE)</f>
        <v>#N/A</v>
      </c>
      <c r="N34" s="382" t="e">
        <f>VLOOKUP(G:G,단가대비표!N:O,2,FALSE)</f>
        <v>#N/A</v>
      </c>
      <c r="O34" s="375"/>
      <c r="P34" s="375"/>
    </row>
    <row r="35" spans="1:16" ht="21.9" customHeight="1">
      <c r="B35" s="232">
        <f>'대강당-기계'!B11</f>
        <v>8</v>
      </c>
      <c r="C35" s="36" t="str">
        <f>'대강당-기계'!C11</f>
        <v>PIPE JOINT SHAFT</v>
      </c>
      <c r="D35" s="36" t="str">
        <f>'대강당-기계'!D11</f>
        <v>Ø48.6</v>
      </c>
      <c r="E35" s="232" t="str">
        <f>'대강당-기계'!E11</f>
        <v>EA</v>
      </c>
      <c r="F35" s="197">
        <f>'대강당-기계'!I11</f>
        <v>1</v>
      </c>
      <c r="G35" s="197" t="str">
        <f t="shared" si="12"/>
        <v>PIPE JOINT SHAFTØ48.6</v>
      </c>
      <c r="H35" s="374" t="e">
        <f>VLOOKUP(G:G,단가대비표!P:Q,2,FALSE)</f>
        <v>#N/A</v>
      </c>
      <c r="I35" s="37" t="e">
        <f t="shared" si="13"/>
        <v>#N/A</v>
      </c>
      <c r="J35" s="271"/>
      <c r="K35" s="37"/>
      <c r="L35" s="37" t="e">
        <f t="shared" si="14"/>
        <v>#N/A</v>
      </c>
      <c r="M35" s="382" t="e">
        <f>VLOOKUP(G:G,단가대비표!R:S,2,FALSE)</f>
        <v>#N/A</v>
      </c>
      <c r="N35" s="382" t="e">
        <f>VLOOKUP(G:G,단가대비표!N:O,2,FALSE)</f>
        <v>#N/A</v>
      </c>
    </row>
    <row r="36" spans="1:16" ht="21.9" customHeight="1">
      <c r="B36" s="232">
        <f>'대강당-기계'!B12</f>
        <v>9</v>
      </c>
      <c r="C36" s="36" t="str">
        <f>'대강당-기계'!C12</f>
        <v>PIPE CAP</v>
      </c>
      <c r="D36" s="36" t="str">
        <f>'대강당-기계'!D12</f>
        <v>Ø48.6</v>
      </c>
      <c r="E36" s="232" t="str">
        <f>'대강당-기계'!E12</f>
        <v>EA</v>
      </c>
      <c r="F36" s="197">
        <f>'대강당-기계'!I12</f>
        <v>2</v>
      </c>
      <c r="G36" s="197" t="str">
        <f t="shared" si="12"/>
        <v>PIPE CAPØ48.6</v>
      </c>
      <c r="H36" s="374" t="e">
        <f>VLOOKUP(G:G,단가대비표!P:Q,2,FALSE)</f>
        <v>#N/A</v>
      </c>
      <c r="I36" s="37" t="e">
        <f t="shared" si="13"/>
        <v>#N/A</v>
      </c>
      <c r="J36" s="271"/>
      <c r="K36" s="37"/>
      <c r="L36" s="37" t="e">
        <f t="shared" si="14"/>
        <v>#N/A</v>
      </c>
      <c r="M36" s="382" t="e">
        <f>VLOOKUP(G:G,단가대비표!R:S,2,FALSE)</f>
        <v>#N/A</v>
      </c>
      <c r="N36" s="382" t="e">
        <f>VLOOKUP(G:G,단가대비표!N:O,2,FALSE)</f>
        <v>#N/A</v>
      </c>
      <c r="O36" s="375"/>
      <c r="P36" s="375"/>
    </row>
    <row r="37" spans="1:16" ht="21.9" customHeight="1">
      <c r="A37" s="375"/>
      <c r="B37" s="232">
        <f>'대강당-기계'!B13</f>
        <v>10</v>
      </c>
      <c r="C37" s="36" t="str">
        <f>'대강당-기계'!C13</f>
        <v>VERTICAL SHEAVE</v>
      </c>
      <c r="D37" s="36" t="str">
        <f>'대강당-기계'!D13</f>
        <v>Ø200*60L</v>
      </c>
      <c r="E37" s="232" t="str">
        <f>'대강당-기계'!E13</f>
        <v>SET</v>
      </c>
      <c r="F37" s="197">
        <f>'대강당-기계'!I13</f>
        <v>1</v>
      </c>
      <c r="G37" s="197" t="str">
        <f t="shared" si="12"/>
        <v>VERTICAL SHEAVEØ200*60L</v>
      </c>
      <c r="H37" s="374" t="e">
        <f>VLOOKUP(G:G,단가대비표!P:Q,2,FALSE)</f>
        <v>#N/A</v>
      </c>
      <c r="I37" s="37" t="e">
        <f t="shared" si="13"/>
        <v>#N/A</v>
      </c>
      <c r="J37" s="271"/>
      <c r="K37" s="37"/>
      <c r="L37" s="37" t="e">
        <f t="shared" si="14"/>
        <v>#N/A</v>
      </c>
      <c r="M37" s="382" t="e">
        <f>VLOOKUP(G:G,단가대비표!R:S,2,FALSE)</f>
        <v>#N/A</v>
      </c>
      <c r="N37" s="382" t="e">
        <f>VLOOKUP(G:G,단가대비표!N:O,2,FALSE)</f>
        <v>#N/A</v>
      </c>
    </row>
    <row r="38" spans="1:16" ht="21.9" customHeight="1">
      <c r="A38" s="375"/>
      <c r="B38" s="232">
        <f>'대강당-기계'!B14</f>
        <v>11</v>
      </c>
      <c r="C38" s="36" t="str">
        <f>'대강당-기계'!C14</f>
        <v>VERTICAL SHEAVE</v>
      </c>
      <c r="D38" s="36" t="str">
        <f>'대강당-기계'!D14</f>
        <v>Ø200*22L</v>
      </c>
      <c r="E38" s="232" t="str">
        <f>'대강당-기계'!E14</f>
        <v>SET</v>
      </c>
      <c r="F38" s="197">
        <f>'대강당-기계'!I14</f>
        <v>2</v>
      </c>
      <c r="G38" s="197" t="str">
        <f t="shared" si="12"/>
        <v>VERTICAL SHEAVEØ200*22L</v>
      </c>
      <c r="H38" s="374" t="e">
        <f>VLOOKUP(G:G,단가대비표!P:Q,2,FALSE)</f>
        <v>#N/A</v>
      </c>
      <c r="I38" s="37" t="e">
        <f t="shared" si="13"/>
        <v>#N/A</v>
      </c>
      <c r="J38" s="271"/>
      <c r="K38" s="37"/>
      <c r="L38" s="37" t="e">
        <f t="shared" si="14"/>
        <v>#N/A</v>
      </c>
      <c r="M38" s="382" t="e">
        <f>VLOOKUP(G:G,단가대비표!R:S,2,FALSE)</f>
        <v>#N/A</v>
      </c>
      <c r="N38" s="382" t="e">
        <f>VLOOKUP(G:G,단가대비표!N:O,2,FALSE)</f>
        <v>#N/A</v>
      </c>
    </row>
    <row r="39" spans="1:16" ht="21.9" customHeight="1">
      <c r="A39" s="375"/>
      <c r="B39" s="232">
        <f>'대강당-기계'!B15</f>
        <v>12</v>
      </c>
      <c r="C39" s="36" t="str">
        <f>'대강당-기계'!C15</f>
        <v>VERTICAL SHEAVE</v>
      </c>
      <c r="D39" s="36" t="str">
        <f>'대강당-기계'!D15</f>
        <v>Ø200*22L (처짐용)</v>
      </c>
      <c r="E39" s="232" t="str">
        <f>'대강당-기계'!E15</f>
        <v>SET</v>
      </c>
      <c r="F39" s="197">
        <f>'대강당-기계'!I15</f>
        <v>1</v>
      </c>
      <c r="G39" s="197" t="str">
        <f t="shared" si="12"/>
        <v>VERTICAL SHEAVEØ200*22L (처짐용)</v>
      </c>
      <c r="H39" s="374" t="e">
        <f>VLOOKUP(G:G,단가대비표!P:Q,2,FALSE)</f>
        <v>#N/A</v>
      </c>
      <c r="I39" s="37" t="e">
        <f t="shared" si="13"/>
        <v>#N/A</v>
      </c>
      <c r="J39" s="271"/>
      <c r="K39" s="37"/>
      <c r="L39" s="37" t="e">
        <f t="shared" si="14"/>
        <v>#N/A</v>
      </c>
      <c r="M39" s="382" t="e">
        <f>VLOOKUP(G:G,단가대비표!R:S,2,FALSE)</f>
        <v>#N/A</v>
      </c>
      <c r="N39" s="382" t="e">
        <f>VLOOKUP(G:G,단가대비표!N:O,2,FALSE)</f>
        <v>#N/A</v>
      </c>
    </row>
    <row r="40" spans="1:16" ht="21.9" customHeight="1">
      <c r="A40" s="375"/>
      <c r="B40" s="232">
        <f>'대강당-기계'!B16</f>
        <v>13</v>
      </c>
      <c r="C40" s="36" t="str">
        <f>'대강당-기계'!C16</f>
        <v>W/B SYSTEMS</v>
      </c>
      <c r="D40" s="36" t="str">
        <f>'대강당-기계'!D16</f>
        <v>Ф 6용</v>
      </c>
      <c r="E40" s="232" t="str">
        <f>'대강당-기계'!E16</f>
        <v>SET</v>
      </c>
      <c r="F40" s="197">
        <f>'대강당-기계'!I16</f>
        <v>1</v>
      </c>
      <c r="G40" s="197" t="str">
        <f t="shared" si="12"/>
        <v>W/B SYSTEMSФ 6용</v>
      </c>
      <c r="H40" s="374" t="e">
        <f>VLOOKUP(G:G,단가대비표!P:Q,2,FALSE)</f>
        <v>#N/A</v>
      </c>
      <c r="I40" s="37" t="e">
        <f t="shared" si="13"/>
        <v>#N/A</v>
      </c>
      <c r="J40" s="271"/>
      <c r="K40" s="37"/>
      <c r="L40" s="37" t="e">
        <f t="shared" si="14"/>
        <v>#N/A</v>
      </c>
      <c r="M40" s="382" t="e">
        <f>VLOOKUP(G:G,단가대비표!R:S,2,FALSE)</f>
        <v>#N/A</v>
      </c>
      <c r="N40" s="382" t="e">
        <f>VLOOKUP(G:G,단가대비표!N:O,2,FALSE)</f>
        <v>#N/A</v>
      </c>
    </row>
    <row r="41" spans="1:16" ht="21.9" customHeight="1">
      <c r="A41" s="375"/>
      <c r="B41" s="232">
        <f>'대강당-기계'!B17</f>
        <v>14</v>
      </c>
      <c r="C41" s="36" t="str">
        <f>'대강당-기계'!C17</f>
        <v>DRIVE MACHINE A'SSY</v>
      </c>
      <c r="D41" s="36" t="str">
        <f>'대강당-기계'!D17</f>
        <v>1.5KW*4P용*4줄용</v>
      </c>
      <c r="E41" s="232" t="str">
        <f>'대강당-기계'!E17</f>
        <v>SET</v>
      </c>
      <c r="F41" s="197">
        <f>'대강당-기계'!I17</f>
        <v>1</v>
      </c>
      <c r="G41" s="197" t="str">
        <f t="shared" si="12"/>
        <v>DRIVE MACHINE A'SSY1.5KW*4P용*4줄용</v>
      </c>
      <c r="H41" s="374" t="e">
        <f>VLOOKUP(G:G,단가대비표!P:Q,2,FALSE)</f>
        <v>#N/A</v>
      </c>
      <c r="I41" s="37" t="e">
        <f t="shared" si="13"/>
        <v>#N/A</v>
      </c>
      <c r="J41" s="271"/>
      <c r="K41" s="37"/>
      <c r="L41" s="37" t="e">
        <f t="shared" si="14"/>
        <v>#N/A</v>
      </c>
      <c r="M41" s="382" t="e">
        <f>VLOOKUP(G:G,단가대비표!R:S,2,FALSE)</f>
        <v>#N/A</v>
      </c>
      <c r="N41" s="382" t="e">
        <f>VLOOKUP(G:G,단가대비표!N:O,2,FALSE)</f>
        <v>#N/A</v>
      </c>
    </row>
    <row r="42" spans="1:16" ht="21.9" customHeight="1">
      <c r="A42" s="375"/>
      <c r="B42" s="232">
        <f>'대강당-기계'!B18</f>
        <v>15</v>
      </c>
      <c r="C42" s="36" t="str">
        <f>'대강당-기계'!C18</f>
        <v>페인트</v>
      </c>
      <c r="D42" s="36" t="str">
        <f>'대강당-기계'!D18</f>
        <v>녹막이 2회</v>
      </c>
      <c r="E42" s="232" t="str">
        <f>'대강당-기계'!E18</f>
        <v>㎡</v>
      </c>
      <c r="F42" s="197">
        <f>'대강당-기계'!I18</f>
        <v>1.41</v>
      </c>
      <c r="G42" s="197" t="str">
        <f t="shared" ref="G42:G49" si="15">C42&amp;D42</f>
        <v>페인트녹막이 2회</v>
      </c>
      <c r="H42" s="374" t="e">
        <f>일위대가!$I$90</f>
        <v>#N/A</v>
      </c>
      <c r="I42" s="37" t="e">
        <f>INT(H42*F42)</f>
        <v>#N/A</v>
      </c>
      <c r="J42" s="374"/>
      <c r="K42" s="37">
        <f>INT(J42*F42)</f>
        <v>0</v>
      </c>
      <c r="L42" s="37" t="e">
        <f>K42+I42</f>
        <v>#N/A</v>
      </c>
      <c r="M42" s="382" t="str">
        <f>VLOOKUP(G:G,단가대비표!R:S,2,FALSE)</f>
        <v>일위</v>
      </c>
      <c r="N42" s="382" t="str">
        <f>VLOOKUP(G:G,단가대비표!N:O,2,FALSE)</f>
        <v>#3</v>
      </c>
    </row>
    <row r="43" spans="1:16" ht="21.9" customHeight="1">
      <c r="A43" s="375"/>
      <c r="B43" s="232">
        <f>'대강당-기계'!B19</f>
        <v>16</v>
      </c>
      <c r="C43" s="36" t="str">
        <f>'대강당-기계'!C19</f>
        <v>페인트</v>
      </c>
      <c r="D43" s="36" t="str">
        <f>'대강당-기계'!D19</f>
        <v>조합 2회</v>
      </c>
      <c r="E43" s="232" t="str">
        <f>'대강당-기계'!E19</f>
        <v>㎡</v>
      </c>
      <c r="F43" s="197">
        <f>'대강당-기계'!I19</f>
        <v>1.41</v>
      </c>
      <c r="G43" s="197" t="str">
        <f t="shared" si="15"/>
        <v>페인트조합 2회</v>
      </c>
      <c r="H43" s="374" t="e">
        <f>일위대가!$I$120</f>
        <v>#N/A</v>
      </c>
      <c r="I43" s="37" t="e">
        <f>INT(H43*F43)</f>
        <v>#N/A</v>
      </c>
      <c r="J43" s="374"/>
      <c r="K43" s="37">
        <f>INT(J43*F43)</f>
        <v>0</v>
      </c>
      <c r="L43" s="37" t="e">
        <f>K43+I43</f>
        <v>#N/A</v>
      </c>
      <c r="M43" s="382" t="str">
        <f>VLOOKUP(G:G,단가대비표!R:S,2,FALSE)</f>
        <v>일위</v>
      </c>
      <c r="N43" s="382" t="str">
        <f>VLOOKUP(G:G,단가대비표!N:O,2,FALSE)</f>
        <v>#4</v>
      </c>
    </row>
    <row r="44" spans="1:16" ht="21.9" customHeight="1">
      <c r="B44" s="232">
        <f>'대강당-기계'!B20</f>
        <v>17</v>
      </c>
      <c r="C44" s="36" t="str">
        <f>'대강당-기계'!C20</f>
        <v>일반기기설치</v>
      </c>
      <c r="D44" s="36" t="str">
        <f>'대강당-기계'!D20</f>
        <v>0.5TON 미만</v>
      </c>
      <c r="E44" s="232" t="str">
        <f>'대강당-기계'!E20</f>
        <v>TON</v>
      </c>
      <c r="F44" s="197">
        <f>'대강당-기계'!I20</f>
        <v>0.41799999999999998</v>
      </c>
      <c r="G44" s="197" t="str">
        <f t="shared" si="15"/>
        <v>일반기기설치0.5TON 미만</v>
      </c>
      <c r="H44" s="37"/>
      <c r="I44" s="37"/>
      <c r="J44" s="374" t="e">
        <f>VLOOKUP(G:G,단가대비표!P:Q,2,FALSE)</f>
        <v>#N/A</v>
      </c>
      <c r="K44" s="37" t="e">
        <f>INT(J44*F44)</f>
        <v>#N/A</v>
      </c>
      <c r="L44" s="37" t="e">
        <f>K44+I44</f>
        <v>#N/A</v>
      </c>
      <c r="M44" s="382" t="e">
        <f>VLOOKUP(G:G,단가대비표!R:S,2,FALSE)</f>
        <v>#N/A</v>
      </c>
      <c r="N44" s="382" t="e">
        <f>VLOOKUP(G:G,단가대비표!N:O,2,FALSE)</f>
        <v>#N/A</v>
      </c>
    </row>
    <row r="45" spans="1:16" ht="21.9" customHeight="1">
      <c r="A45" s="375"/>
      <c r="B45" s="232"/>
      <c r="C45" s="36"/>
      <c r="D45" s="275"/>
      <c r="E45" s="232"/>
      <c r="F45" s="197"/>
      <c r="G45" s="197" t="str">
        <f t="shared" si="15"/>
        <v/>
      </c>
      <c r="H45" s="271"/>
      <c r="I45" s="37"/>
      <c r="J45" s="374"/>
      <c r="K45" s="37"/>
      <c r="L45" s="37"/>
      <c r="M45" s="234"/>
      <c r="N45" s="198"/>
    </row>
    <row r="46" spans="1:16" ht="21.9" customHeight="1">
      <c r="A46" s="375"/>
      <c r="B46" s="232"/>
      <c r="C46" s="36"/>
      <c r="D46" s="36"/>
      <c r="E46" s="232"/>
      <c r="F46" s="197"/>
      <c r="G46" s="197"/>
      <c r="H46" s="374"/>
      <c r="I46" s="37"/>
      <c r="J46" s="271"/>
      <c r="K46" s="37"/>
      <c r="L46" s="37"/>
      <c r="M46" s="382"/>
      <c r="N46" s="382"/>
    </row>
    <row r="47" spans="1:16" ht="21.9" customHeight="1">
      <c r="A47" s="375"/>
      <c r="B47" s="232"/>
      <c r="C47" s="36"/>
      <c r="D47" s="36"/>
      <c r="E47" s="232"/>
      <c r="F47" s="197"/>
      <c r="G47" s="197"/>
      <c r="H47" s="374"/>
      <c r="I47" s="37"/>
      <c r="J47" s="271"/>
      <c r="K47" s="37"/>
      <c r="L47" s="37"/>
      <c r="M47" s="382"/>
      <c r="N47" s="382"/>
    </row>
    <row r="48" spans="1:16" ht="21.9" customHeight="1">
      <c r="A48" s="375"/>
      <c r="B48" s="232"/>
      <c r="C48" s="36"/>
      <c r="D48" s="275"/>
      <c r="E48" s="232"/>
      <c r="F48" s="197"/>
      <c r="G48" s="197" t="str">
        <f t="shared" si="15"/>
        <v/>
      </c>
      <c r="H48" s="271"/>
      <c r="I48" s="37"/>
      <c r="J48" s="374"/>
      <c r="K48" s="37"/>
      <c r="L48" s="37"/>
      <c r="M48" s="234"/>
      <c r="N48" s="198"/>
    </row>
    <row r="49" spans="1:16" ht="21.9" customHeight="1">
      <c r="B49" s="232"/>
      <c r="C49" s="199" t="s">
        <v>230</v>
      </c>
      <c r="D49" s="383"/>
      <c r="E49" s="378"/>
      <c r="F49" s="197"/>
      <c r="G49" s="197" t="str">
        <f t="shared" si="15"/>
        <v>소                계</v>
      </c>
      <c r="H49" s="37"/>
      <c r="I49" s="37" t="e">
        <f>SUM(I28:I48)</f>
        <v>#N/A</v>
      </c>
      <c r="J49" s="271"/>
      <c r="K49" s="37" t="e">
        <f>SUM(K28:K48)</f>
        <v>#N/A</v>
      </c>
      <c r="L49" s="37" t="e">
        <f>SUM(L28:L48)</f>
        <v>#N/A</v>
      </c>
      <c r="M49" s="204"/>
      <c r="N49" s="200"/>
    </row>
    <row r="50" spans="1:16" ht="21.9" customHeight="1">
      <c r="B50" s="196" t="str">
        <f>'대강당-기계'!B29</f>
        <v>2. NO.1 부분조명걸이대 (SUSPENSION LIGHT BATTEN) [9,000L]</v>
      </c>
      <c r="C50" s="380"/>
      <c r="D50" s="231"/>
      <c r="E50" s="231"/>
      <c r="F50" s="231"/>
      <c r="G50" s="197" t="str">
        <f>C50&amp;D50</f>
        <v/>
      </c>
      <c r="H50" s="231"/>
      <c r="I50" s="37"/>
      <c r="J50" s="231"/>
      <c r="K50" s="37"/>
      <c r="L50" s="37"/>
      <c r="M50" s="381"/>
      <c r="N50" s="205"/>
    </row>
    <row r="51" spans="1:16" ht="21.9" customHeight="1">
      <c r="B51" s="232">
        <f>'대강당-기계'!B30</f>
        <v>1</v>
      </c>
      <c r="C51" s="36" t="str">
        <f>'대강당-기계'!C30</f>
        <v>WIRE ROPE</v>
      </c>
      <c r="D51" s="36" t="str">
        <f>'대강당-기계'!D30</f>
        <v>Ø6*19*7</v>
      </c>
      <c r="E51" s="232" t="str">
        <f>'대강당-기계'!E30</f>
        <v>M</v>
      </c>
      <c r="F51" s="197">
        <f>'대강당-기계'!I30</f>
        <v>79.8</v>
      </c>
      <c r="G51" s="197" t="str">
        <f>C51&amp;D51</f>
        <v>WIRE ROPEØ6*19*7</v>
      </c>
      <c r="H51" s="374" t="e">
        <f>VLOOKUP(G:G,단가대비표!P:Q,2,FALSE)</f>
        <v>#N/A</v>
      </c>
      <c r="I51" s="37" t="e">
        <f>INT(H51*F51)</f>
        <v>#N/A</v>
      </c>
      <c r="J51" s="271"/>
      <c r="K51" s="37"/>
      <c r="L51" s="37" t="e">
        <f>K51+I51</f>
        <v>#N/A</v>
      </c>
      <c r="M51" s="382" t="e">
        <f>VLOOKUP(G:G,단가대비표!R:S,2,FALSE)</f>
        <v>#N/A</v>
      </c>
      <c r="N51" s="382" t="e">
        <f>VLOOKUP(G:G,단가대비표!N:O,2,FALSE)</f>
        <v>#N/A</v>
      </c>
    </row>
    <row r="52" spans="1:16" ht="21.9" customHeight="1">
      <c r="B52" s="232">
        <f>'대강당-기계'!B31</f>
        <v>2</v>
      </c>
      <c r="C52" s="36" t="str">
        <f>'대강당-기계'!C31</f>
        <v>WIRE CLIP</v>
      </c>
      <c r="D52" s="36" t="str">
        <f>'대강당-기계'!D31</f>
        <v>Ø6 용</v>
      </c>
      <c r="E52" s="232" t="str">
        <f>'대강당-기계'!E31</f>
        <v>EA</v>
      </c>
      <c r="F52" s="197">
        <f>'대강당-기계'!I31</f>
        <v>16</v>
      </c>
      <c r="G52" s="197" t="str">
        <f t="shared" ref="G52:G64" si="16">C52&amp;D52</f>
        <v>WIRE CLIPØ6 용</v>
      </c>
      <c r="H52" s="374" t="e">
        <f>VLOOKUP(G:G,단가대비표!P:Q,2,FALSE)</f>
        <v>#N/A</v>
      </c>
      <c r="I52" s="37" t="e">
        <f t="shared" ref="I52:I64" si="17">INT(H52*F52)</f>
        <v>#N/A</v>
      </c>
      <c r="J52" s="271"/>
      <c r="K52" s="37"/>
      <c r="L52" s="37" t="e">
        <f t="shared" ref="L52:L64" si="18">K52+I52</f>
        <v>#N/A</v>
      </c>
      <c r="M52" s="382" t="e">
        <f>VLOOKUP(G:G,단가대비표!R:S,2,FALSE)</f>
        <v>#N/A</v>
      </c>
      <c r="N52" s="382" t="e">
        <f>VLOOKUP(G:G,단가대비표!N:O,2,FALSE)</f>
        <v>#N/A</v>
      </c>
    </row>
    <row r="53" spans="1:16" ht="21.9" customHeight="1">
      <c r="B53" s="232">
        <f>'대강당-기계'!B32</f>
        <v>3</v>
      </c>
      <c r="C53" s="36" t="str">
        <f>'대강당-기계'!C32</f>
        <v>THIMBLE</v>
      </c>
      <c r="D53" s="36" t="str">
        <f>'대강당-기계'!D32</f>
        <v>Ø6 용</v>
      </c>
      <c r="E53" s="232" t="str">
        <f>'대강당-기계'!E32</f>
        <v>EA</v>
      </c>
      <c r="F53" s="197">
        <f>'대강당-기계'!I32</f>
        <v>4</v>
      </c>
      <c r="G53" s="197" t="str">
        <f t="shared" si="16"/>
        <v>THIMBLEØ6 용</v>
      </c>
      <c r="H53" s="374" t="e">
        <f>VLOOKUP(G:G,단가대비표!P:Q,2,FALSE)</f>
        <v>#N/A</v>
      </c>
      <c r="I53" s="37" t="e">
        <f t="shared" si="17"/>
        <v>#N/A</v>
      </c>
      <c r="J53" s="271"/>
      <c r="K53" s="37"/>
      <c r="L53" s="37" t="e">
        <f t="shared" si="18"/>
        <v>#N/A</v>
      </c>
      <c r="M53" s="382" t="e">
        <f>VLOOKUP(G:G,단가대비표!R:S,2,FALSE)</f>
        <v>#N/A</v>
      </c>
      <c r="N53" s="382" t="e">
        <f>VLOOKUP(G:G,단가대비표!N:O,2,FALSE)</f>
        <v>#N/A</v>
      </c>
      <c r="O53" s="375"/>
      <c r="P53" s="375"/>
    </row>
    <row r="54" spans="1:16" ht="21.9" customHeight="1">
      <c r="B54" s="232">
        <f>'대강당-기계'!B33</f>
        <v>4</v>
      </c>
      <c r="C54" s="36" t="str">
        <f>'대강당-기계'!C33</f>
        <v>SHACKLE</v>
      </c>
      <c r="D54" s="36" t="str">
        <f>'대강당-기계'!D33</f>
        <v>#1/2"</v>
      </c>
      <c r="E54" s="232" t="str">
        <f>'대강당-기계'!E33</f>
        <v>EA</v>
      </c>
      <c r="F54" s="197">
        <f>'대강당-기계'!I33</f>
        <v>4</v>
      </c>
      <c r="G54" s="197" t="str">
        <f t="shared" si="16"/>
        <v>SHACKLE#1/2"</v>
      </c>
      <c r="H54" s="374" t="e">
        <f>VLOOKUP(G:G,단가대비표!P:Q,2,FALSE)</f>
        <v>#N/A</v>
      </c>
      <c r="I54" s="37" t="e">
        <f t="shared" si="17"/>
        <v>#N/A</v>
      </c>
      <c r="J54" s="271"/>
      <c r="K54" s="37"/>
      <c r="L54" s="37" t="e">
        <f t="shared" si="18"/>
        <v>#N/A</v>
      </c>
      <c r="M54" s="382" t="e">
        <f>VLOOKUP(G:G,단가대비표!R:S,2,FALSE)</f>
        <v>#N/A</v>
      </c>
      <c r="N54" s="382" t="e">
        <f>VLOOKUP(G:G,단가대비표!N:O,2,FALSE)</f>
        <v>#N/A</v>
      </c>
      <c r="O54" s="375"/>
      <c r="P54" s="375"/>
    </row>
    <row r="55" spans="1:16" ht="21.9" customHeight="1">
      <c r="B55" s="232">
        <f>'대강당-기계'!B34</f>
        <v>5</v>
      </c>
      <c r="C55" s="36" t="str">
        <f>'대강당-기계'!C34</f>
        <v>TURN BUCKLE</v>
      </c>
      <c r="D55" s="36" t="str">
        <f>'대강당-기계'!D34</f>
        <v>W1/2"*9"</v>
      </c>
      <c r="E55" s="232" t="str">
        <f>'대강당-기계'!E34</f>
        <v>EA</v>
      </c>
      <c r="F55" s="197">
        <f>'대강당-기계'!I34</f>
        <v>4</v>
      </c>
      <c r="G55" s="197" t="str">
        <f t="shared" si="16"/>
        <v>TURN BUCKLEW1/2"*9"</v>
      </c>
      <c r="H55" s="374" t="e">
        <f>VLOOKUP(G:G,단가대비표!P:Q,2,FALSE)</f>
        <v>#N/A</v>
      </c>
      <c r="I55" s="37" t="e">
        <f t="shared" si="17"/>
        <v>#N/A</v>
      </c>
      <c r="J55" s="271"/>
      <c r="K55" s="37"/>
      <c r="L55" s="37" t="e">
        <f t="shared" si="18"/>
        <v>#N/A</v>
      </c>
      <c r="M55" s="382" t="e">
        <f>VLOOKUP(G:G,단가대비표!R:S,2,FALSE)</f>
        <v>#N/A</v>
      </c>
      <c r="N55" s="382" t="e">
        <f>VLOOKUP(G:G,단가대비표!N:O,2,FALSE)</f>
        <v>#N/A</v>
      </c>
      <c r="O55" s="375"/>
      <c r="P55" s="375"/>
    </row>
    <row r="56" spans="1:16" ht="21.9" customHeight="1">
      <c r="B56" s="232">
        <f>'대강당-기계'!B35</f>
        <v>6</v>
      </c>
      <c r="C56" s="36" t="str">
        <f>'대강당-기계'!C35</f>
        <v>PIPE BAND</v>
      </c>
      <c r="D56" s="36" t="str">
        <f>'대강당-기계'!D35</f>
        <v>Ø48.6</v>
      </c>
      <c r="E56" s="232" t="str">
        <f>'대강당-기계'!E35</f>
        <v>EA</v>
      </c>
      <c r="F56" s="197">
        <f>'대강당-기계'!I35</f>
        <v>4</v>
      </c>
      <c r="G56" s="197" t="str">
        <f t="shared" si="16"/>
        <v>PIPE BANDØ48.6</v>
      </c>
      <c r="H56" s="374" t="e">
        <f>VLOOKUP(G:G,단가대비표!P:Q,2,FALSE)</f>
        <v>#N/A</v>
      </c>
      <c r="I56" s="37" t="e">
        <f t="shared" si="17"/>
        <v>#N/A</v>
      </c>
      <c r="J56" s="271"/>
      <c r="K56" s="37"/>
      <c r="L56" s="37" t="e">
        <f t="shared" si="18"/>
        <v>#N/A</v>
      </c>
      <c r="M56" s="382" t="e">
        <f>VLOOKUP(G:G,단가대비표!R:S,2,FALSE)</f>
        <v>#N/A</v>
      </c>
      <c r="N56" s="382" t="e">
        <f>VLOOKUP(G:G,단가대비표!N:O,2,FALSE)</f>
        <v>#N/A</v>
      </c>
      <c r="O56" s="375"/>
      <c r="P56" s="375"/>
    </row>
    <row r="57" spans="1:16" ht="21.9" customHeight="1">
      <c r="A57" s="375"/>
      <c r="B57" s="232">
        <f>'대강당-기계'!B36</f>
        <v>7</v>
      </c>
      <c r="C57" s="36" t="str">
        <f>'대강당-기계'!C36</f>
        <v>STEEL PIPE</v>
      </c>
      <c r="D57" s="36" t="str">
        <f>'대강당-기계'!D36</f>
        <v>Ø48.6</v>
      </c>
      <c r="E57" s="232" t="str">
        <f>'대강당-기계'!E36</f>
        <v>M</v>
      </c>
      <c r="F57" s="197">
        <f>'대강당-기계'!I36</f>
        <v>9.5</v>
      </c>
      <c r="G57" s="197" t="str">
        <f t="shared" si="16"/>
        <v>STEEL PIPEØ48.6</v>
      </c>
      <c r="H57" s="374" t="e">
        <f>VLOOKUP(G:G,단가대비표!P:Q,2,FALSE)</f>
        <v>#N/A</v>
      </c>
      <c r="I57" s="37" t="e">
        <f t="shared" si="17"/>
        <v>#N/A</v>
      </c>
      <c r="J57" s="271"/>
      <c r="K57" s="37"/>
      <c r="L57" s="37" t="e">
        <f t="shared" si="18"/>
        <v>#N/A</v>
      </c>
      <c r="M57" s="382" t="e">
        <f>VLOOKUP(G:G,단가대비표!R:S,2,FALSE)</f>
        <v>#N/A</v>
      </c>
      <c r="N57" s="382" t="e">
        <f>VLOOKUP(G:G,단가대비표!N:O,2,FALSE)</f>
        <v>#N/A</v>
      </c>
    </row>
    <row r="58" spans="1:16" ht="21.9" customHeight="1">
      <c r="A58" s="375"/>
      <c r="B58" s="232">
        <f>'대강당-기계'!B37</f>
        <v>8</v>
      </c>
      <c r="C58" s="36" t="str">
        <f>'대강당-기계'!C37</f>
        <v>PIPE JOINT SHAFT</v>
      </c>
      <c r="D58" s="36" t="str">
        <f>'대강당-기계'!D37</f>
        <v>Ø48.6</v>
      </c>
      <c r="E58" s="232" t="str">
        <f>'대강당-기계'!E37</f>
        <v>EA</v>
      </c>
      <c r="F58" s="197">
        <f>'대강당-기계'!I37</f>
        <v>1</v>
      </c>
      <c r="G58" s="197" t="str">
        <f t="shared" si="16"/>
        <v>PIPE JOINT SHAFTØ48.6</v>
      </c>
      <c r="H58" s="374" t="e">
        <f>VLOOKUP(G:G,단가대비표!P:Q,2,FALSE)</f>
        <v>#N/A</v>
      </c>
      <c r="I58" s="37" t="e">
        <f t="shared" si="17"/>
        <v>#N/A</v>
      </c>
      <c r="J58" s="271"/>
      <c r="K58" s="37"/>
      <c r="L58" s="37" t="e">
        <f t="shared" si="18"/>
        <v>#N/A</v>
      </c>
      <c r="M58" s="382" t="e">
        <f>VLOOKUP(G:G,단가대비표!R:S,2,FALSE)</f>
        <v>#N/A</v>
      </c>
      <c r="N58" s="382" t="e">
        <f>VLOOKUP(G:G,단가대비표!N:O,2,FALSE)</f>
        <v>#N/A</v>
      </c>
    </row>
    <row r="59" spans="1:16" ht="21.9" customHeight="1">
      <c r="A59" s="375"/>
      <c r="B59" s="232">
        <f>'대강당-기계'!B38</f>
        <v>9</v>
      </c>
      <c r="C59" s="36" t="str">
        <f>'대강당-기계'!C38</f>
        <v>PIPE CAP</v>
      </c>
      <c r="D59" s="36" t="str">
        <f>'대강당-기계'!D38</f>
        <v>Ø48.6</v>
      </c>
      <c r="E59" s="232" t="str">
        <f>'대강당-기계'!E38</f>
        <v>EA</v>
      </c>
      <c r="F59" s="197">
        <f>'대강당-기계'!I38</f>
        <v>2</v>
      </c>
      <c r="G59" s="197" t="str">
        <f t="shared" si="16"/>
        <v>PIPE CAPØ48.6</v>
      </c>
      <c r="H59" s="374" t="e">
        <f>VLOOKUP(G:G,단가대비표!P:Q,2,FALSE)</f>
        <v>#N/A</v>
      </c>
      <c r="I59" s="37" t="e">
        <f t="shared" si="17"/>
        <v>#N/A</v>
      </c>
      <c r="J59" s="271"/>
      <c r="K59" s="37"/>
      <c r="L59" s="37" t="e">
        <f t="shared" si="18"/>
        <v>#N/A</v>
      </c>
      <c r="M59" s="382" t="e">
        <f>VLOOKUP(G:G,단가대비표!R:S,2,FALSE)</f>
        <v>#N/A</v>
      </c>
      <c r="N59" s="382" t="e">
        <f>VLOOKUP(G:G,단가대비표!N:O,2,FALSE)</f>
        <v>#N/A</v>
      </c>
    </row>
    <row r="60" spans="1:16" ht="21.9" customHeight="1">
      <c r="A60" s="375"/>
      <c r="B60" s="232">
        <f>'대강당-기계'!B39</f>
        <v>10</v>
      </c>
      <c r="C60" s="36" t="str">
        <f>'대강당-기계'!C39</f>
        <v>VERTICAL SHEAVE</v>
      </c>
      <c r="D60" s="36" t="str">
        <f>'대강당-기계'!D39</f>
        <v>Ø200*60L</v>
      </c>
      <c r="E60" s="232" t="str">
        <f>'대강당-기계'!E39</f>
        <v>SET</v>
      </c>
      <c r="F60" s="197">
        <f>'대강당-기계'!I39</f>
        <v>1</v>
      </c>
      <c r="G60" s="197" t="str">
        <f t="shared" si="16"/>
        <v>VERTICAL SHEAVEØ200*60L</v>
      </c>
      <c r="H60" s="374" t="e">
        <f>VLOOKUP(G:G,단가대비표!P:Q,2,FALSE)</f>
        <v>#N/A</v>
      </c>
      <c r="I60" s="37" t="e">
        <f t="shared" si="17"/>
        <v>#N/A</v>
      </c>
      <c r="J60" s="271"/>
      <c r="K60" s="37"/>
      <c r="L60" s="37" t="e">
        <f t="shared" si="18"/>
        <v>#N/A</v>
      </c>
      <c r="M60" s="382" t="e">
        <f>VLOOKUP(G:G,단가대비표!R:S,2,FALSE)</f>
        <v>#N/A</v>
      </c>
      <c r="N60" s="382" t="e">
        <f>VLOOKUP(G:G,단가대비표!N:O,2,FALSE)</f>
        <v>#N/A</v>
      </c>
    </row>
    <row r="61" spans="1:16" ht="21.9" customHeight="1">
      <c r="A61" s="375"/>
      <c r="B61" s="232">
        <f>'대강당-기계'!B40</f>
        <v>11</v>
      </c>
      <c r="C61" s="36" t="str">
        <f>'대강당-기계'!C40</f>
        <v>VERTICAL SHEAVE</v>
      </c>
      <c r="D61" s="36" t="str">
        <f>'대강당-기계'!D40</f>
        <v>Ø200*22L</v>
      </c>
      <c r="E61" s="232" t="str">
        <f>'대강당-기계'!E40</f>
        <v>SET</v>
      </c>
      <c r="F61" s="197">
        <f>'대강당-기계'!I40</f>
        <v>2</v>
      </c>
      <c r="G61" s="197" t="str">
        <f t="shared" si="16"/>
        <v>VERTICAL SHEAVEØ200*22L</v>
      </c>
      <c r="H61" s="374" t="e">
        <f>VLOOKUP(G:G,단가대비표!P:Q,2,FALSE)</f>
        <v>#N/A</v>
      </c>
      <c r="I61" s="37" t="e">
        <f t="shared" si="17"/>
        <v>#N/A</v>
      </c>
      <c r="J61" s="271"/>
      <c r="K61" s="37"/>
      <c r="L61" s="37" t="e">
        <f t="shared" si="18"/>
        <v>#N/A</v>
      </c>
      <c r="M61" s="382" t="e">
        <f>VLOOKUP(G:G,단가대비표!R:S,2,FALSE)</f>
        <v>#N/A</v>
      </c>
      <c r="N61" s="382" t="e">
        <f>VLOOKUP(G:G,단가대비표!N:O,2,FALSE)</f>
        <v>#N/A</v>
      </c>
    </row>
    <row r="62" spans="1:16" ht="21.9" customHeight="1">
      <c r="A62" s="375"/>
      <c r="B62" s="232">
        <f>'대강당-기계'!B41</f>
        <v>12</v>
      </c>
      <c r="C62" s="36" t="str">
        <f>'대강당-기계'!C41</f>
        <v>VERTICAL SHEAVE</v>
      </c>
      <c r="D62" s="36" t="str">
        <f>'대강당-기계'!D41</f>
        <v>Ø200*22L (처짐용)</v>
      </c>
      <c r="E62" s="232" t="str">
        <f>'대강당-기계'!E41</f>
        <v>SET</v>
      </c>
      <c r="F62" s="197">
        <f>'대강당-기계'!I41</f>
        <v>1</v>
      </c>
      <c r="G62" s="197" t="str">
        <f t="shared" si="16"/>
        <v>VERTICAL SHEAVEØ200*22L (처짐용)</v>
      </c>
      <c r="H62" s="374" t="e">
        <f>VLOOKUP(G:G,단가대비표!P:Q,2,FALSE)</f>
        <v>#N/A</v>
      </c>
      <c r="I62" s="37" t="e">
        <f t="shared" si="17"/>
        <v>#N/A</v>
      </c>
      <c r="J62" s="271"/>
      <c r="K62" s="37"/>
      <c r="L62" s="37" t="e">
        <f t="shared" si="18"/>
        <v>#N/A</v>
      </c>
      <c r="M62" s="382" t="e">
        <f>VLOOKUP(G:G,단가대비표!R:S,2,FALSE)</f>
        <v>#N/A</v>
      </c>
      <c r="N62" s="382" t="e">
        <f>VLOOKUP(G:G,단가대비표!N:O,2,FALSE)</f>
        <v>#N/A</v>
      </c>
    </row>
    <row r="63" spans="1:16" ht="21.9" customHeight="1">
      <c r="A63" s="375"/>
      <c r="B63" s="232">
        <f>'대강당-기계'!B42</f>
        <v>13</v>
      </c>
      <c r="C63" s="36" t="str">
        <f>'대강당-기계'!C42</f>
        <v>W/B SYSTEMS</v>
      </c>
      <c r="D63" s="36" t="str">
        <f>'대강당-기계'!D42</f>
        <v>Ф 6용</v>
      </c>
      <c r="E63" s="232" t="str">
        <f>'대강당-기계'!E42</f>
        <v>SET</v>
      </c>
      <c r="F63" s="197">
        <f>'대강당-기계'!I42</f>
        <v>1</v>
      </c>
      <c r="G63" s="197" t="str">
        <f t="shared" si="16"/>
        <v>W/B SYSTEMSФ 6용</v>
      </c>
      <c r="H63" s="374" t="e">
        <f>VLOOKUP(G:G,단가대비표!P:Q,2,FALSE)</f>
        <v>#N/A</v>
      </c>
      <c r="I63" s="37" t="e">
        <f t="shared" si="17"/>
        <v>#N/A</v>
      </c>
      <c r="J63" s="271"/>
      <c r="K63" s="37"/>
      <c r="L63" s="37" t="e">
        <f t="shared" si="18"/>
        <v>#N/A</v>
      </c>
      <c r="M63" s="382" t="e">
        <f>VLOOKUP(G:G,단가대비표!R:S,2,FALSE)</f>
        <v>#N/A</v>
      </c>
      <c r="N63" s="382" t="e">
        <f>VLOOKUP(G:G,단가대비표!N:O,2,FALSE)</f>
        <v>#N/A</v>
      </c>
    </row>
    <row r="64" spans="1:16" ht="21.9" customHeight="1">
      <c r="A64" s="375"/>
      <c r="B64" s="232">
        <f>'대강당-기계'!B43</f>
        <v>14</v>
      </c>
      <c r="C64" s="36" t="str">
        <f>'대강당-기계'!C43</f>
        <v>DRIVE MACHINE A'SSY</v>
      </c>
      <c r="D64" s="36" t="str">
        <f>'대강당-기계'!D43</f>
        <v>2.2KW*4P용*4줄용</v>
      </c>
      <c r="E64" s="232" t="str">
        <f>'대강당-기계'!E43</f>
        <v>SET</v>
      </c>
      <c r="F64" s="197">
        <f>'대강당-기계'!I43</f>
        <v>1</v>
      </c>
      <c r="G64" s="197" t="str">
        <f t="shared" si="16"/>
        <v>DRIVE MACHINE A'SSY2.2KW*4P용*4줄용</v>
      </c>
      <c r="H64" s="374" t="e">
        <f>VLOOKUP(G:G,단가대비표!P:Q,2,FALSE)</f>
        <v>#N/A</v>
      </c>
      <c r="I64" s="37" t="e">
        <f t="shared" si="17"/>
        <v>#N/A</v>
      </c>
      <c r="J64" s="271"/>
      <c r="K64" s="37"/>
      <c r="L64" s="37" t="e">
        <f t="shared" si="18"/>
        <v>#N/A</v>
      </c>
      <c r="M64" s="382" t="e">
        <f>VLOOKUP(G:G,단가대비표!R:S,2,FALSE)</f>
        <v>#N/A</v>
      </c>
      <c r="N64" s="382" t="e">
        <f>VLOOKUP(G:G,단가대비표!N:O,2,FALSE)</f>
        <v>#N/A</v>
      </c>
    </row>
    <row r="65" spans="1:16" ht="21.9" customHeight="1">
      <c r="A65" s="375"/>
      <c r="B65" s="232">
        <f>'대강당-기계'!B44</f>
        <v>15</v>
      </c>
      <c r="C65" s="36" t="str">
        <f>'대강당-기계'!C44</f>
        <v>페인트</v>
      </c>
      <c r="D65" s="36" t="str">
        <f>'대강당-기계'!D44</f>
        <v>녹막이 2회</v>
      </c>
      <c r="E65" s="232" t="str">
        <f>'대강당-기계'!E44</f>
        <v>㎡</v>
      </c>
      <c r="F65" s="197">
        <f>'대강당-기계'!I44</f>
        <v>1.41</v>
      </c>
      <c r="G65" s="197" t="str">
        <f>C65&amp;D65</f>
        <v>페인트녹막이 2회</v>
      </c>
      <c r="H65" s="374" t="e">
        <f>일위대가!$I$90</f>
        <v>#N/A</v>
      </c>
      <c r="I65" s="37" t="e">
        <f>INT(H65*F65)</f>
        <v>#N/A</v>
      </c>
      <c r="J65" s="374"/>
      <c r="K65" s="37">
        <f>INT(J65*F65)</f>
        <v>0</v>
      </c>
      <c r="L65" s="37" t="e">
        <f>K65+I65</f>
        <v>#N/A</v>
      </c>
      <c r="M65" s="382" t="str">
        <f>VLOOKUP(G:G,단가대비표!R:S,2,FALSE)</f>
        <v>일위</v>
      </c>
      <c r="N65" s="382" t="str">
        <f>VLOOKUP(G:G,단가대비표!N:O,2,FALSE)</f>
        <v>#3</v>
      </c>
    </row>
    <row r="66" spans="1:16" ht="21.9" customHeight="1">
      <c r="A66" s="375"/>
      <c r="B66" s="232">
        <f>'대강당-기계'!B45</f>
        <v>16</v>
      </c>
      <c r="C66" s="36" t="str">
        <f>'대강당-기계'!C45</f>
        <v>페인트</v>
      </c>
      <c r="D66" s="36" t="str">
        <f>'대강당-기계'!D45</f>
        <v>조합 2회</v>
      </c>
      <c r="E66" s="232" t="str">
        <f>'대강당-기계'!E45</f>
        <v>㎡</v>
      </c>
      <c r="F66" s="197">
        <f>'대강당-기계'!I45</f>
        <v>1.41</v>
      </c>
      <c r="G66" s="197" t="str">
        <f>C66&amp;D66</f>
        <v>페인트조합 2회</v>
      </c>
      <c r="H66" s="374" t="e">
        <f>일위대가!$I$120</f>
        <v>#N/A</v>
      </c>
      <c r="I66" s="37" t="e">
        <f>INT(H66*F66)</f>
        <v>#N/A</v>
      </c>
      <c r="J66" s="374"/>
      <c r="K66" s="37">
        <f>INT(J66*F66)</f>
        <v>0</v>
      </c>
      <c r="L66" s="37" t="e">
        <f>K66+I66</f>
        <v>#N/A</v>
      </c>
      <c r="M66" s="382" t="str">
        <f>VLOOKUP(G:G,단가대비표!R:S,2,FALSE)</f>
        <v>일위</v>
      </c>
      <c r="N66" s="382" t="str">
        <f>VLOOKUP(G:G,단가대비표!N:O,2,FALSE)</f>
        <v>#4</v>
      </c>
    </row>
    <row r="67" spans="1:16" ht="21.9" customHeight="1">
      <c r="A67" s="375"/>
      <c r="B67" s="232">
        <f>'대강당-기계'!B46</f>
        <v>17</v>
      </c>
      <c r="C67" s="36" t="str">
        <f>'대강당-기계'!C46</f>
        <v>일반기기설치</v>
      </c>
      <c r="D67" s="36" t="str">
        <f>'대강당-기계'!D46</f>
        <v>0.5TON 미만</v>
      </c>
      <c r="E67" s="232" t="str">
        <f>'대강당-기계'!E46</f>
        <v>TON</v>
      </c>
      <c r="F67" s="197">
        <f>'대강당-기계'!I46</f>
        <v>0.438</v>
      </c>
      <c r="G67" s="197" t="str">
        <f>C67&amp;D67</f>
        <v>일반기기설치0.5TON 미만</v>
      </c>
      <c r="H67" s="271"/>
      <c r="I67" s="37"/>
      <c r="J67" s="374" t="e">
        <f>VLOOKUP(G:G,단가대비표!P:Q,2,FALSE)</f>
        <v>#N/A</v>
      </c>
      <c r="K67" s="37" t="e">
        <f>INT(J67*F67)</f>
        <v>#N/A</v>
      </c>
      <c r="L67" s="37" t="e">
        <f>K67+I67</f>
        <v>#N/A</v>
      </c>
      <c r="M67" s="382" t="e">
        <f>VLOOKUP(G:G,단가대비표!R:S,2,FALSE)</f>
        <v>#N/A</v>
      </c>
      <c r="N67" s="382" t="e">
        <f>VLOOKUP(G:G,단가대비표!N:O,2,FALSE)</f>
        <v>#N/A</v>
      </c>
    </row>
    <row r="68" spans="1:16" ht="21.9" customHeight="1">
      <c r="A68" s="375"/>
      <c r="B68" s="232"/>
      <c r="C68" s="36"/>
      <c r="D68" s="36"/>
      <c r="E68" s="232"/>
      <c r="F68" s="197"/>
      <c r="G68" s="197"/>
      <c r="H68" s="271"/>
      <c r="I68" s="37"/>
      <c r="J68" s="374"/>
      <c r="K68" s="37"/>
      <c r="L68" s="37"/>
      <c r="M68" s="382"/>
      <c r="N68" s="382"/>
    </row>
    <row r="69" spans="1:16" ht="21.9" customHeight="1">
      <c r="A69" s="375"/>
      <c r="B69" s="232"/>
      <c r="C69" s="36"/>
      <c r="D69" s="36"/>
      <c r="E69" s="232"/>
      <c r="F69" s="197"/>
      <c r="G69" s="197"/>
      <c r="H69" s="374"/>
      <c r="I69" s="37"/>
      <c r="J69" s="271"/>
      <c r="K69" s="37"/>
      <c r="L69" s="37"/>
      <c r="M69" s="382"/>
      <c r="N69" s="382"/>
    </row>
    <row r="70" spans="1:16" ht="21.9" customHeight="1">
      <c r="A70" s="375"/>
      <c r="B70" s="232"/>
      <c r="C70" s="36"/>
      <c r="D70" s="36"/>
      <c r="E70" s="232"/>
      <c r="F70" s="197"/>
      <c r="G70" s="197"/>
      <c r="H70" s="374"/>
      <c r="I70" s="37"/>
      <c r="J70" s="271"/>
      <c r="K70" s="37"/>
      <c r="L70" s="37"/>
      <c r="M70" s="382"/>
      <c r="N70" s="382"/>
    </row>
    <row r="71" spans="1:16" ht="21.9" customHeight="1">
      <c r="A71" s="375"/>
      <c r="B71" s="232"/>
      <c r="C71" s="36"/>
      <c r="D71" s="36"/>
      <c r="E71" s="232"/>
      <c r="F71" s="197"/>
      <c r="G71" s="197"/>
      <c r="H71" s="271"/>
      <c r="I71" s="37"/>
      <c r="J71" s="374"/>
      <c r="K71" s="37"/>
      <c r="L71" s="37"/>
      <c r="M71" s="382"/>
      <c r="N71" s="382"/>
    </row>
    <row r="72" spans="1:16" ht="21.9" customHeight="1">
      <c r="B72" s="232"/>
      <c r="C72" s="199" t="s">
        <v>230</v>
      </c>
      <c r="D72" s="383"/>
      <c r="E72" s="378"/>
      <c r="F72" s="197"/>
      <c r="G72" s="197" t="str">
        <f>C72&amp;D72</f>
        <v>소                계</v>
      </c>
      <c r="H72" s="37"/>
      <c r="I72" s="37" t="e">
        <f>SUM(I51:I71)</f>
        <v>#N/A</v>
      </c>
      <c r="J72" s="271"/>
      <c r="K72" s="37" t="e">
        <f>SUM(K51:K71)</f>
        <v>#N/A</v>
      </c>
      <c r="L72" s="37" t="e">
        <f>SUM(L51:L71)</f>
        <v>#N/A</v>
      </c>
      <c r="M72" s="204"/>
      <c r="N72" s="200"/>
    </row>
    <row r="73" spans="1:16" ht="21.9" customHeight="1">
      <c r="B73" s="196" t="str">
        <f>'대강당-기계'!B55</f>
        <v>3. NO.2 부분조명걸이대 (SUSPENSION LIGHT BATTEN) [9,000L]</v>
      </c>
      <c r="C73" s="380"/>
      <c r="D73" s="231"/>
      <c r="E73" s="231"/>
      <c r="F73" s="231"/>
      <c r="G73" s="197" t="str">
        <f>C73&amp;D73</f>
        <v/>
      </c>
      <c r="H73" s="231"/>
      <c r="I73" s="37"/>
      <c r="J73" s="231"/>
      <c r="K73" s="37"/>
      <c r="L73" s="37"/>
      <c r="M73" s="381"/>
      <c r="N73" s="205"/>
    </row>
    <row r="74" spans="1:16" ht="21.9" customHeight="1">
      <c r="B74" s="232">
        <f>'대강당-기계'!B56</f>
        <v>1</v>
      </c>
      <c r="C74" s="36" t="str">
        <f>'대강당-기계'!C56</f>
        <v>WIRE ROPE</v>
      </c>
      <c r="D74" s="36" t="str">
        <f>'대강당-기계'!D56</f>
        <v>Ø6*19*7</v>
      </c>
      <c r="E74" s="232" t="str">
        <f>'대강당-기계'!E56</f>
        <v>M</v>
      </c>
      <c r="F74" s="197">
        <f>'대강당-기계'!I56</f>
        <v>79.8</v>
      </c>
      <c r="G74" s="197" t="str">
        <f>C74&amp;D74</f>
        <v>WIRE ROPEØ6*19*7</v>
      </c>
      <c r="H74" s="374" t="e">
        <f>VLOOKUP(G:G,단가대비표!P:Q,2,FALSE)</f>
        <v>#N/A</v>
      </c>
      <c r="I74" s="37" t="e">
        <f>INT(H74*F74)</f>
        <v>#N/A</v>
      </c>
      <c r="J74" s="271"/>
      <c r="K74" s="37"/>
      <c r="L74" s="37" t="e">
        <f>K74+I74</f>
        <v>#N/A</v>
      </c>
      <c r="M74" s="382" t="e">
        <f>VLOOKUP(G:G,단가대비표!R:S,2,FALSE)</f>
        <v>#N/A</v>
      </c>
      <c r="N74" s="382" t="e">
        <f>VLOOKUP(G:G,단가대비표!N:O,2,FALSE)</f>
        <v>#N/A</v>
      </c>
    </row>
    <row r="75" spans="1:16" ht="21.9" customHeight="1">
      <c r="B75" s="232">
        <f>'대강당-기계'!B57</f>
        <v>2</v>
      </c>
      <c r="C75" s="36" t="str">
        <f>'대강당-기계'!C57</f>
        <v>WIRE CLIP</v>
      </c>
      <c r="D75" s="36" t="str">
        <f>'대강당-기계'!D57</f>
        <v>Ø6 용</v>
      </c>
      <c r="E75" s="232" t="str">
        <f>'대강당-기계'!E57</f>
        <v>EA</v>
      </c>
      <c r="F75" s="197">
        <f>'대강당-기계'!I57</f>
        <v>16</v>
      </c>
      <c r="G75" s="197" t="str">
        <f t="shared" ref="G75:G87" si="19">C75&amp;D75</f>
        <v>WIRE CLIPØ6 용</v>
      </c>
      <c r="H75" s="374" t="e">
        <f>VLOOKUP(G:G,단가대비표!P:Q,2,FALSE)</f>
        <v>#N/A</v>
      </c>
      <c r="I75" s="37" t="e">
        <f t="shared" ref="I75:I87" si="20">INT(H75*F75)</f>
        <v>#N/A</v>
      </c>
      <c r="J75" s="271"/>
      <c r="K75" s="37"/>
      <c r="L75" s="37" t="e">
        <f t="shared" ref="L75:L87" si="21">K75+I75</f>
        <v>#N/A</v>
      </c>
      <c r="M75" s="382" t="e">
        <f>VLOOKUP(G:G,단가대비표!R:S,2,FALSE)</f>
        <v>#N/A</v>
      </c>
      <c r="N75" s="382" t="e">
        <f>VLOOKUP(G:G,단가대비표!N:O,2,FALSE)</f>
        <v>#N/A</v>
      </c>
    </row>
    <row r="76" spans="1:16" ht="21.9" customHeight="1">
      <c r="B76" s="232">
        <f>'대강당-기계'!B58</f>
        <v>3</v>
      </c>
      <c r="C76" s="36" t="str">
        <f>'대강당-기계'!C58</f>
        <v>THIMBLE</v>
      </c>
      <c r="D76" s="36" t="str">
        <f>'대강당-기계'!D58</f>
        <v>Ø6 용</v>
      </c>
      <c r="E76" s="232" t="str">
        <f>'대강당-기계'!E58</f>
        <v>EA</v>
      </c>
      <c r="F76" s="197">
        <f>'대강당-기계'!I58</f>
        <v>4</v>
      </c>
      <c r="G76" s="197" t="str">
        <f t="shared" si="19"/>
        <v>THIMBLEØ6 용</v>
      </c>
      <c r="H76" s="374" t="e">
        <f>VLOOKUP(G:G,단가대비표!P:Q,2,FALSE)</f>
        <v>#N/A</v>
      </c>
      <c r="I76" s="37" t="e">
        <f t="shared" si="20"/>
        <v>#N/A</v>
      </c>
      <c r="J76" s="271"/>
      <c r="K76" s="37"/>
      <c r="L76" s="37" t="e">
        <f t="shared" si="21"/>
        <v>#N/A</v>
      </c>
      <c r="M76" s="382" t="e">
        <f>VLOOKUP(G:G,단가대비표!R:S,2,FALSE)</f>
        <v>#N/A</v>
      </c>
      <c r="N76" s="382" t="e">
        <f>VLOOKUP(G:G,단가대비표!N:O,2,FALSE)</f>
        <v>#N/A</v>
      </c>
      <c r="O76" s="375"/>
      <c r="P76" s="375"/>
    </row>
    <row r="77" spans="1:16" ht="21.9" customHeight="1">
      <c r="B77" s="232">
        <f>'대강당-기계'!B59</f>
        <v>4</v>
      </c>
      <c r="C77" s="36" t="str">
        <f>'대강당-기계'!C59</f>
        <v>SHACKLE</v>
      </c>
      <c r="D77" s="36" t="str">
        <f>'대강당-기계'!D59</f>
        <v>#1/2"</v>
      </c>
      <c r="E77" s="232" t="str">
        <f>'대강당-기계'!E59</f>
        <v>EA</v>
      </c>
      <c r="F77" s="197">
        <f>'대강당-기계'!I59</f>
        <v>4</v>
      </c>
      <c r="G77" s="197" t="str">
        <f t="shared" si="19"/>
        <v>SHACKLE#1/2"</v>
      </c>
      <c r="H77" s="374" t="e">
        <f>VLOOKUP(G:G,단가대비표!P:Q,2,FALSE)</f>
        <v>#N/A</v>
      </c>
      <c r="I77" s="37" t="e">
        <f t="shared" si="20"/>
        <v>#N/A</v>
      </c>
      <c r="J77" s="271"/>
      <c r="K77" s="37"/>
      <c r="L77" s="37" t="e">
        <f t="shared" si="21"/>
        <v>#N/A</v>
      </c>
      <c r="M77" s="382" t="e">
        <f>VLOOKUP(G:G,단가대비표!R:S,2,FALSE)</f>
        <v>#N/A</v>
      </c>
      <c r="N77" s="382" t="e">
        <f>VLOOKUP(G:G,단가대비표!N:O,2,FALSE)</f>
        <v>#N/A</v>
      </c>
      <c r="O77" s="375"/>
      <c r="P77" s="375"/>
    </row>
    <row r="78" spans="1:16" ht="21.9" customHeight="1">
      <c r="B78" s="232">
        <f>'대강당-기계'!B60</f>
        <v>5</v>
      </c>
      <c r="C78" s="36" t="str">
        <f>'대강당-기계'!C60</f>
        <v>TURN BUCKLE</v>
      </c>
      <c r="D78" s="36" t="str">
        <f>'대강당-기계'!D60</f>
        <v>W1/2"*9"</v>
      </c>
      <c r="E78" s="232" t="str">
        <f>'대강당-기계'!E60</f>
        <v>EA</v>
      </c>
      <c r="F78" s="197">
        <f>'대강당-기계'!I60</f>
        <v>4</v>
      </c>
      <c r="G78" s="197" t="str">
        <f t="shared" si="19"/>
        <v>TURN BUCKLEW1/2"*9"</v>
      </c>
      <c r="H78" s="374" t="e">
        <f>VLOOKUP(G:G,단가대비표!P:Q,2,FALSE)</f>
        <v>#N/A</v>
      </c>
      <c r="I78" s="37" t="e">
        <f t="shared" si="20"/>
        <v>#N/A</v>
      </c>
      <c r="J78" s="271"/>
      <c r="K78" s="37"/>
      <c r="L78" s="37" t="e">
        <f t="shared" si="21"/>
        <v>#N/A</v>
      </c>
      <c r="M78" s="382" t="e">
        <f>VLOOKUP(G:G,단가대비표!R:S,2,FALSE)</f>
        <v>#N/A</v>
      </c>
      <c r="N78" s="382" t="e">
        <f>VLOOKUP(G:G,단가대비표!N:O,2,FALSE)</f>
        <v>#N/A</v>
      </c>
      <c r="O78" s="375"/>
      <c r="P78" s="375"/>
    </row>
    <row r="79" spans="1:16" ht="21.9" customHeight="1">
      <c r="B79" s="232">
        <f>'대강당-기계'!B61</f>
        <v>6</v>
      </c>
      <c r="C79" s="36" t="str">
        <f>'대강당-기계'!C61</f>
        <v>PIPE BAND</v>
      </c>
      <c r="D79" s="36" t="str">
        <f>'대강당-기계'!D61</f>
        <v>Ø48.6</v>
      </c>
      <c r="E79" s="232" t="str">
        <f>'대강당-기계'!E61</f>
        <v>EA</v>
      </c>
      <c r="F79" s="197">
        <f>'대강당-기계'!I61</f>
        <v>4</v>
      </c>
      <c r="G79" s="197" t="str">
        <f t="shared" si="19"/>
        <v>PIPE BANDØ48.6</v>
      </c>
      <c r="H79" s="374" t="e">
        <f>VLOOKUP(G:G,단가대비표!P:Q,2,FALSE)</f>
        <v>#N/A</v>
      </c>
      <c r="I79" s="37" t="e">
        <f t="shared" si="20"/>
        <v>#N/A</v>
      </c>
      <c r="J79" s="271"/>
      <c r="K79" s="37"/>
      <c r="L79" s="37" t="e">
        <f t="shared" si="21"/>
        <v>#N/A</v>
      </c>
      <c r="M79" s="382" t="e">
        <f>VLOOKUP(G:G,단가대비표!R:S,2,FALSE)</f>
        <v>#N/A</v>
      </c>
      <c r="N79" s="382" t="e">
        <f>VLOOKUP(G:G,단가대비표!N:O,2,FALSE)</f>
        <v>#N/A</v>
      </c>
      <c r="O79" s="375"/>
      <c r="P79" s="375"/>
    </row>
    <row r="80" spans="1:16" ht="21.9" customHeight="1">
      <c r="A80" s="375"/>
      <c r="B80" s="232">
        <f>'대강당-기계'!B62</f>
        <v>7</v>
      </c>
      <c r="C80" s="36" t="str">
        <f>'대강당-기계'!C62</f>
        <v>STEEL PIPE</v>
      </c>
      <c r="D80" s="36" t="str">
        <f>'대강당-기계'!D62</f>
        <v>Ø48.6</v>
      </c>
      <c r="E80" s="232" t="str">
        <f>'대강당-기계'!E62</f>
        <v>M</v>
      </c>
      <c r="F80" s="197">
        <f>'대강당-기계'!I62</f>
        <v>9.5</v>
      </c>
      <c r="G80" s="197" t="str">
        <f t="shared" si="19"/>
        <v>STEEL PIPEØ48.6</v>
      </c>
      <c r="H80" s="374" t="e">
        <f>VLOOKUP(G:G,단가대비표!P:Q,2,FALSE)</f>
        <v>#N/A</v>
      </c>
      <c r="I80" s="37" t="e">
        <f t="shared" si="20"/>
        <v>#N/A</v>
      </c>
      <c r="J80" s="271"/>
      <c r="K80" s="37"/>
      <c r="L80" s="37" t="e">
        <f t="shared" si="21"/>
        <v>#N/A</v>
      </c>
      <c r="M80" s="382" t="e">
        <f>VLOOKUP(G:G,단가대비표!R:S,2,FALSE)</f>
        <v>#N/A</v>
      </c>
      <c r="N80" s="382" t="e">
        <f>VLOOKUP(G:G,단가대비표!N:O,2,FALSE)</f>
        <v>#N/A</v>
      </c>
    </row>
    <row r="81" spans="1:14" ht="21.9" customHeight="1">
      <c r="A81" s="375"/>
      <c r="B81" s="232">
        <f>'대강당-기계'!B63</f>
        <v>8</v>
      </c>
      <c r="C81" s="36" t="str">
        <f>'대강당-기계'!C63</f>
        <v>PIPE JOINT SHAFT</v>
      </c>
      <c r="D81" s="36" t="str">
        <f>'대강당-기계'!D63</f>
        <v>Ø48.6</v>
      </c>
      <c r="E81" s="232" t="str">
        <f>'대강당-기계'!E63</f>
        <v>EA</v>
      </c>
      <c r="F81" s="197">
        <f>'대강당-기계'!I63</f>
        <v>1</v>
      </c>
      <c r="G81" s="197" t="str">
        <f t="shared" si="19"/>
        <v>PIPE JOINT SHAFTØ48.6</v>
      </c>
      <c r="H81" s="374" t="e">
        <f>VLOOKUP(G:G,단가대비표!P:Q,2,FALSE)</f>
        <v>#N/A</v>
      </c>
      <c r="I81" s="37" t="e">
        <f t="shared" si="20"/>
        <v>#N/A</v>
      </c>
      <c r="J81" s="271"/>
      <c r="K81" s="37"/>
      <c r="L81" s="37" t="e">
        <f t="shared" si="21"/>
        <v>#N/A</v>
      </c>
      <c r="M81" s="382" t="e">
        <f>VLOOKUP(G:G,단가대비표!R:S,2,FALSE)</f>
        <v>#N/A</v>
      </c>
      <c r="N81" s="382" t="e">
        <f>VLOOKUP(G:G,단가대비표!N:O,2,FALSE)</f>
        <v>#N/A</v>
      </c>
    </row>
    <row r="82" spans="1:14" ht="21.9" customHeight="1">
      <c r="A82" s="375"/>
      <c r="B82" s="232">
        <f>'대강당-기계'!B64</f>
        <v>9</v>
      </c>
      <c r="C82" s="36" t="str">
        <f>'대강당-기계'!C64</f>
        <v>PIPE CAP</v>
      </c>
      <c r="D82" s="36" t="str">
        <f>'대강당-기계'!D64</f>
        <v>Ø48.6</v>
      </c>
      <c r="E82" s="232" t="str">
        <f>'대강당-기계'!E64</f>
        <v>EA</v>
      </c>
      <c r="F82" s="197">
        <f>'대강당-기계'!I64</f>
        <v>2</v>
      </c>
      <c r="G82" s="197" t="str">
        <f t="shared" si="19"/>
        <v>PIPE CAPØ48.6</v>
      </c>
      <c r="H82" s="374" t="e">
        <f>VLOOKUP(G:G,단가대비표!P:Q,2,FALSE)</f>
        <v>#N/A</v>
      </c>
      <c r="I82" s="37" t="e">
        <f t="shared" si="20"/>
        <v>#N/A</v>
      </c>
      <c r="J82" s="271"/>
      <c r="K82" s="37"/>
      <c r="L82" s="37" t="e">
        <f t="shared" si="21"/>
        <v>#N/A</v>
      </c>
      <c r="M82" s="382" t="e">
        <f>VLOOKUP(G:G,단가대비표!R:S,2,FALSE)</f>
        <v>#N/A</v>
      </c>
      <c r="N82" s="382" t="e">
        <f>VLOOKUP(G:G,단가대비표!N:O,2,FALSE)</f>
        <v>#N/A</v>
      </c>
    </row>
    <row r="83" spans="1:14" ht="21.9" customHeight="1">
      <c r="A83" s="375"/>
      <c r="B83" s="232">
        <f>'대강당-기계'!B65</f>
        <v>10</v>
      </c>
      <c r="C83" s="36" t="str">
        <f>'대강당-기계'!C65</f>
        <v>VERTICAL SHEAVE</v>
      </c>
      <c r="D83" s="36" t="str">
        <f>'대강당-기계'!D65</f>
        <v>Ø200*60L</v>
      </c>
      <c r="E83" s="232" t="str">
        <f>'대강당-기계'!E65</f>
        <v>SET</v>
      </c>
      <c r="F83" s="197">
        <f>'대강당-기계'!I65</f>
        <v>1</v>
      </c>
      <c r="G83" s="197" t="str">
        <f t="shared" si="19"/>
        <v>VERTICAL SHEAVEØ200*60L</v>
      </c>
      <c r="H83" s="374" t="e">
        <f>VLOOKUP(G:G,단가대비표!P:Q,2,FALSE)</f>
        <v>#N/A</v>
      </c>
      <c r="I83" s="37" t="e">
        <f t="shared" si="20"/>
        <v>#N/A</v>
      </c>
      <c r="J83" s="271"/>
      <c r="K83" s="37"/>
      <c r="L83" s="37" t="e">
        <f t="shared" si="21"/>
        <v>#N/A</v>
      </c>
      <c r="M83" s="382" t="e">
        <f>VLOOKUP(G:G,단가대비표!R:S,2,FALSE)</f>
        <v>#N/A</v>
      </c>
      <c r="N83" s="382" t="e">
        <f>VLOOKUP(G:G,단가대비표!N:O,2,FALSE)</f>
        <v>#N/A</v>
      </c>
    </row>
    <row r="84" spans="1:14" ht="21.9" customHeight="1">
      <c r="A84" s="375"/>
      <c r="B84" s="232">
        <f>'대강당-기계'!B66</f>
        <v>11</v>
      </c>
      <c r="C84" s="36" t="str">
        <f>'대강당-기계'!C66</f>
        <v>VERTICAL SHEAVE</v>
      </c>
      <c r="D84" s="36" t="str">
        <f>'대강당-기계'!D66</f>
        <v>Ø200*22L</v>
      </c>
      <c r="E84" s="232" t="str">
        <f>'대강당-기계'!E66</f>
        <v>SET</v>
      </c>
      <c r="F84" s="197">
        <f>'대강당-기계'!I66</f>
        <v>2</v>
      </c>
      <c r="G84" s="197" t="str">
        <f t="shared" si="19"/>
        <v>VERTICAL SHEAVEØ200*22L</v>
      </c>
      <c r="H84" s="374" t="e">
        <f>VLOOKUP(G:G,단가대비표!P:Q,2,FALSE)</f>
        <v>#N/A</v>
      </c>
      <c r="I84" s="37" t="e">
        <f t="shared" si="20"/>
        <v>#N/A</v>
      </c>
      <c r="J84" s="271"/>
      <c r="K84" s="37"/>
      <c r="L84" s="37" t="e">
        <f t="shared" si="21"/>
        <v>#N/A</v>
      </c>
      <c r="M84" s="382" t="e">
        <f>VLOOKUP(G:G,단가대비표!R:S,2,FALSE)</f>
        <v>#N/A</v>
      </c>
      <c r="N84" s="382" t="e">
        <f>VLOOKUP(G:G,단가대비표!N:O,2,FALSE)</f>
        <v>#N/A</v>
      </c>
    </row>
    <row r="85" spans="1:14" ht="21.9" customHeight="1">
      <c r="A85" s="375"/>
      <c r="B85" s="232">
        <f>'대강당-기계'!B67</f>
        <v>12</v>
      </c>
      <c r="C85" s="36" t="str">
        <f>'대강당-기계'!C67</f>
        <v>VERTICAL SHEAVE</v>
      </c>
      <c r="D85" s="36" t="str">
        <f>'대강당-기계'!D67</f>
        <v>Ø200*22L (처짐용)</v>
      </c>
      <c r="E85" s="232" t="str">
        <f>'대강당-기계'!E67</f>
        <v>SET</v>
      </c>
      <c r="F85" s="197">
        <f>'대강당-기계'!I67</f>
        <v>1</v>
      </c>
      <c r="G85" s="197" t="str">
        <f t="shared" si="19"/>
        <v>VERTICAL SHEAVEØ200*22L (처짐용)</v>
      </c>
      <c r="H85" s="374" t="e">
        <f>VLOOKUP(G:G,단가대비표!P:Q,2,FALSE)</f>
        <v>#N/A</v>
      </c>
      <c r="I85" s="37" t="e">
        <f t="shared" si="20"/>
        <v>#N/A</v>
      </c>
      <c r="J85" s="271"/>
      <c r="K85" s="37"/>
      <c r="L85" s="37" t="e">
        <f t="shared" si="21"/>
        <v>#N/A</v>
      </c>
      <c r="M85" s="382" t="e">
        <f>VLOOKUP(G:G,단가대비표!R:S,2,FALSE)</f>
        <v>#N/A</v>
      </c>
      <c r="N85" s="382" t="e">
        <f>VLOOKUP(G:G,단가대비표!N:O,2,FALSE)</f>
        <v>#N/A</v>
      </c>
    </row>
    <row r="86" spans="1:14" ht="21.9" customHeight="1">
      <c r="A86" s="375"/>
      <c r="B86" s="232">
        <f>'대강당-기계'!B68</f>
        <v>13</v>
      </c>
      <c r="C86" s="36" t="str">
        <f>'대강당-기계'!C68</f>
        <v>W/B SYSTEMS</v>
      </c>
      <c r="D86" s="36" t="str">
        <f>'대강당-기계'!D68</f>
        <v>Ф 6용</v>
      </c>
      <c r="E86" s="232" t="str">
        <f>'대강당-기계'!E68</f>
        <v>SET</v>
      </c>
      <c r="F86" s="197">
        <f>'대강당-기계'!I68</f>
        <v>1</v>
      </c>
      <c r="G86" s="197" t="str">
        <f t="shared" si="19"/>
        <v>W/B SYSTEMSФ 6용</v>
      </c>
      <c r="H86" s="374" t="e">
        <f>VLOOKUP(G:G,단가대비표!P:Q,2,FALSE)</f>
        <v>#N/A</v>
      </c>
      <c r="I86" s="37" t="e">
        <f t="shared" si="20"/>
        <v>#N/A</v>
      </c>
      <c r="J86" s="271"/>
      <c r="K86" s="37"/>
      <c r="L86" s="37" t="e">
        <f t="shared" si="21"/>
        <v>#N/A</v>
      </c>
      <c r="M86" s="382" t="e">
        <f>VLOOKUP(G:G,단가대비표!R:S,2,FALSE)</f>
        <v>#N/A</v>
      </c>
      <c r="N86" s="382" t="e">
        <f>VLOOKUP(G:G,단가대비표!N:O,2,FALSE)</f>
        <v>#N/A</v>
      </c>
    </row>
    <row r="87" spans="1:14" ht="21.9" customHeight="1">
      <c r="A87" s="375"/>
      <c r="B87" s="232">
        <f>'대강당-기계'!B69</f>
        <v>14</v>
      </c>
      <c r="C87" s="36" t="str">
        <f>'대강당-기계'!C69</f>
        <v>DRIVE MACHINE A'SSY</v>
      </c>
      <c r="D87" s="36" t="str">
        <f>'대강당-기계'!D69</f>
        <v>2.2KW*4P용*4줄용</v>
      </c>
      <c r="E87" s="232" t="str">
        <f>'대강당-기계'!E69</f>
        <v>SET</v>
      </c>
      <c r="F87" s="197">
        <f>'대강당-기계'!I69</f>
        <v>1</v>
      </c>
      <c r="G87" s="197" t="str">
        <f t="shared" si="19"/>
        <v>DRIVE MACHINE A'SSY2.2KW*4P용*4줄용</v>
      </c>
      <c r="H87" s="374" t="e">
        <f>VLOOKUP(G:G,단가대비표!P:Q,2,FALSE)</f>
        <v>#N/A</v>
      </c>
      <c r="I87" s="37" t="e">
        <f t="shared" si="20"/>
        <v>#N/A</v>
      </c>
      <c r="J87" s="271"/>
      <c r="K87" s="37"/>
      <c r="L87" s="37" t="e">
        <f t="shared" si="21"/>
        <v>#N/A</v>
      </c>
      <c r="M87" s="382" t="e">
        <f>VLOOKUP(G:G,단가대비표!R:S,2,FALSE)</f>
        <v>#N/A</v>
      </c>
      <c r="N87" s="382" t="e">
        <f>VLOOKUP(G:G,단가대비표!N:O,2,FALSE)</f>
        <v>#N/A</v>
      </c>
    </row>
    <row r="88" spans="1:14" ht="21.9" customHeight="1">
      <c r="A88" s="375"/>
      <c r="B88" s="232">
        <f>'대강당-기계'!B70</f>
        <v>15</v>
      </c>
      <c r="C88" s="36" t="str">
        <f>'대강당-기계'!C70</f>
        <v>페인트</v>
      </c>
      <c r="D88" s="36" t="str">
        <f>'대강당-기계'!D70</f>
        <v>녹막이 2회</v>
      </c>
      <c r="E88" s="232" t="str">
        <f>'대강당-기계'!E70</f>
        <v>㎡</v>
      </c>
      <c r="F88" s="197">
        <f>'대강당-기계'!I70</f>
        <v>1.41</v>
      </c>
      <c r="G88" s="197" t="str">
        <f>C88&amp;D88</f>
        <v>페인트녹막이 2회</v>
      </c>
      <c r="H88" s="374" t="e">
        <f>일위대가!$I$90</f>
        <v>#N/A</v>
      </c>
      <c r="I88" s="37" t="e">
        <f>INT(H88*F88)</f>
        <v>#N/A</v>
      </c>
      <c r="J88" s="374"/>
      <c r="K88" s="37">
        <f>INT(J88*F88)</f>
        <v>0</v>
      </c>
      <c r="L88" s="37" t="e">
        <f>K88+I88</f>
        <v>#N/A</v>
      </c>
      <c r="M88" s="382" t="str">
        <f>VLOOKUP(G:G,단가대비표!R:S,2,FALSE)</f>
        <v>일위</v>
      </c>
      <c r="N88" s="382" t="str">
        <f>VLOOKUP(G:G,단가대비표!N:O,2,FALSE)</f>
        <v>#3</v>
      </c>
    </row>
    <row r="89" spans="1:14" ht="21.9" customHeight="1">
      <c r="A89" s="375"/>
      <c r="B89" s="232">
        <f>'대강당-기계'!B71</f>
        <v>16</v>
      </c>
      <c r="C89" s="36" t="str">
        <f>'대강당-기계'!C71</f>
        <v>페인트</v>
      </c>
      <c r="D89" s="36" t="str">
        <f>'대강당-기계'!D71</f>
        <v>조합 2회</v>
      </c>
      <c r="E89" s="232" t="str">
        <f>'대강당-기계'!E71</f>
        <v>㎡</v>
      </c>
      <c r="F89" s="197">
        <f>'대강당-기계'!I71</f>
        <v>1.41</v>
      </c>
      <c r="G89" s="197" t="str">
        <f>C89&amp;D89</f>
        <v>페인트조합 2회</v>
      </c>
      <c r="H89" s="374" t="e">
        <f>일위대가!$I$120</f>
        <v>#N/A</v>
      </c>
      <c r="I89" s="37" t="e">
        <f>INT(H89*F89)</f>
        <v>#N/A</v>
      </c>
      <c r="J89" s="374"/>
      <c r="K89" s="37">
        <f>INT(J89*F89)</f>
        <v>0</v>
      </c>
      <c r="L89" s="37" t="e">
        <f>K89+I89</f>
        <v>#N/A</v>
      </c>
      <c r="M89" s="382" t="str">
        <f>VLOOKUP(G:G,단가대비표!R:S,2,FALSE)</f>
        <v>일위</v>
      </c>
      <c r="N89" s="382" t="str">
        <f>VLOOKUP(G:G,단가대비표!N:O,2,FALSE)</f>
        <v>#4</v>
      </c>
    </row>
    <row r="90" spans="1:14" ht="21.9" customHeight="1">
      <c r="A90" s="375"/>
      <c r="B90" s="232">
        <f>'대강당-기계'!B72</f>
        <v>17</v>
      </c>
      <c r="C90" s="36" t="str">
        <f>'대강당-기계'!C72</f>
        <v>일반기기설치</v>
      </c>
      <c r="D90" s="36" t="str">
        <f>'대강당-기계'!D72</f>
        <v>0.5TON 미만</v>
      </c>
      <c r="E90" s="232" t="str">
        <f>'대강당-기계'!E72</f>
        <v>TON</v>
      </c>
      <c r="F90" s="197">
        <f>'대강당-기계'!I72</f>
        <v>0.438</v>
      </c>
      <c r="G90" s="197" t="str">
        <f>C90&amp;D90</f>
        <v>일반기기설치0.5TON 미만</v>
      </c>
      <c r="H90" s="271"/>
      <c r="I90" s="37"/>
      <c r="J90" s="374" t="e">
        <f>VLOOKUP(G:G,단가대비표!P:Q,2,FALSE)</f>
        <v>#N/A</v>
      </c>
      <c r="K90" s="37" t="e">
        <f>INT(J90*F90)</f>
        <v>#N/A</v>
      </c>
      <c r="L90" s="37" t="e">
        <f>K90+I90</f>
        <v>#N/A</v>
      </c>
      <c r="M90" s="382" t="e">
        <f>VLOOKUP(G:G,단가대비표!R:S,2,FALSE)</f>
        <v>#N/A</v>
      </c>
      <c r="N90" s="382" t="e">
        <f>VLOOKUP(G:G,단가대비표!N:O,2,FALSE)</f>
        <v>#N/A</v>
      </c>
    </row>
    <row r="91" spans="1:14" ht="21.9" customHeight="1">
      <c r="A91" s="375"/>
      <c r="B91" s="232"/>
      <c r="C91" s="36"/>
      <c r="D91" s="36"/>
      <c r="E91" s="232"/>
      <c r="F91" s="197"/>
      <c r="G91" s="197"/>
      <c r="H91" s="271"/>
      <c r="I91" s="37"/>
      <c r="J91" s="374"/>
      <c r="K91" s="37"/>
      <c r="L91" s="37"/>
      <c r="M91" s="382"/>
      <c r="N91" s="382"/>
    </row>
    <row r="92" spans="1:14" ht="21.9" customHeight="1">
      <c r="A92" s="375"/>
      <c r="B92" s="232"/>
      <c r="C92" s="36"/>
      <c r="D92" s="36"/>
      <c r="E92" s="232"/>
      <c r="F92" s="197"/>
      <c r="G92" s="197"/>
      <c r="H92" s="374"/>
      <c r="I92" s="37"/>
      <c r="J92" s="271"/>
      <c r="K92" s="37"/>
      <c r="L92" s="37"/>
      <c r="M92" s="382"/>
      <c r="N92" s="382"/>
    </row>
    <row r="93" spans="1:14" ht="21.9" customHeight="1">
      <c r="A93" s="375"/>
      <c r="B93" s="232"/>
      <c r="C93" s="36"/>
      <c r="D93" s="36"/>
      <c r="E93" s="232"/>
      <c r="F93" s="197"/>
      <c r="G93" s="197"/>
      <c r="H93" s="374"/>
      <c r="I93" s="37"/>
      <c r="J93" s="271"/>
      <c r="K93" s="37"/>
      <c r="L93" s="37"/>
      <c r="M93" s="382"/>
      <c r="N93" s="382"/>
    </row>
    <row r="94" spans="1:14" ht="21.9" customHeight="1">
      <c r="A94" s="375"/>
      <c r="B94" s="232"/>
      <c r="C94" s="36"/>
      <c r="D94" s="36"/>
      <c r="E94" s="232"/>
      <c r="F94" s="197"/>
      <c r="G94" s="197"/>
      <c r="H94" s="271"/>
      <c r="I94" s="37"/>
      <c r="J94" s="374"/>
      <c r="K94" s="37"/>
      <c r="L94" s="37"/>
      <c r="M94" s="382"/>
      <c r="N94" s="382"/>
    </row>
    <row r="95" spans="1:14" ht="21.9" customHeight="1">
      <c r="B95" s="232"/>
      <c r="C95" s="199" t="s">
        <v>230</v>
      </c>
      <c r="D95" s="383"/>
      <c r="E95" s="378"/>
      <c r="F95" s="197"/>
      <c r="G95" s="197" t="str">
        <f>C95&amp;D95</f>
        <v>소                계</v>
      </c>
      <c r="H95" s="37"/>
      <c r="I95" s="37" t="e">
        <f>SUM(I74:I94)</f>
        <v>#N/A</v>
      </c>
      <c r="J95" s="271"/>
      <c r="K95" s="37" t="e">
        <f>SUM(K74:K94)</f>
        <v>#N/A</v>
      </c>
      <c r="L95" s="37" t="e">
        <f>SUM(L74:L94)</f>
        <v>#N/A</v>
      </c>
      <c r="M95" s="204"/>
      <c r="N95" s="200"/>
    </row>
    <row r="96" spans="1:14" ht="21.9" customHeight="1">
      <c r="B96" s="196" t="str">
        <f>'대강당-기계'!B81</f>
        <v>4. 태극기 걸이대 (FLAG BATTEN) [9,000L]</v>
      </c>
      <c r="C96" s="380"/>
      <c r="D96" s="231"/>
      <c r="E96" s="231"/>
      <c r="F96" s="231"/>
      <c r="G96" s="197" t="str">
        <f>C96&amp;D96</f>
        <v/>
      </c>
      <c r="H96" s="231"/>
      <c r="I96" s="37"/>
      <c r="J96" s="231"/>
      <c r="K96" s="37"/>
      <c r="L96" s="37"/>
      <c r="M96" s="381"/>
      <c r="N96" s="205"/>
    </row>
    <row r="97" spans="1:16" ht="21.9" customHeight="1">
      <c r="B97" s="232">
        <f>'대강당-기계'!B82</f>
        <v>1</v>
      </c>
      <c r="C97" s="36" t="str">
        <f>'대강당-기계'!C82</f>
        <v>WIRE ROPE</v>
      </c>
      <c r="D97" s="36" t="str">
        <f>'대강당-기계'!D82</f>
        <v>Ø6*19*7</v>
      </c>
      <c r="E97" s="232" t="str">
        <f>'대강당-기계'!E82</f>
        <v>M</v>
      </c>
      <c r="F97" s="197">
        <f>'대강당-기계'!I82</f>
        <v>79.8</v>
      </c>
      <c r="G97" s="197" t="str">
        <f>C97&amp;D97</f>
        <v>WIRE ROPEØ6*19*7</v>
      </c>
      <c r="H97" s="374" t="e">
        <f>VLOOKUP(G:G,단가대비표!P:Q,2,FALSE)</f>
        <v>#N/A</v>
      </c>
      <c r="I97" s="37" t="e">
        <f>INT(H97*F97)</f>
        <v>#N/A</v>
      </c>
      <c r="J97" s="271"/>
      <c r="K97" s="37"/>
      <c r="L97" s="37" t="e">
        <f>K97+I97</f>
        <v>#N/A</v>
      </c>
      <c r="M97" s="382" t="e">
        <f>VLOOKUP(G:G,단가대비표!R:S,2,FALSE)</f>
        <v>#N/A</v>
      </c>
      <c r="N97" s="382" t="e">
        <f>VLOOKUP(G:G,단가대비표!N:O,2,FALSE)</f>
        <v>#N/A</v>
      </c>
    </row>
    <row r="98" spans="1:16" ht="21.9" customHeight="1">
      <c r="B98" s="232">
        <f>'대강당-기계'!B83</f>
        <v>2</v>
      </c>
      <c r="C98" s="36" t="str">
        <f>'대강당-기계'!C83</f>
        <v>WIRE CLIP</v>
      </c>
      <c r="D98" s="36" t="str">
        <f>'대강당-기계'!D83</f>
        <v>Ø6 용</v>
      </c>
      <c r="E98" s="232" t="str">
        <f>'대강당-기계'!E83</f>
        <v>EA</v>
      </c>
      <c r="F98" s="197">
        <f>'대강당-기계'!I83</f>
        <v>16</v>
      </c>
      <c r="G98" s="197" t="str">
        <f t="shared" ref="G98:G111" si="22">C98&amp;D98</f>
        <v>WIRE CLIPØ6 용</v>
      </c>
      <c r="H98" s="374" t="e">
        <f>VLOOKUP(G:G,단가대비표!P:Q,2,FALSE)</f>
        <v>#N/A</v>
      </c>
      <c r="I98" s="37" t="e">
        <f t="shared" ref="I98:I111" si="23">INT(H98*F98)</f>
        <v>#N/A</v>
      </c>
      <c r="J98" s="271"/>
      <c r="K98" s="37"/>
      <c r="L98" s="37" t="e">
        <f t="shared" ref="L98:L111" si="24">K98+I98</f>
        <v>#N/A</v>
      </c>
      <c r="M98" s="382" t="e">
        <f>VLOOKUP(G:G,단가대비표!R:S,2,FALSE)</f>
        <v>#N/A</v>
      </c>
      <c r="N98" s="382" t="e">
        <f>VLOOKUP(G:G,단가대비표!N:O,2,FALSE)</f>
        <v>#N/A</v>
      </c>
    </row>
    <row r="99" spans="1:16" ht="21.9" customHeight="1">
      <c r="B99" s="232">
        <f>'대강당-기계'!B84</f>
        <v>3</v>
      </c>
      <c r="C99" s="36" t="str">
        <f>'대강당-기계'!C84</f>
        <v>THIMBLE</v>
      </c>
      <c r="D99" s="36" t="str">
        <f>'대강당-기계'!D84</f>
        <v>Ø6 용</v>
      </c>
      <c r="E99" s="232" t="str">
        <f>'대강당-기계'!E84</f>
        <v>EA</v>
      </c>
      <c r="F99" s="197">
        <f>'대강당-기계'!I84</f>
        <v>4</v>
      </c>
      <c r="G99" s="197" t="str">
        <f t="shared" si="22"/>
        <v>THIMBLEØ6 용</v>
      </c>
      <c r="H99" s="374" t="e">
        <f>VLOOKUP(G:G,단가대비표!P:Q,2,FALSE)</f>
        <v>#N/A</v>
      </c>
      <c r="I99" s="37" t="e">
        <f t="shared" si="23"/>
        <v>#N/A</v>
      </c>
      <c r="J99" s="271"/>
      <c r="K99" s="37"/>
      <c r="L99" s="37" t="e">
        <f t="shared" si="24"/>
        <v>#N/A</v>
      </c>
      <c r="M99" s="382" t="e">
        <f>VLOOKUP(G:G,단가대비표!R:S,2,FALSE)</f>
        <v>#N/A</v>
      </c>
      <c r="N99" s="382" t="e">
        <f>VLOOKUP(G:G,단가대비표!N:O,2,FALSE)</f>
        <v>#N/A</v>
      </c>
      <c r="O99" s="375"/>
      <c r="P99" s="375"/>
    </row>
    <row r="100" spans="1:16" ht="21.9" customHeight="1">
      <c r="B100" s="232">
        <f>'대강당-기계'!B85</f>
        <v>4</v>
      </c>
      <c r="C100" s="36" t="str">
        <f>'대강당-기계'!C85</f>
        <v>SHACKLE</v>
      </c>
      <c r="D100" s="36" t="str">
        <f>'대강당-기계'!D85</f>
        <v>#1/2"</v>
      </c>
      <c r="E100" s="232" t="str">
        <f>'대강당-기계'!E85</f>
        <v>EA</v>
      </c>
      <c r="F100" s="197">
        <f>'대강당-기계'!I85</f>
        <v>4</v>
      </c>
      <c r="G100" s="197" t="str">
        <f t="shared" si="22"/>
        <v>SHACKLE#1/2"</v>
      </c>
      <c r="H100" s="374" t="e">
        <f>VLOOKUP(G:G,단가대비표!P:Q,2,FALSE)</f>
        <v>#N/A</v>
      </c>
      <c r="I100" s="37" t="e">
        <f t="shared" si="23"/>
        <v>#N/A</v>
      </c>
      <c r="J100" s="271"/>
      <c r="K100" s="37"/>
      <c r="L100" s="37" t="e">
        <f t="shared" si="24"/>
        <v>#N/A</v>
      </c>
      <c r="M100" s="382" t="e">
        <f>VLOOKUP(G:G,단가대비표!R:S,2,FALSE)</f>
        <v>#N/A</v>
      </c>
      <c r="N100" s="382" t="e">
        <f>VLOOKUP(G:G,단가대비표!N:O,2,FALSE)</f>
        <v>#N/A</v>
      </c>
      <c r="O100" s="375"/>
      <c r="P100" s="375"/>
    </row>
    <row r="101" spans="1:16" ht="21.9" customHeight="1">
      <c r="B101" s="232">
        <f>'대강당-기계'!B86</f>
        <v>5</v>
      </c>
      <c r="C101" s="36" t="str">
        <f>'대강당-기계'!C86</f>
        <v>TURN BUCKLE</v>
      </c>
      <c r="D101" s="36" t="str">
        <f>'대강당-기계'!D86</f>
        <v>W1/2"*9"</v>
      </c>
      <c r="E101" s="232" t="str">
        <f>'대강당-기계'!E86</f>
        <v>EA</v>
      </c>
      <c r="F101" s="197">
        <f>'대강당-기계'!I86</f>
        <v>4</v>
      </c>
      <c r="G101" s="197" t="str">
        <f t="shared" si="22"/>
        <v>TURN BUCKLEW1/2"*9"</v>
      </c>
      <c r="H101" s="374" t="e">
        <f>VLOOKUP(G:G,단가대비표!P:Q,2,FALSE)</f>
        <v>#N/A</v>
      </c>
      <c r="I101" s="37" t="e">
        <f t="shared" si="23"/>
        <v>#N/A</v>
      </c>
      <c r="J101" s="271"/>
      <c r="K101" s="37"/>
      <c r="L101" s="37" t="e">
        <f t="shared" si="24"/>
        <v>#N/A</v>
      </c>
      <c r="M101" s="382" t="e">
        <f>VLOOKUP(G:G,단가대비표!R:S,2,FALSE)</f>
        <v>#N/A</v>
      </c>
      <c r="N101" s="382" t="e">
        <f>VLOOKUP(G:G,단가대비표!N:O,2,FALSE)</f>
        <v>#N/A</v>
      </c>
      <c r="O101" s="375"/>
      <c r="P101" s="375"/>
    </row>
    <row r="102" spans="1:16" ht="21.9" customHeight="1">
      <c r="B102" s="232">
        <f>'대강당-기계'!B87</f>
        <v>6</v>
      </c>
      <c r="C102" s="36" t="str">
        <f>'대강당-기계'!C87</f>
        <v>PIPE BAND</v>
      </c>
      <c r="D102" s="36" t="str">
        <f>'대강당-기계'!D87</f>
        <v>Ø48.6</v>
      </c>
      <c r="E102" s="232" t="str">
        <f>'대강당-기계'!E87</f>
        <v>EA</v>
      </c>
      <c r="F102" s="197">
        <f>'대강당-기계'!I87</f>
        <v>4</v>
      </c>
      <c r="G102" s="197" t="str">
        <f t="shared" si="22"/>
        <v>PIPE BANDØ48.6</v>
      </c>
      <c r="H102" s="374" t="e">
        <f>VLOOKUP(G:G,단가대비표!P:Q,2,FALSE)</f>
        <v>#N/A</v>
      </c>
      <c r="I102" s="37" t="e">
        <f t="shared" si="23"/>
        <v>#N/A</v>
      </c>
      <c r="J102" s="271"/>
      <c r="K102" s="37"/>
      <c r="L102" s="37" t="e">
        <f t="shared" si="24"/>
        <v>#N/A</v>
      </c>
      <c r="M102" s="382" t="e">
        <f>VLOOKUP(G:G,단가대비표!R:S,2,FALSE)</f>
        <v>#N/A</v>
      </c>
      <c r="N102" s="382" t="e">
        <f>VLOOKUP(G:G,단가대비표!N:O,2,FALSE)</f>
        <v>#N/A</v>
      </c>
      <c r="O102" s="375"/>
      <c r="P102" s="375"/>
    </row>
    <row r="103" spans="1:16" ht="21.9" customHeight="1">
      <c r="B103" s="232">
        <f>'대강당-기계'!B88</f>
        <v>7</v>
      </c>
      <c r="C103" s="36" t="str">
        <f>'대강당-기계'!C88</f>
        <v>STEEL PIPE</v>
      </c>
      <c r="D103" s="36" t="str">
        <f>'대강당-기계'!D88</f>
        <v>Ø48.6</v>
      </c>
      <c r="E103" s="232" t="str">
        <f>'대강당-기계'!E88</f>
        <v>M</v>
      </c>
      <c r="F103" s="197">
        <f>'대강당-기계'!I88</f>
        <v>9.5</v>
      </c>
      <c r="G103" s="197" t="str">
        <f t="shared" si="22"/>
        <v>STEEL PIPEØ48.6</v>
      </c>
      <c r="H103" s="374" t="e">
        <f>VLOOKUP(G:G,단가대비표!P:Q,2,FALSE)</f>
        <v>#N/A</v>
      </c>
      <c r="I103" s="37" t="e">
        <f t="shared" si="23"/>
        <v>#N/A</v>
      </c>
      <c r="J103" s="271"/>
      <c r="K103" s="37"/>
      <c r="L103" s="37" t="e">
        <f t="shared" si="24"/>
        <v>#N/A</v>
      </c>
      <c r="M103" s="382" t="e">
        <f>VLOOKUP(G:G,단가대비표!R:S,2,FALSE)</f>
        <v>#N/A</v>
      </c>
      <c r="N103" s="382" t="e">
        <f>VLOOKUP(G:G,단가대비표!N:O,2,FALSE)</f>
        <v>#N/A</v>
      </c>
      <c r="O103" s="375"/>
      <c r="P103" s="375"/>
    </row>
    <row r="104" spans="1:16" ht="21.9" customHeight="1">
      <c r="B104" s="232">
        <f>'대강당-기계'!B89</f>
        <v>8</v>
      </c>
      <c r="C104" s="36" t="str">
        <f>'대강당-기계'!C89</f>
        <v>PIPE JOINT SHAFT</v>
      </c>
      <c r="D104" s="36" t="str">
        <f>'대강당-기계'!D89</f>
        <v>Ø48.6</v>
      </c>
      <c r="E104" s="232" t="str">
        <f>'대강당-기계'!E89</f>
        <v>EA</v>
      </c>
      <c r="F104" s="197">
        <f>'대강당-기계'!I89</f>
        <v>1</v>
      </c>
      <c r="G104" s="197" t="str">
        <f t="shared" si="22"/>
        <v>PIPE JOINT SHAFTØ48.6</v>
      </c>
      <c r="H104" s="374" t="e">
        <f>VLOOKUP(G:G,단가대비표!P:Q,2,FALSE)</f>
        <v>#N/A</v>
      </c>
      <c r="I104" s="37" t="e">
        <f t="shared" si="23"/>
        <v>#N/A</v>
      </c>
      <c r="J104" s="271"/>
      <c r="K104" s="37"/>
      <c r="L104" s="37" t="e">
        <f t="shared" si="24"/>
        <v>#N/A</v>
      </c>
      <c r="M104" s="382" t="e">
        <f>VLOOKUP(G:G,단가대비표!R:S,2,FALSE)</f>
        <v>#N/A</v>
      </c>
      <c r="N104" s="382" t="e">
        <f>VLOOKUP(G:G,단가대비표!N:O,2,FALSE)</f>
        <v>#N/A</v>
      </c>
      <c r="O104" s="375"/>
      <c r="P104" s="375"/>
    </row>
    <row r="105" spans="1:16" ht="21.9" customHeight="1">
      <c r="B105" s="232">
        <f>'대강당-기계'!B90</f>
        <v>9</v>
      </c>
      <c r="C105" s="36" t="str">
        <f>'대강당-기계'!C90</f>
        <v>PIPE CAP</v>
      </c>
      <c r="D105" s="36" t="str">
        <f>'대강당-기계'!D90</f>
        <v>Ø48.6</v>
      </c>
      <c r="E105" s="232" t="str">
        <f>'대강당-기계'!E90</f>
        <v>EA</v>
      </c>
      <c r="F105" s="197">
        <f>'대강당-기계'!I90</f>
        <v>2</v>
      </c>
      <c r="G105" s="197" t="str">
        <f t="shared" si="22"/>
        <v>PIPE CAPØ48.6</v>
      </c>
      <c r="H105" s="374" t="e">
        <f>VLOOKUP(G:G,단가대비표!P:Q,2,FALSE)</f>
        <v>#N/A</v>
      </c>
      <c r="I105" s="37" t="e">
        <f t="shared" si="23"/>
        <v>#N/A</v>
      </c>
      <c r="J105" s="271"/>
      <c r="K105" s="37"/>
      <c r="L105" s="37" t="e">
        <f t="shared" si="24"/>
        <v>#N/A</v>
      </c>
      <c r="M105" s="382" t="e">
        <f>VLOOKUP(G:G,단가대비표!R:S,2,FALSE)</f>
        <v>#N/A</v>
      </c>
      <c r="N105" s="382" t="e">
        <f>VLOOKUP(G:G,단가대비표!N:O,2,FALSE)</f>
        <v>#N/A</v>
      </c>
    </row>
    <row r="106" spans="1:16" ht="21.9" customHeight="1">
      <c r="B106" s="232">
        <f>'대강당-기계'!B91</f>
        <v>10</v>
      </c>
      <c r="C106" s="36" t="str">
        <f>'대강당-기계'!C91</f>
        <v>태극기</v>
      </c>
      <c r="D106" s="36" t="str">
        <f>'대강당-기계'!D91</f>
        <v>5호</v>
      </c>
      <c r="E106" s="232" t="str">
        <f>'대강당-기계'!E91</f>
        <v>EA</v>
      </c>
      <c r="F106" s="197">
        <f>'대강당-기계'!I91</f>
        <v>1</v>
      </c>
      <c r="G106" s="197" t="str">
        <f t="shared" si="22"/>
        <v>태극기5호</v>
      </c>
      <c r="H106" s="374" t="e">
        <f>VLOOKUP(G:G,단가대비표!P:Q,2,FALSE)</f>
        <v>#N/A</v>
      </c>
      <c r="I106" s="37" t="e">
        <f t="shared" si="23"/>
        <v>#N/A</v>
      </c>
      <c r="J106" s="271"/>
      <c r="K106" s="37"/>
      <c r="L106" s="37" t="e">
        <f t="shared" si="24"/>
        <v>#N/A</v>
      </c>
      <c r="M106" s="382" t="e">
        <f>VLOOKUP(G:G,단가대비표!R:S,2,FALSE)</f>
        <v>#N/A</v>
      </c>
      <c r="N106" s="382" t="e">
        <f>VLOOKUP(G:G,단가대비표!N:O,2,FALSE)</f>
        <v>#N/A</v>
      </c>
      <c r="O106" s="375"/>
      <c r="P106" s="375"/>
    </row>
    <row r="107" spans="1:16" ht="21.9" customHeight="1">
      <c r="B107" s="232">
        <f>'대강당-기계'!B92</f>
        <v>11</v>
      </c>
      <c r="C107" s="36" t="str">
        <f>'대강당-기계'!C92</f>
        <v>VERTICAL SHEAVE</v>
      </c>
      <c r="D107" s="36" t="str">
        <f>'대강당-기계'!D92</f>
        <v>Ø200*60L</v>
      </c>
      <c r="E107" s="232" t="str">
        <f>'대강당-기계'!E92</f>
        <v>SET</v>
      </c>
      <c r="F107" s="197">
        <f>'대강당-기계'!I92</f>
        <v>1</v>
      </c>
      <c r="G107" s="197" t="str">
        <f t="shared" si="22"/>
        <v>VERTICAL SHEAVEØ200*60L</v>
      </c>
      <c r="H107" s="374" t="e">
        <f>VLOOKUP(G:G,단가대비표!P:Q,2,FALSE)</f>
        <v>#N/A</v>
      </c>
      <c r="I107" s="37" t="e">
        <f t="shared" si="23"/>
        <v>#N/A</v>
      </c>
      <c r="J107" s="271"/>
      <c r="K107" s="37"/>
      <c r="L107" s="37" t="e">
        <f t="shared" si="24"/>
        <v>#N/A</v>
      </c>
      <c r="M107" s="382" t="e">
        <f>VLOOKUP(G:G,단가대비표!R:S,2,FALSE)</f>
        <v>#N/A</v>
      </c>
      <c r="N107" s="382" t="e">
        <f>VLOOKUP(G:G,단가대비표!N:O,2,FALSE)</f>
        <v>#N/A</v>
      </c>
      <c r="O107" s="375"/>
      <c r="P107" s="375"/>
    </row>
    <row r="108" spans="1:16" ht="21.9" customHeight="1">
      <c r="A108" s="375"/>
      <c r="B108" s="232">
        <f>'대강당-기계'!B93</f>
        <v>12</v>
      </c>
      <c r="C108" s="36" t="str">
        <f>'대강당-기계'!C93</f>
        <v>VERTICAL SHEAVE</v>
      </c>
      <c r="D108" s="36" t="str">
        <f>'대강당-기계'!D93</f>
        <v>Ø200*22L</v>
      </c>
      <c r="E108" s="232" t="str">
        <f>'대강당-기계'!E93</f>
        <v>SET</v>
      </c>
      <c r="F108" s="197">
        <f>'대강당-기계'!I93</f>
        <v>2</v>
      </c>
      <c r="G108" s="197" t="str">
        <f t="shared" si="22"/>
        <v>VERTICAL SHEAVEØ200*22L</v>
      </c>
      <c r="H108" s="374" t="e">
        <f>VLOOKUP(G:G,단가대비표!P:Q,2,FALSE)</f>
        <v>#N/A</v>
      </c>
      <c r="I108" s="37" t="e">
        <f t="shared" si="23"/>
        <v>#N/A</v>
      </c>
      <c r="J108" s="271"/>
      <c r="K108" s="37"/>
      <c r="L108" s="37" t="e">
        <f t="shared" si="24"/>
        <v>#N/A</v>
      </c>
      <c r="M108" s="382" t="e">
        <f>VLOOKUP(G:G,단가대비표!R:S,2,FALSE)</f>
        <v>#N/A</v>
      </c>
      <c r="N108" s="382" t="e">
        <f>VLOOKUP(G:G,단가대비표!N:O,2,FALSE)</f>
        <v>#N/A</v>
      </c>
    </row>
    <row r="109" spans="1:16" ht="21.9" customHeight="1">
      <c r="A109" s="375"/>
      <c r="B109" s="232">
        <f>'대강당-기계'!B94</f>
        <v>13</v>
      </c>
      <c r="C109" s="36" t="str">
        <f>'대강당-기계'!C94</f>
        <v>VERTICAL SHEAVE</v>
      </c>
      <c r="D109" s="36" t="str">
        <f>'대강당-기계'!D94</f>
        <v>Ø200*22L (처짐용)</v>
      </c>
      <c r="E109" s="232" t="str">
        <f>'대강당-기계'!E94</f>
        <v>SET</v>
      </c>
      <c r="F109" s="197">
        <f>'대강당-기계'!I94</f>
        <v>1</v>
      </c>
      <c r="G109" s="197" t="str">
        <f t="shared" si="22"/>
        <v>VERTICAL SHEAVEØ200*22L (처짐용)</v>
      </c>
      <c r="H109" s="374" t="e">
        <f>VLOOKUP(G:G,단가대비표!P:Q,2,FALSE)</f>
        <v>#N/A</v>
      </c>
      <c r="I109" s="37" t="e">
        <f t="shared" si="23"/>
        <v>#N/A</v>
      </c>
      <c r="J109" s="271"/>
      <c r="K109" s="37"/>
      <c r="L109" s="37" t="e">
        <f t="shared" si="24"/>
        <v>#N/A</v>
      </c>
      <c r="M109" s="382" t="e">
        <f>VLOOKUP(G:G,단가대비표!R:S,2,FALSE)</f>
        <v>#N/A</v>
      </c>
      <c r="N109" s="382" t="e">
        <f>VLOOKUP(G:G,단가대비표!N:O,2,FALSE)</f>
        <v>#N/A</v>
      </c>
    </row>
    <row r="110" spans="1:16" ht="21.9" customHeight="1">
      <c r="A110" s="375"/>
      <c r="B110" s="232">
        <f>'대강당-기계'!B95</f>
        <v>14</v>
      </c>
      <c r="C110" s="36" t="str">
        <f>'대강당-기계'!C95</f>
        <v>W/B SYSTEMS</v>
      </c>
      <c r="D110" s="36" t="str">
        <f>'대강당-기계'!D95</f>
        <v>Ф 6용</v>
      </c>
      <c r="E110" s="232" t="str">
        <f>'대강당-기계'!E95</f>
        <v>SET</v>
      </c>
      <c r="F110" s="197">
        <f>'대강당-기계'!I95</f>
        <v>1</v>
      </c>
      <c r="G110" s="197" t="str">
        <f t="shared" si="22"/>
        <v>W/B SYSTEMSФ 6용</v>
      </c>
      <c r="H110" s="374" t="e">
        <f>VLOOKUP(G:G,단가대비표!P:Q,2,FALSE)</f>
        <v>#N/A</v>
      </c>
      <c r="I110" s="37" t="e">
        <f t="shared" si="23"/>
        <v>#N/A</v>
      </c>
      <c r="J110" s="271"/>
      <c r="K110" s="37"/>
      <c r="L110" s="37" t="e">
        <f t="shared" si="24"/>
        <v>#N/A</v>
      </c>
      <c r="M110" s="382" t="e">
        <f>VLOOKUP(G:G,단가대비표!R:S,2,FALSE)</f>
        <v>#N/A</v>
      </c>
      <c r="N110" s="382" t="e">
        <f>VLOOKUP(G:G,단가대비표!N:O,2,FALSE)</f>
        <v>#N/A</v>
      </c>
    </row>
    <row r="111" spans="1:16" ht="21.9" customHeight="1">
      <c r="A111" s="375"/>
      <c r="B111" s="232">
        <f>'대강당-기계'!B96</f>
        <v>15</v>
      </c>
      <c r="C111" s="36" t="str">
        <f>'대강당-기계'!C96</f>
        <v>DRIVE MACHINE A'SSY</v>
      </c>
      <c r="D111" s="36" t="str">
        <f>'대강당-기계'!D96</f>
        <v>1.5KW*4P용*4줄용</v>
      </c>
      <c r="E111" s="232" t="str">
        <f>'대강당-기계'!E96</f>
        <v>SET</v>
      </c>
      <c r="F111" s="197">
        <f>'대강당-기계'!I96</f>
        <v>1</v>
      </c>
      <c r="G111" s="197" t="str">
        <f t="shared" si="22"/>
        <v>DRIVE MACHINE A'SSY1.5KW*4P용*4줄용</v>
      </c>
      <c r="H111" s="374" t="e">
        <f>VLOOKUP(G:G,단가대비표!P:Q,2,FALSE)</f>
        <v>#N/A</v>
      </c>
      <c r="I111" s="37" t="e">
        <f t="shared" si="23"/>
        <v>#N/A</v>
      </c>
      <c r="J111" s="271"/>
      <c r="K111" s="37"/>
      <c r="L111" s="37" t="e">
        <f t="shared" si="24"/>
        <v>#N/A</v>
      </c>
      <c r="M111" s="382" t="e">
        <f>VLOOKUP(G:G,단가대비표!R:S,2,FALSE)</f>
        <v>#N/A</v>
      </c>
      <c r="N111" s="382" t="e">
        <f>VLOOKUP(G:G,단가대비표!N:O,2,FALSE)</f>
        <v>#N/A</v>
      </c>
    </row>
    <row r="112" spans="1:16" ht="21.9" customHeight="1">
      <c r="A112" s="375"/>
      <c r="B112" s="232">
        <f>'대강당-기계'!B97</f>
        <v>16</v>
      </c>
      <c r="C112" s="36" t="str">
        <f>'대강당-기계'!C97</f>
        <v>페인트</v>
      </c>
      <c r="D112" s="36" t="str">
        <f>'대강당-기계'!D97</f>
        <v>녹막이 2회</v>
      </c>
      <c r="E112" s="232" t="str">
        <f>'대강당-기계'!E97</f>
        <v>㎡</v>
      </c>
      <c r="F112" s="197">
        <f>'대강당-기계'!I97</f>
        <v>1.41</v>
      </c>
      <c r="G112" s="197" t="str">
        <f t="shared" ref="G112:G114" si="25">C112&amp;D112</f>
        <v>페인트녹막이 2회</v>
      </c>
      <c r="H112" s="374" t="e">
        <f>일위대가!$I$90</f>
        <v>#N/A</v>
      </c>
      <c r="I112" s="37" t="e">
        <f>INT(H112*F112)</f>
        <v>#N/A</v>
      </c>
      <c r="J112" s="374"/>
      <c r="K112" s="37">
        <f>INT(J112*F112)</f>
        <v>0</v>
      </c>
      <c r="L112" s="37" t="e">
        <f t="shared" ref="L112:L114" si="26">K112+I112</f>
        <v>#N/A</v>
      </c>
      <c r="M112" s="382" t="str">
        <f>VLOOKUP(G:G,단가대비표!R:S,2,FALSE)</f>
        <v>일위</v>
      </c>
      <c r="N112" s="382" t="str">
        <f>VLOOKUP(G:G,단가대비표!N:O,2,FALSE)</f>
        <v>#3</v>
      </c>
    </row>
    <row r="113" spans="1:16" ht="21.9" customHeight="1">
      <c r="A113" s="375"/>
      <c r="B113" s="232">
        <f>'대강당-기계'!B98</f>
        <v>17</v>
      </c>
      <c r="C113" s="36" t="str">
        <f>'대강당-기계'!C98</f>
        <v>페인트</v>
      </c>
      <c r="D113" s="36" t="str">
        <f>'대강당-기계'!D98</f>
        <v>조합 2회</v>
      </c>
      <c r="E113" s="232" t="str">
        <f>'대강당-기계'!E98</f>
        <v>㎡</v>
      </c>
      <c r="F113" s="197">
        <f>'대강당-기계'!I98</f>
        <v>1.41</v>
      </c>
      <c r="G113" s="197" t="str">
        <f t="shared" si="25"/>
        <v>페인트조합 2회</v>
      </c>
      <c r="H113" s="374" t="e">
        <f>일위대가!$I$120</f>
        <v>#N/A</v>
      </c>
      <c r="I113" s="37" t="e">
        <f>INT(H113*F113)</f>
        <v>#N/A</v>
      </c>
      <c r="J113" s="374"/>
      <c r="K113" s="37">
        <f>INT(J113*F113)</f>
        <v>0</v>
      </c>
      <c r="L113" s="37" t="e">
        <f t="shared" si="26"/>
        <v>#N/A</v>
      </c>
      <c r="M113" s="382" t="str">
        <f>VLOOKUP(G:G,단가대비표!R:S,2,FALSE)</f>
        <v>일위</v>
      </c>
      <c r="N113" s="382" t="str">
        <f>VLOOKUP(G:G,단가대비표!N:O,2,FALSE)</f>
        <v>#4</v>
      </c>
    </row>
    <row r="114" spans="1:16" ht="21.9" customHeight="1">
      <c r="B114" s="232">
        <f>'대강당-기계'!B99</f>
        <v>18</v>
      </c>
      <c r="C114" s="36" t="str">
        <f>'대강당-기계'!C99</f>
        <v>일반기기설치</v>
      </c>
      <c r="D114" s="36" t="str">
        <f>'대강당-기계'!D99</f>
        <v>0.5TON 미만</v>
      </c>
      <c r="E114" s="232" t="str">
        <f>'대강당-기계'!E99</f>
        <v>TON</v>
      </c>
      <c r="F114" s="197">
        <f>'대강당-기계'!I99</f>
        <v>0.46800000000000003</v>
      </c>
      <c r="G114" s="197" t="str">
        <f t="shared" si="25"/>
        <v>일반기기설치0.5TON 미만</v>
      </c>
      <c r="H114" s="37"/>
      <c r="I114" s="37"/>
      <c r="J114" s="374" t="e">
        <f>VLOOKUP(G:G,단가대비표!P:Q,2,FALSE)</f>
        <v>#N/A</v>
      </c>
      <c r="K114" s="37" t="e">
        <f>INT(J114*F114)</f>
        <v>#N/A</v>
      </c>
      <c r="L114" s="37" t="e">
        <f t="shared" si="26"/>
        <v>#N/A</v>
      </c>
      <c r="M114" s="382" t="e">
        <f>VLOOKUP(G:G,단가대비표!R:S,2,FALSE)</f>
        <v>#N/A</v>
      </c>
      <c r="N114" s="382" t="e">
        <f>VLOOKUP(G:G,단가대비표!N:O,2,FALSE)</f>
        <v>#N/A</v>
      </c>
    </row>
    <row r="115" spans="1:16" ht="21.9" customHeight="1">
      <c r="A115" s="375"/>
      <c r="B115" s="232"/>
      <c r="C115" s="36"/>
      <c r="D115" s="36"/>
      <c r="E115" s="232"/>
      <c r="F115" s="197"/>
      <c r="G115" s="197"/>
      <c r="H115" s="374"/>
      <c r="I115" s="37"/>
      <c r="J115" s="271"/>
      <c r="K115" s="37"/>
      <c r="L115" s="37"/>
      <c r="M115" s="382"/>
      <c r="N115" s="382"/>
    </row>
    <row r="116" spans="1:16" ht="21.9" customHeight="1">
      <c r="A116" s="375"/>
      <c r="B116" s="232"/>
      <c r="C116" s="36"/>
      <c r="D116" s="36"/>
      <c r="E116" s="232"/>
      <c r="F116" s="197"/>
      <c r="G116" s="197"/>
      <c r="H116" s="374"/>
      <c r="I116" s="37"/>
      <c r="J116" s="271"/>
      <c r="K116" s="37"/>
      <c r="L116" s="37"/>
      <c r="M116" s="382"/>
      <c r="N116" s="382"/>
    </row>
    <row r="117" spans="1:16" ht="21.9" customHeight="1">
      <c r="B117" s="232"/>
      <c r="C117" s="36"/>
      <c r="D117" s="36"/>
      <c r="E117" s="232"/>
      <c r="F117" s="197"/>
      <c r="G117" s="197"/>
      <c r="H117" s="37"/>
      <c r="I117" s="37"/>
      <c r="J117" s="374"/>
      <c r="K117" s="37"/>
      <c r="L117" s="37"/>
      <c r="M117" s="382"/>
      <c r="N117" s="382"/>
    </row>
    <row r="118" spans="1:16" ht="21.9" customHeight="1">
      <c r="B118" s="232"/>
      <c r="C118" s="199" t="s">
        <v>230</v>
      </c>
      <c r="D118" s="383"/>
      <c r="E118" s="378"/>
      <c r="F118" s="197"/>
      <c r="G118" s="197" t="str">
        <f t="shared" ref="G118" si="27">C118&amp;D118</f>
        <v>소                계</v>
      </c>
      <c r="H118" s="37"/>
      <c r="I118" s="37" t="e">
        <f>SUM(I97:I117)</f>
        <v>#N/A</v>
      </c>
      <c r="J118" s="271"/>
      <c r="K118" s="37" t="e">
        <f>SUM(K97:K117)</f>
        <v>#N/A</v>
      </c>
      <c r="L118" s="37" t="e">
        <f>SUM(L97:L117)</f>
        <v>#N/A</v>
      </c>
      <c r="M118" s="204"/>
      <c r="N118" s="200"/>
    </row>
    <row r="119" spans="1:16" ht="21.9" customHeight="1">
      <c r="B119" s="196" t="str">
        <f>'대강당-기계'!B107</f>
        <v>5. 천장조명걸이대 (CEILING LIGHT BATTEN) [9,000L]</v>
      </c>
      <c r="C119" s="380"/>
      <c r="D119" s="231"/>
      <c r="E119" s="231"/>
      <c r="F119" s="231"/>
      <c r="G119" s="197" t="str">
        <f>C119&amp;D119</f>
        <v/>
      </c>
      <c r="H119" s="231"/>
      <c r="I119" s="37"/>
      <c r="J119" s="231"/>
      <c r="K119" s="37"/>
      <c r="L119" s="37"/>
      <c r="M119" s="381"/>
      <c r="N119" s="205"/>
    </row>
    <row r="120" spans="1:16" ht="21.9" customHeight="1">
      <c r="B120" s="232">
        <f>'대강당-기계'!B108</f>
        <v>1</v>
      </c>
      <c r="C120" s="36" t="str">
        <f>'대강당-기계'!C108</f>
        <v>WIRE ROPE</v>
      </c>
      <c r="D120" s="36" t="str">
        <f>'대강당-기계'!D108</f>
        <v>Ø6*19*7</v>
      </c>
      <c r="E120" s="232" t="str">
        <f>'대강당-기계'!E108</f>
        <v>M</v>
      </c>
      <c r="F120" s="197">
        <f>'대강당-기계'!I108</f>
        <v>79.8</v>
      </c>
      <c r="G120" s="197" t="str">
        <f>C120&amp;D120</f>
        <v>WIRE ROPEØ6*19*7</v>
      </c>
      <c r="H120" s="374" t="e">
        <f>VLOOKUP(G:G,단가대비표!P:Q,2,FALSE)</f>
        <v>#N/A</v>
      </c>
      <c r="I120" s="37" t="e">
        <f>INT(H120*F120)</f>
        <v>#N/A</v>
      </c>
      <c r="J120" s="271"/>
      <c r="K120" s="37"/>
      <c r="L120" s="37" t="e">
        <f>K120+I120</f>
        <v>#N/A</v>
      </c>
      <c r="M120" s="382" t="e">
        <f>VLOOKUP(G:G,단가대비표!R:S,2,FALSE)</f>
        <v>#N/A</v>
      </c>
      <c r="N120" s="382" t="e">
        <f>VLOOKUP(G:G,단가대비표!N:O,2,FALSE)</f>
        <v>#N/A</v>
      </c>
    </row>
    <row r="121" spans="1:16" ht="21.9" customHeight="1">
      <c r="B121" s="232">
        <f>'대강당-기계'!B109</f>
        <v>2</v>
      </c>
      <c r="C121" s="36" t="str">
        <f>'대강당-기계'!C109</f>
        <v>WIRE CLIP</v>
      </c>
      <c r="D121" s="36" t="str">
        <f>'대강당-기계'!D109</f>
        <v>Ø6 용</v>
      </c>
      <c r="E121" s="232" t="str">
        <f>'대강당-기계'!E109</f>
        <v>EA</v>
      </c>
      <c r="F121" s="197">
        <f>'대강당-기계'!I109</f>
        <v>16</v>
      </c>
      <c r="G121" s="197" t="str">
        <f t="shared" ref="G121:G133" si="28">C121&amp;D121</f>
        <v>WIRE CLIPØ6 용</v>
      </c>
      <c r="H121" s="374" t="e">
        <f>VLOOKUP(G:G,단가대비표!P:Q,2,FALSE)</f>
        <v>#N/A</v>
      </c>
      <c r="I121" s="37" t="e">
        <f t="shared" ref="I121:I133" si="29">INT(H121*F121)</f>
        <v>#N/A</v>
      </c>
      <c r="J121" s="271"/>
      <c r="K121" s="37"/>
      <c r="L121" s="37" t="e">
        <f t="shared" ref="L121:L133" si="30">K121+I121</f>
        <v>#N/A</v>
      </c>
      <c r="M121" s="382" t="e">
        <f>VLOOKUP(G:G,단가대비표!R:S,2,FALSE)</f>
        <v>#N/A</v>
      </c>
      <c r="N121" s="382" t="e">
        <f>VLOOKUP(G:G,단가대비표!N:O,2,FALSE)</f>
        <v>#N/A</v>
      </c>
    </row>
    <row r="122" spans="1:16" ht="21.9" customHeight="1">
      <c r="B122" s="232">
        <f>'대강당-기계'!B110</f>
        <v>3</v>
      </c>
      <c r="C122" s="36" t="str">
        <f>'대강당-기계'!C110</f>
        <v>THIMBLE</v>
      </c>
      <c r="D122" s="36" t="str">
        <f>'대강당-기계'!D110</f>
        <v>Ø6 용</v>
      </c>
      <c r="E122" s="232" t="str">
        <f>'대강당-기계'!E110</f>
        <v>EA</v>
      </c>
      <c r="F122" s="197">
        <f>'대강당-기계'!I110</f>
        <v>4</v>
      </c>
      <c r="G122" s="197" t="str">
        <f t="shared" si="28"/>
        <v>THIMBLEØ6 용</v>
      </c>
      <c r="H122" s="374" t="e">
        <f>VLOOKUP(G:G,단가대비표!P:Q,2,FALSE)</f>
        <v>#N/A</v>
      </c>
      <c r="I122" s="37" t="e">
        <f t="shared" si="29"/>
        <v>#N/A</v>
      </c>
      <c r="J122" s="271"/>
      <c r="K122" s="37"/>
      <c r="L122" s="37" t="e">
        <f t="shared" si="30"/>
        <v>#N/A</v>
      </c>
      <c r="M122" s="382" t="e">
        <f>VLOOKUP(G:G,단가대비표!R:S,2,FALSE)</f>
        <v>#N/A</v>
      </c>
      <c r="N122" s="382" t="e">
        <f>VLOOKUP(G:G,단가대비표!N:O,2,FALSE)</f>
        <v>#N/A</v>
      </c>
      <c r="O122" s="375"/>
      <c r="P122" s="375"/>
    </row>
    <row r="123" spans="1:16" ht="21.9" customHeight="1">
      <c r="B123" s="232">
        <f>'대강당-기계'!B111</f>
        <v>4</v>
      </c>
      <c r="C123" s="36" t="str">
        <f>'대강당-기계'!C111</f>
        <v>SHACKLE</v>
      </c>
      <c r="D123" s="36" t="str">
        <f>'대강당-기계'!D111</f>
        <v>#1/2"</v>
      </c>
      <c r="E123" s="232" t="str">
        <f>'대강당-기계'!E111</f>
        <v>EA</v>
      </c>
      <c r="F123" s="197">
        <f>'대강당-기계'!I111</f>
        <v>4</v>
      </c>
      <c r="G123" s="197" t="str">
        <f t="shared" si="28"/>
        <v>SHACKLE#1/2"</v>
      </c>
      <c r="H123" s="374" t="e">
        <f>VLOOKUP(G:G,단가대비표!P:Q,2,FALSE)</f>
        <v>#N/A</v>
      </c>
      <c r="I123" s="37" t="e">
        <f t="shared" si="29"/>
        <v>#N/A</v>
      </c>
      <c r="J123" s="271"/>
      <c r="K123" s="37"/>
      <c r="L123" s="37" t="e">
        <f t="shared" si="30"/>
        <v>#N/A</v>
      </c>
      <c r="M123" s="382" t="e">
        <f>VLOOKUP(G:G,단가대비표!R:S,2,FALSE)</f>
        <v>#N/A</v>
      </c>
      <c r="N123" s="382" t="e">
        <f>VLOOKUP(G:G,단가대비표!N:O,2,FALSE)</f>
        <v>#N/A</v>
      </c>
      <c r="O123" s="375"/>
      <c r="P123" s="375"/>
    </row>
    <row r="124" spans="1:16" ht="21.9" customHeight="1">
      <c r="B124" s="232">
        <f>'대강당-기계'!B112</f>
        <v>5</v>
      </c>
      <c r="C124" s="36" t="str">
        <f>'대강당-기계'!C112</f>
        <v>TURN BUCKLE</v>
      </c>
      <c r="D124" s="36" t="str">
        <f>'대강당-기계'!D112</f>
        <v>W1/2"*9"</v>
      </c>
      <c r="E124" s="232" t="str">
        <f>'대강당-기계'!E112</f>
        <v>EA</v>
      </c>
      <c r="F124" s="197">
        <f>'대강당-기계'!I112</f>
        <v>4</v>
      </c>
      <c r="G124" s="197" t="str">
        <f t="shared" si="28"/>
        <v>TURN BUCKLEW1/2"*9"</v>
      </c>
      <c r="H124" s="374" t="e">
        <f>VLOOKUP(G:G,단가대비표!P:Q,2,FALSE)</f>
        <v>#N/A</v>
      </c>
      <c r="I124" s="37" t="e">
        <f t="shared" si="29"/>
        <v>#N/A</v>
      </c>
      <c r="J124" s="271"/>
      <c r="K124" s="37"/>
      <c r="L124" s="37" t="e">
        <f t="shared" si="30"/>
        <v>#N/A</v>
      </c>
      <c r="M124" s="382" t="e">
        <f>VLOOKUP(G:G,단가대비표!R:S,2,FALSE)</f>
        <v>#N/A</v>
      </c>
      <c r="N124" s="382" t="e">
        <f>VLOOKUP(G:G,단가대비표!N:O,2,FALSE)</f>
        <v>#N/A</v>
      </c>
      <c r="O124" s="375"/>
      <c r="P124" s="375"/>
    </row>
    <row r="125" spans="1:16" ht="21.9" customHeight="1">
      <c r="B125" s="232">
        <f>'대강당-기계'!B113</f>
        <v>6</v>
      </c>
      <c r="C125" s="36" t="str">
        <f>'대강당-기계'!C113</f>
        <v>PIPE BAND</v>
      </c>
      <c r="D125" s="36" t="str">
        <f>'대강당-기계'!D113</f>
        <v>Ø48.6</v>
      </c>
      <c r="E125" s="232" t="str">
        <f>'대강당-기계'!E113</f>
        <v>EA</v>
      </c>
      <c r="F125" s="197">
        <f>'대강당-기계'!I113</f>
        <v>4</v>
      </c>
      <c r="G125" s="197" t="str">
        <f t="shared" ref="G125" si="31">C125&amp;D125</f>
        <v>PIPE BANDØ48.6</v>
      </c>
      <c r="H125" s="374" t="e">
        <f>VLOOKUP(G:G,단가대비표!P:Q,2,FALSE)</f>
        <v>#N/A</v>
      </c>
      <c r="I125" s="37" t="e">
        <f t="shared" ref="I125" si="32">INT(H125*F125)</f>
        <v>#N/A</v>
      </c>
      <c r="J125" s="271"/>
      <c r="K125" s="37"/>
      <c r="L125" s="37" t="e">
        <f t="shared" ref="L125" si="33">K125+I125</f>
        <v>#N/A</v>
      </c>
      <c r="M125" s="382" t="e">
        <f>VLOOKUP(G:G,단가대비표!R:S,2,FALSE)</f>
        <v>#N/A</v>
      </c>
      <c r="N125" s="382" t="e">
        <f>VLOOKUP(G:G,단가대비표!N:O,2,FALSE)</f>
        <v>#N/A</v>
      </c>
      <c r="O125" s="375"/>
      <c r="P125" s="375"/>
    </row>
    <row r="126" spans="1:16" ht="21.9" customHeight="1">
      <c r="A126" s="375"/>
      <c r="B126" s="232">
        <f>'대강당-기계'!B114</f>
        <v>7</v>
      </c>
      <c r="C126" s="36" t="str">
        <f>'대강당-기계'!C114</f>
        <v>STEEL PIPE</v>
      </c>
      <c r="D126" s="36" t="str">
        <f>'대강당-기계'!D114</f>
        <v>Ø48.6</v>
      </c>
      <c r="E126" s="232" t="str">
        <f>'대강당-기계'!E114</f>
        <v>M</v>
      </c>
      <c r="F126" s="197">
        <f>'대강당-기계'!I114</f>
        <v>9.5</v>
      </c>
      <c r="G126" s="197" t="str">
        <f t="shared" si="28"/>
        <v>STEEL PIPEØ48.6</v>
      </c>
      <c r="H126" s="374" t="e">
        <f>VLOOKUP(G:G,단가대비표!P:Q,2,FALSE)</f>
        <v>#N/A</v>
      </c>
      <c r="I126" s="37" t="e">
        <f t="shared" si="29"/>
        <v>#N/A</v>
      </c>
      <c r="J126" s="271"/>
      <c r="K126" s="37"/>
      <c r="L126" s="37" t="e">
        <f t="shared" si="30"/>
        <v>#N/A</v>
      </c>
      <c r="M126" s="382" t="e">
        <f>VLOOKUP(G:G,단가대비표!R:S,2,FALSE)</f>
        <v>#N/A</v>
      </c>
      <c r="N126" s="382" t="e">
        <f>VLOOKUP(G:G,단가대비표!N:O,2,FALSE)</f>
        <v>#N/A</v>
      </c>
    </row>
    <row r="127" spans="1:16" ht="21.9" customHeight="1">
      <c r="A127" s="375"/>
      <c r="B127" s="232">
        <f>'대강당-기계'!B115</f>
        <v>8</v>
      </c>
      <c r="C127" s="36" t="str">
        <f>'대강당-기계'!C115</f>
        <v>PIPE JOINT SHAFT</v>
      </c>
      <c r="D127" s="36" t="str">
        <f>'대강당-기계'!D115</f>
        <v>Ø48.6</v>
      </c>
      <c r="E127" s="232" t="str">
        <f>'대강당-기계'!E115</f>
        <v>EA</v>
      </c>
      <c r="F127" s="197">
        <f>'대강당-기계'!I115</f>
        <v>1</v>
      </c>
      <c r="G127" s="197" t="str">
        <f t="shared" si="28"/>
        <v>PIPE JOINT SHAFTØ48.6</v>
      </c>
      <c r="H127" s="374" t="e">
        <f>VLOOKUP(G:G,단가대비표!P:Q,2,FALSE)</f>
        <v>#N/A</v>
      </c>
      <c r="I127" s="37" t="e">
        <f t="shared" si="29"/>
        <v>#N/A</v>
      </c>
      <c r="J127" s="271"/>
      <c r="K127" s="37"/>
      <c r="L127" s="37" t="e">
        <f t="shared" si="30"/>
        <v>#N/A</v>
      </c>
      <c r="M127" s="382" t="e">
        <f>VLOOKUP(G:G,단가대비표!R:S,2,FALSE)</f>
        <v>#N/A</v>
      </c>
      <c r="N127" s="382" t="e">
        <f>VLOOKUP(G:G,단가대비표!N:O,2,FALSE)</f>
        <v>#N/A</v>
      </c>
    </row>
    <row r="128" spans="1:16" ht="21.9" customHeight="1">
      <c r="A128" s="375"/>
      <c r="B128" s="232">
        <f>'대강당-기계'!B116</f>
        <v>9</v>
      </c>
      <c r="C128" s="36" t="str">
        <f>'대강당-기계'!C116</f>
        <v>PIPE CAP</v>
      </c>
      <c r="D128" s="36" t="str">
        <f>'대강당-기계'!D116</f>
        <v>Ø48.6</v>
      </c>
      <c r="E128" s="232" t="str">
        <f>'대강당-기계'!E116</f>
        <v>EA</v>
      </c>
      <c r="F128" s="197">
        <f>'대강당-기계'!I116</f>
        <v>2</v>
      </c>
      <c r="G128" s="197" t="str">
        <f t="shared" si="28"/>
        <v>PIPE CAPØ48.6</v>
      </c>
      <c r="H128" s="374" t="e">
        <f>VLOOKUP(G:G,단가대비표!P:Q,2,FALSE)</f>
        <v>#N/A</v>
      </c>
      <c r="I128" s="37" t="e">
        <f t="shared" si="29"/>
        <v>#N/A</v>
      </c>
      <c r="J128" s="271"/>
      <c r="K128" s="37"/>
      <c r="L128" s="37" t="e">
        <f t="shared" si="30"/>
        <v>#N/A</v>
      </c>
      <c r="M128" s="382" t="e">
        <f>VLOOKUP(G:G,단가대비표!R:S,2,FALSE)</f>
        <v>#N/A</v>
      </c>
      <c r="N128" s="382" t="e">
        <f>VLOOKUP(G:G,단가대비표!N:O,2,FALSE)</f>
        <v>#N/A</v>
      </c>
    </row>
    <row r="129" spans="1:14" ht="21.9" customHeight="1">
      <c r="A129" s="375"/>
      <c r="B129" s="232">
        <f>'대강당-기계'!B117</f>
        <v>10</v>
      </c>
      <c r="C129" s="36" t="str">
        <f>'대강당-기계'!C117</f>
        <v>VERTICAL SHEAVE</v>
      </c>
      <c r="D129" s="36" t="str">
        <f>'대강당-기계'!D117</f>
        <v>Ø200*60L</v>
      </c>
      <c r="E129" s="232" t="str">
        <f>'대강당-기계'!E117</f>
        <v>SET</v>
      </c>
      <c r="F129" s="197">
        <f>'대강당-기계'!I117</f>
        <v>1</v>
      </c>
      <c r="G129" s="197" t="str">
        <f t="shared" si="28"/>
        <v>VERTICAL SHEAVEØ200*60L</v>
      </c>
      <c r="H129" s="374" t="e">
        <f>VLOOKUP(G:G,단가대비표!P:Q,2,FALSE)</f>
        <v>#N/A</v>
      </c>
      <c r="I129" s="37" t="e">
        <f t="shared" ref="I129:I132" si="34">INT(H129*F129)</f>
        <v>#N/A</v>
      </c>
      <c r="J129" s="271"/>
      <c r="K129" s="37"/>
      <c r="L129" s="37" t="e">
        <f t="shared" ref="L129:L132" si="35">K129+I129</f>
        <v>#N/A</v>
      </c>
      <c r="M129" s="382" t="e">
        <f>VLOOKUP(G:G,단가대비표!R:S,2,FALSE)</f>
        <v>#N/A</v>
      </c>
      <c r="N129" s="382" t="e">
        <f>VLOOKUP(G:G,단가대비표!N:O,2,FALSE)</f>
        <v>#N/A</v>
      </c>
    </row>
    <row r="130" spans="1:14" ht="21.9" customHeight="1">
      <c r="A130" s="375"/>
      <c r="B130" s="232">
        <f>'대강당-기계'!B118</f>
        <v>11</v>
      </c>
      <c r="C130" s="36" t="str">
        <f>'대강당-기계'!C118</f>
        <v>VERTICAL SHEAVE</v>
      </c>
      <c r="D130" s="36" t="str">
        <f>'대강당-기계'!D118</f>
        <v>Ø200*22L</v>
      </c>
      <c r="E130" s="232" t="str">
        <f>'대강당-기계'!E118</f>
        <v>SET</v>
      </c>
      <c r="F130" s="197">
        <f>'대강당-기계'!I118</f>
        <v>2</v>
      </c>
      <c r="G130" s="197" t="str">
        <f t="shared" si="28"/>
        <v>VERTICAL SHEAVEØ200*22L</v>
      </c>
      <c r="H130" s="374" t="e">
        <f>VLOOKUP(G:G,단가대비표!P:Q,2,FALSE)</f>
        <v>#N/A</v>
      </c>
      <c r="I130" s="37" t="e">
        <f t="shared" si="34"/>
        <v>#N/A</v>
      </c>
      <c r="J130" s="271"/>
      <c r="K130" s="37"/>
      <c r="L130" s="37" t="e">
        <f t="shared" si="35"/>
        <v>#N/A</v>
      </c>
      <c r="M130" s="382" t="e">
        <f>VLOOKUP(G:G,단가대비표!R:S,2,FALSE)</f>
        <v>#N/A</v>
      </c>
      <c r="N130" s="382" t="e">
        <f>VLOOKUP(G:G,단가대비표!N:O,2,FALSE)</f>
        <v>#N/A</v>
      </c>
    </row>
    <row r="131" spans="1:14" ht="21.9" customHeight="1">
      <c r="A131" s="375"/>
      <c r="B131" s="232">
        <f>'대강당-기계'!B119</f>
        <v>12</v>
      </c>
      <c r="C131" s="36" t="str">
        <f>'대강당-기계'!C119</f>
        <v>VERTICAL SHEAVE</v>
      </c>
      <c r="D131" s="36" t="str">
        <f>'대강당-기계'!D119</f>
        <v>Ø200*22L (처짐용)</v>
      </c>
      <c r="E131" s="232" t="str">
        <f>'대강당-기계'!E119</f>
        <v>SET</v>
      </c>
      <c r="F131" s="197">
        <f>'대강당-기계'!I119</f>
        <v>1</v>
      </c>
      <c r="G131" s="197" t="str">
        <f t="shared" si="28"/>
        <v>VERTICAL SHEAVEØ200*22L (처짐용)</v>
      </c>
      <c r="H131" s="374" t="e">
        <f>VLOOKUP(G:G,단가대비표!P:Q,2,FALSE)</f>
        <v>#N/A</v>
      </c>
      <c r="I131" s="37" t="e">
        <f t="shared" si="34"/>
        <v>#N/A</v>
      </c>
      <c r="J131" s="271"/>
      <c r="K131" s="37"/>
      <c r="L131" s="37" t="e">
        <f t="shared" si="35"/>
        <v>#N/A</v>
      </c>
      <c r="M131" s="382" t="e">
        <f>VLOOKUP(G:G,단가대비표!R:S,2,FALSE)</f>
        <v>#N/A</v>
      </c>
      <c r="N131" s="382" t="e">
        <f>VLOOKUP(G:G,단가대비표!N:O,2,FALSE)</f>
        <v>#N/A</v>
      </c>
    </row>
    <row r="132" spans="1:14" ht="21.9" customHeight="1">
      <c r="A132" s="375"/>
      <c r="B132" s="232">
        <f>'대강당-기계'!B120</f>
        <v>13</v>
      </c>
      <c r="C132" s="36" t="str">
        <f>'대강당-기계'!C120</f>
        <v>W/B SYSTEMS</v>
      </c>
      <c r="D132" s="36" t="str">
        <f>'대강당-기계'!D120</f>
        <v>Ф 6용</v>
      </c>
      <c r="E132" s="232" t="str">
        <f>'대강당-기계'!E120</f>
        <v>SET</v>
      </c>
      <c r="F132" s="197">
        <f>'대강당-기계'!I120</f>
        <v>1</v>
      </c>
      <c r="G132" s="197" t="str">
        <f t="shared" si="28"/>
        <v>W/B SYSTEMSФ 6용</v>
      </c>
      <c r="H132" s="374" t="e">
        <f>VLOOKUP(G:G,단가대비표!P:Q,2,FALSE)</f>
        <v>#N/A</v>
      </c>
      <c r="I132" s="37" t="e">
        <f t="shared" si="34"/>
        <v>#N/A</v>
      </c>
      <c r="J132" s="271"/>
      <c r="K132" s="37"/>
      <c r="L132" s="37" t="e">
        <f t="shared" si="35"/>
        <v>#N/A</v>
      </c>
      <c r="M132" s="382" t="e">
        <f>VLOOKUP(G:G,단가대비표!R:S,2,FALSE)</f>
        <v>#N/A</v>
      </c>
      <c r="N132" s="382" t="e">
        <f>VLOOKUP(G:G,단가대비표!N:O,2,FALSE)</f>
        <v>#N/A</v>
      </c>
    </row>
    <row r="133" spans="1:14" ht="21.9" customHeight="1">
      <c r="A133" s="375"/>
      <c r="B133" s="232">
        <f>'대강당-기계'!B121</f>
        <v>14</v>
      </c>
      <c r="C133" s="36" t="str">
        <f>'대강당-기계'!C121</f>
        <v>DRIVE MACHINE A'SSY</v>
      </c>
      <c r="D133" s="36" t="str">
        <f>'대강당-기계'!D121</f>
        <v>2.2KW*4P용*4줄용</v>
      </c>
      <c r="E133" s="232" t="str">
        <f>'대강당-기계'!E121</f>
        <v>SET</v>
      </c>
      <c r="F133" s="197">
        <f>'대강당-기계'!I121</f>
        <v>1</v>
      </c>
      <c r="G133" s="197" t="str">
        <f t="shared" si="28"/>
        <v>DRIVE MACHINE A'SSY2.2KW*4P용*4줄용</v>
      </c>
      <c r="H133" s="374" t="e">
        <f>VLOOKUP(G:G,단가대비표!P:Q,2,FALSE)</f>
        <v>#N/A</v>
      </c>
      <c r="I133" s="37" t="e">
        <f t="shared" si="29"/>
        <v>#N/A</v>
      </c>
      <c r="J133" s="271"/>
      <c r="K133" s="37"/>
      <c r="L133" s="37" t="e">
        <f t="shared" si="30"/>
        <v>#N/A</v>
      </c>
      <c r="M133" s="382" t="e">
        <f>VLOOKUP(G:G,단가대비표!R:S,2,FALSE)</f>
        <v>#N/A</v>
      </c>
      <c r="N133" s="382" t="e">
        <f>VLOOKUP(G:G,단가대비표!N:O,2,FALSE)</f>
        <v>#N/A</v>
      </c>
    </row>
    <row r="134" spans="1:14" ht="21.9" customHeight="1">
      <c r="A134" s="375"/>
      <c r="B134" s="232">
        <f>'대강당-기계'!B122</f>
        <v>15</v>
      </c>
      <c r="C134" s="36" t="str">
        <f>'대강당-기계'!C122</f>
        <v>페인트</v>
      </c>
      <c r="D134" s="36" t="str">
        <f>'대강당-기계'!D122</f>
        <v>녹막이 2회</v>
      </c>
      <c r="E134" s="232" t="str">
        <f>'대강당-기계'!E122</f>
        <v>㎡</v>
      </c>
      <c r="F134" s="197">
        <f>'대강당-기계'!I122</f>
        <v>1.41</v>
      </c>
      <c r="G134" s="197" t="str">
        <f>C134&amp;D134</f>
        <v>페인트녹막이 2회</v>
      </c>
      <c r="H134" s="374" t="e">
        <f>일위대가!$I$90</f>
        <v>#N/A</v>
      </c>
      <c r="I134" s="37" t="e">
        <f>INT(H134*F134)</f>
        <v>#N/A</v>
      </c>
      <c r="J134" s="374"/>
      <c r="K134" s="37">
        <f>INT(J134*F134)</f>
        <v>0</v>
      </c>
      <c r="L134" s="37" t="e">
        <f>K134+I134</f>
        <v>#N/A</v>
      </c>
      <c r="M134" s="382" t="str">
        <f>VLOOKUP(G:G,단가대비표!R:S,2,FALSE)</f>
        <v>일위</v>
      </c>
      <c r="N134" s="382" t="str">
        <f>VLOOKUP(G:G,단가대비표!N:O,2,FALSE)</f>
        <v>#3</v>
      </c>
    </row>
    <row r="135" spans="1:14" ht="21.9" customHeight="1">
      <c r="A135" s="375"/>
      <c r="B135" s="232">
        <f>'대강당-기계'!B123</f>
        <v>16</v>
      </c>
      <c r="C135" s="36" t="str">
        <f>'대강당-기계'!C123</f>
        <v>페인트</v>
      </c>
      <c r="D135" s="36" t="str">
        <f>'대강당-기계'!D123</f>
        <v>조합 2회</v>
      </c>
      <c r="E135" s="232" t="str">
        <f>'대강당-기계'!E123</f>
        <v>㎡</v>
      </c>
      <c r="F135" s="197">
        <f>'대강당-기계'!I123</f>
        <v>1.41</v>
      </c>
      <c r="G135" s="197" t="str">
        <f>C135&amp;D135</f>
        <v>페인트조합 2회</v>
      </c>
      <c r="H135" s="374" t="e">
        <f>일위대가!$I$120</f>
        <v>#N/A</v>
      </c>
      <c r="I135" s="37" t="e">
        <f>INT(H135*F135)</f>
        <v>#N/A</v>
      </c>
      <c r="J135" s="374"/>
      <c r="K135" s="37">
        <f>INT(J135*F135)</f>
        <v>0</v>
      </c>
      <c r="L135" s="37" t="e">
        <f>K135+I135</f>
        <v>#N/A</v>
      </c>
      <c r="M135" s="382" t="str">
        <f>VLOOKUP(G:G,단가대비표!R:S,2,FALSE)</f>
        <v>일위</v>
      </c>
      <c r="N135" s="382" t="str">
        <f>VLOOKUP(G:G,단가대비표!N:O,2,FALSE)</f>
        <v>#4</v>
      </c>
    </row>
    <row r="136" spans="1:14" ht="21.9" customHeight="1">
      <c r="A136" s="375"/>
      <c r="B136" s="232">
        <f>'대강당-기계'!B124</f>
        <v>17</v>
      </c>
      <c r="C136" s="36" t="str">
        <f>'대강당-기계'!C124</f>
        <v>일반기기설치</v>
      </c>
      <c r="D136" s="36" t="str">
        <f>'대강당-기계'!D124</f>
        <v>0.5TON 미만</v>
      </c>
      <c r="E136" s="232" t="str">
        <f>'대강당-기계'!E124</f>
        <v>TON</v>
      </c>
      <c r="F136" s="197">
        <f>'대강당-기계'!I124</f>
        <v>0.438</v>
      </c>
      <c r="G136" s="197" t="str">
        <f>C136&amp;D136</f>
        <v>일반기기설치0.5TON 미만</v>
      </c>
      <c r="H136" s="271"/>
      <c r="I136" s="37"/>
      <c r="J136" s="374" t="e">
        <f>VLOOKUP(G:G,단가대비표!P:Q,2,FALSE)</f>
        <v>#N/A</v>
      </c>
      <c r="K136" s="37" t="e">
        <f>INT(J136*F136)</f>
        <v>#N/A</v>
      </c>
      <c r="L136" s="37" t="e">
        <f>K136+I136</f>
        <v>#N/A</v>
      </c>
      <c r="M136" s="382" t="e">
        <f>VLOOKUP(G:G,단가대비표!R:S,2,FALSE)</f>
        <v>#N/A</v>
      </c>
      <c r="N136" s="382" t="e">
        <f>VLOOKUP(G:G,단가대비표!N:O,2,FALSE)</f>
        <v>#N/A</v>
      </c>
    </row>
    <row r="137" spans="1:14" ht="21.9" customHeight="1">
      <c r="A137" s="375"/>
      <c r="B137" s="232"/>
      <c r="C137" s="36"/>
      <c r="D137" s="36"/>
      <c r="E137" s="232"/>
      <c r="F137" s="197"/>
      <c r="G137" s="197"/>
      <c r="H137" s="271"/>
      <c r="I137" s="37"/>
      <c r="J137" s="374"/>
      <c r="K137" s="37"/>
      <c r="L137" s="37"/>
      <c r="M137" s="382"/>
      <c r="N137" s="382"/>
    </row>
    <row r="138" spans="1:14" ht="21.9" customHeight="1">
      <c r="A138" s="375"/>
      <c r="B138" s="232"/>
      <c r="C138" s="36"/>
      <c r="D138" s="36"/>
      <c r="E138" s="232"/>
      <c r="F138" s="197"/>
      <c r="G138" s="197"/>
      <c r="H138" s="374"/>
      <c r="I138" s="37"/>
      <c r="J138" s="271"/>
      <c r="K138" s="37"/>
      <c r="L138" s="37"/>
      <c r="M138" s="382"/>
      <c r="N138" s="382"/>
    </row>
    <row r="139" spans="1:14" ht="21.9" customHeight="1">
      <c r="A139" s="375"/>
      <c r="B139" s="232"/>
      <c r="C139" s="36"/>
      <c r="D139" s="36"/>
      <c r="E139" s="232"/>
      <c r="F139" s="197"/>
      <c r="G139" s="197"/>
      <c r="H139" s="374"/>
      <c r="I139" s="37"/>
      <c r="J139" s="271"/>
      <c r="K139" s="37"/>
      <c r="L139" s="37"/>
      <c r="M139" s="382"/>
      <c r="N139" s="382"/>
    </row>
    <row r="140" spans="1:14" ht="21.9" customHeight="1">
      <c r="A140" s="375"/>
      <c r="B140" s="232"/>
      <c r="C140" s="36"/>
      <c r="D140" s="36"/>
      <c r="E140" s="232"/>
      <c r="F140" s="197"/>
      <c r="G140" s="197"/>
      <c r="H140" s="271"/>
      <c r="I140" s="37"/>
      <c r="J140" s="374"/>
      <c r="K140" s="37"/>
      <c r="L140" s="37"/>
      <c r="M140" s="382"/>
      <c r="N140" s="382"/>
    </row>
    <row r="141" spans="1:14" ht="21.9" customHeight="1">
      <c r="B141" s="232"/>
      <c r="C141" s="199" t="s">
        <v>230</v>
      </c>
      <c r="D141" s="383"/>
      <c r="E141" s="378"/>
      <c r="F141" s="197"/>
      <c r="G141" s="197" t="str">
        <f>C141&amp;D141</f>
        <v>소                계</v>
      </c>
      <c r="H141" s="37"/>
      <c r="I141" s="37" t="e">
        <f>SUM(I120:I140)</f>
        <v>#N/A</v>
      </c>
      <c r="J141" s="271"/>
      <c r="K141" s="37" t="e">
        <f>SUM(K120:K140)</f>
        <v>#N/A</v>
      </c>
      <c r="L141" s="37" t="e">
        <f>SUM(L120:L140)</f>
        <v>#N/A</v>
      </c>
      <c r="M141" s="204"/>
      <c r="N141" s="200"/>
    </row>
    <row r="142" spans="1:14" ht="21.9" customHeight="1">
      <c r="B142" s="380" t="str">
        <f>'대강당-기계'!B133</f>
        <v>6. 그리드아이언 (GRID IRON)</v>
      </c>
      <c r="C142" s="380"/>
      <c r="D142" s="231"/>
      <c r="E142" s="231"/>
      <c r="F142" s="231"/>
      <c r="G142" s="197" t="str">
        <f t="shared" ref="G142:G200" si="36">C142&amp;D142</f>
        <v/>
      </c>
      <c r="H142" s="231"/>
      <c r="I142" s="37"/>
      <c r="J142" s="231"/>
      <c r="K142" s="37"/>
      <c r="L142" s="37"/>
      <c r="M142" s="381"/>
      <c r="N142" s="205"/>
    </row>
    <row r="143" spans="1:14" ht="21.9" customHeight="1">
      <c r="A143" s="375"/>
      <c r="B143" s="232">
        <f>'대강당-기계'!B134</f>
        <v>1</v>
      </c>
      <c r="C143" s="36" t="str">
        <f>'대강당-기계'!C134</f>
        <v>CHANNEL</v>
      </c>
      <c r="D143" s="36" t="str">
        <f>'대강당-기계'!D134</f>
        <v>100*50*5T</v>
      </c>
      <c r="E143" s="232" t="str">
        <f>'대강당-기계'!E134</f>
        <v>KG</v>
      </c>
      <c r="F143" s="197">
        <f>'대강당-기계'!I134</f>
        <v>1589.19</v>
      </c>
      <c r="G143" s="197" t="str">
        <f t="shared" ref="G143" si="37">C143&amp;D143</f>
        <v>CHANNEL100*50*5T</v>
      </c>
      <c r="H143" s="374" t="e">
        <f>VLOOKUP(G:G,단가대비표!P:Q,2,FALSE)</f>
        <v>#N/A</v>
      </c>
      <c r="I143" s="37" t="e">
        <f t="shared" ref="I143" si="38">INT(H143*F143)</f>
        <v>#N/A</v>
      </c>
      <c r="J143" s="271"/>
      <c r="K143" s="37"/>
      <c r="L143" s="37" t="e">
        <f t="shared" ref="L143" si="39">K143+I143</f>
        <v>#N/A</v>
      </c>
      <c r="M143" s="382" t="e">
        <f>VLOOKUP(G:G,단가대비표!R:S,2,FALSE)</f>
        <v>#N/A</v>
      </c>
      <c r="N143" s="382" t="e">
        <f>VLOOKUP(G:G,단가대비표!N:O,2,FALSE)</f>
        <v>#N/A</v>
      </c>
    </row>
    <row r="144" spans="1:14" ht="21.9" customHeight="1">
      <c r="A144" s="375"/>
      <c r="B144" s="232">
        <f>'대강당-기계'!B136</f>
        <v>2</v>
      </c>
      <c r="C144" s="36" t="str">
        <f>'대강당-기계'!C136</f>
        <v>CHANNEL</v>
      </c>
      <c r="D144" s="36" t="str">
        <f>'대강당-기계'!D136</f>
        <v>125*65*6T</v>
      </c>
      <c r="E144" s="232" t="str">
        <f>'대강당-기계'!E136</f>
        <v>KG</v>
      </c>
      <c r="F144" s="197">
        <f>'대강당-기계'!I136</f>
        <v>830.13</v>
      </c>
      <c r="G144" s="197" t="str">
        <f t="shared" ref="G144" si="40">C144&amp;D144</f>
        <v>CHANNEL125*65*6T</v>
      </c>
      <c r="H144" s="374" t="e">
        <f>VLOOKUP(G:G,단가대비표!P:Q,2,FALSE)</f>
        <v>#N/A</v>
      </c>
      <c r="I144" s="37" t="e">
        <f t="shared" ref="I144" si="41">INT(H144*F144)</f>
        <v>#N/A</v>
      </c>
      <c r="J144" s="271"/>
      <c r="K144" s="37"/>
      <c r="L144" s="37" t="e">
        <f t="shared" ref="L144" si="42">K144+I144</f>
        <v>#N/A</v>
      </c>
      <c r="M144" s="382" t="e">
        <f>VLOOKUP(G:G,단가대비표!R:S,2,FALSE)</f>
        <v>#N/A</v>
      </c>
      <c r="N144" s="382" t="e">
        <f>VLOOKUP(G:G,단가대비표!N:O,2,FALSE)</f>
        <v>#N/A</v>
      </c>
    </row>
    <row r="145" spans="1:14" ht="21.9" customHeight="1">
      <c r="A145" s="375"/>
      <c r="B145" s="232">
        <f>'대강당-기계'!B138</f>
        <v>3</v>
      </c>
      <c r="C145" s="36" t="str">
        <f>'대강당-기계'!C138</f>
        <v>SQUARE PIPE</v>
      </c>
      <c r="D145" s="36" t="str">
        <f>'대강당-기계'!D138</f>
        <v>50*50*2.3T</v>
      </c>
      <c r="E145" s="232" t="str">
        <f>'대강당-기계'!E138</f>
        <v>M</v>
      </c>
      <c r="F145" s="197">
        <f>'대강당-기계'!I138</f>
        <v>423.8</v>
      </c>
      <c r="G145" s="197" t="str">
        <f t="shared" si="36"/>
        <v>SQUARE PIPE50*50*2.3T</v>
      </c>
      <c r="H145" s="374" t="e">
        <f>VLOOKUP(G:G,단가대비표!P:Q,2,FALSE)</f>
        <v>#N/A</v>
      </c>
      <c r="I145" s="37" t="e">
        <f t="shared" ref="I145:I149" si="43">INT(H145*F145)</f>
        <v>#N/A</v>
      </c>
      <c r="J145" s="271"/>
      <c r="K145" s="37"/>
      <c r="L145" s="37" t="e">
        <f t="shared" ref="L145:L150" si="44">K145+I145</f>
        <v>#N/A</v>
      </c>
      <c r="M145" s="382" t="e">
        <f>VLOOKUP(G:G,단가대비표!R:S,2,FALSE)</f>
        <v>#N/A</v>
      </c>
      <c r="N145" s="382" t="e">
        <f>VLOOKUP(G:G,단가대비표!N:O,2,FALSE)</f>
        <v>#N/A</v>
      </c>
    </row>
    <row r="146" spans="1:14" ht="21.9" customHeight="1">
      <c r="A146" s="375"/>
      <c r="B146" s="232">
        <f>'대강당-기계'!B139</f>
        <v>4</v>
      </c>
      <c r="C146" s="36" t="str">
        <f>'대강당-기계'!C139</f>
        <v>EXPANDED METAL</v>
      </c>
      <c r="D146" s="36" t="str">
        <f>'대강당-기계'!D139</f>
        <v>SS#243</v>
      </c>
      <c r="E146" s="232" t="str">
        <f>'대강당-기계'!E139</f>
        <v>㎡</v>
      </c>
      <c r="F146" s="197">
        <f>'대강당-기계'!I139</f>
        <v>102.3</v>
      </c>
      <c r="G146" s="197" t="str">
        <f t="shared" ref="G146" si="45">C146&amp;D146</f>
        <v>EXPANDED METALSS#243</v>
      </c>
      <c r="H146" s="374" t="e">
        <f>VLOOKUP(G:G,단가대비표!P:Q,2,FALSE)</f>
        <v>#N/A</v>
      </c>
      <c r="I146" s="37" t="e">
        <f t="shared" ref="I146" si="46">INT(H146*F146)</f>
        <v>#N/A</v>
      </c>
      <c r="J146" s="271"/>
      <c r="K146" s="37"/>
      <c r="L146" s="37" t="e">
        <f t="shared" ref="L146" si="47">K146+I146</f>
        <v>#N/A</v>
      </c>
      <c r="M146" s="382" t="e">
        <f>VLOOKUP(G:G,단가대비표!R:S,2,FALSE)</f>
        <v>#N/A</v>
      </c>
      <c r="N146" s="382" t="e">
        <f>VLOOKUP(G:G,단가대비표!N:O,2,FALSE)</f>
        <v>#N/A</v>
      </c>
    </row>
    <row r="147" spans="1:14" ht="21.9" customHeight="1">
      <c r="A147" s="375"/>
      <c r="B147" s="232">
        <f>'대강당-기계'!B140</f>
        <v>5</v>
      </c>
      <c r="C147" s="36" t="str">
        <f>'대강당-기계'!C140</f>
        <v>HANGER A'SSY</v>
      </c>
      <c r="D147" s="36" t="str">
        <f>'대강당-기계'!D140</f>
        <v>Ø19</v>
      </c>
      <c r="E147" s="232" t="str">
        <f>'대강당-기계'!E140</f>
        <v>SET</v>
      </c>
      <c r="F147" s="197">
        <f>'대강당-기계'!I140</f>
        <v>32</v>
      </c>
      <c r="G147" s="197" t="str">
        <f>C147&amp;D147</f>
        <v>HANGER A'SSYØ19</v>
      </c>
      <c r="H147" s="374" t="e">
        <f>VLOOKUP(G:G,단가대비표!P:Q,2,FALSE)</f>
        <v>#N/A</v>
      </c>
      <c r="I147" s="37" t="e">
        <f>INT(H147*F147)</f>
        <v>#N/A</v>
      </c>
      <c r="J147" s="271"/>
      <c r="K147" s="37"/>
      <c r="L147" s="37" t="e">
        <f t="shared" si="44"/>
        <v>#N/A</v>
      </c>
      <c r="M147" s="382" t="e">
        <f>VLOOKUP(G:G,단가대비표!R:S,2,FALSE)</f>
        <v>#N/A</v>
      </c>
      <c r="N147" s="382" t="e">
        <f>VLOOKUP(G:G,단가대비표!N:O,2,FALSE)</f>
        <v>#N/A</v>
      </c>
    </row>
    <row r="148" spans="1:14" ht="21.9" customHeight="1">
      <c r="A148" s="375"/>
      <c r="B148" s="232">
        <f>'대강당-기계'!B141</f>
        <v>6</v>
      </c>
      <c r="C148" s="36" t="str">
        <f>'대강당-기계'!C141</f>
        <v>페인트</v>
      </c>
      <c r="D148" s="36" t="str">
        <f>'대강당-기계'!D141</f>
        <v>녹막이 2회</v>
      </c>
      <c r="E148" s="232" t="str">
        <f>'대강당-기계'!E141</f>
        <v>㎡</v>
      </c>
      <c r="F148" s="197">
        <f>'대강당-기계'!I141</f>
        <v>268.49</v>
      </c>
      <c r="G148" s="197" t="str">
        <f>C148&amp;D148</f>
        <v>페인트녹막이 2회</v>
      </c>
      <c r="H148" s="374" t="e">
        <f>일위대가!$I$90</f>
        <v>#N/A</v>
      </c>
      <c r="I148" s="37" t="e">
        <f t="shared" si="43"/>
        <v>#N/A</v>
      </c>
      <c r="J148" s="374"/>
      <c r="K148" s="37">
        <f>INT(J148*F148)</f>
        <v>0</v>
      </c>
      <c r="L148" s="37" t="e">
        <f t="shared" si="44"/>
        <v>#N/A</v>
      </c>
      <c r="M148" s="382" t="str">
        <f>VLOOKUP(G:G,단가대비표!R:S,2,FALSE)</f>
        <v>일위</v>
      </c>
      <c r="N148" s="382" t="str">
        <f>VLOOKUP(G:G,단가대비표!N:O,2,FALSE)</f>
        <v>#3</v>
      </c>
    </row>
    <row r="149" spans="1:14" ht="21.9" customHeight="1">
      <c r="A149" s="375"/>
      <c r="B149" s="232">
        <f>'대강당-기계'!B142</f>
        <v>7</v>
      </c>
      <c r="C149" s="36" t="str">
        <f>'대강당-기계'!C142</f>
        <v>페인트</v>
      </c>
      <c r="D149" s="36" t="str">
        <f>'대강당-기계'!D142</f>
        <v>조합 2회</v>
      </c>
      <c r="E149" s="232" t="str">
        <f>'대강당-기계'!E142</f>
        <v>㎡</v>
      </c>
      <c r="F149" s="197">
        <f>'대강당-기계'!I142</f>
        <v>268.49</v>
      </c>
      <c r="G149" s="197" t="str">
        <f>C149&amp;D149</f>
        <v>페인트조합 2회</v>
      </c>
      <c r="H149" s="374" t="e">
        <f>일위대가!$I$120</f>
        <v>#N/A</v>
      </c>
      <c r="I149" s="37" t="e">
        <f t="shared" si="43"/>
        <v>#N/A</v>
      </c>
      <c r="J149" s="374"/>
      <c r="K149" s="37">
        <f>INT(J149*F149)</f>
        <v>0</v>
      </c>
      <c r="L149" s="37" t="e">
        <f t="shared" si="44"/>
        <v>#N/A</v>
      </c>
      <c r="M149" s="382" t="str">
        <f>VLOOKUP(G:G,단가대비표!R:S,2,FALSE)</f>
        <v>일위</v>
      </c>
      <c r="N149" s="382" t="str">
        <f>VLOOKUP(G:G,단가대비표!N:O,2,FALSE)</f>
        <v>#4</v>
      </c>
    </row>
    <row r="150" spans="1:14" ht="21.9" customHeight="1">
      <c r="A150" s="375"/>
      <c r="B150" s="232">
        <f>'대강당-기계'!B143</f>
        <v>8</v>
      </c>
      <c r="C150" s="36" t="str">
        <f>'대강당-기계'!C143</f>
        <v>잡철물 제작설치</v>
      </c>
      <c r="D150" s="36" t="str">
        <f>'대강당-기계'!D143</f>
        <v>간단구조</v>
      </c>
      <c r="E150" s="232" t="str">
        <f>'대강당-기계'!E143</f>
        <v>TON</v>
      </c>
      <c r="F150" s="197">
        <f>'대강당-기계'!I143</f>
        <v>4.8310000000000004</v>
      </c>
      <c r="G150" s="197" t="str">
        <f t="shared" si="36"/>
        <v>잡철물 제작설치간단구조</v>
      </c>
      <c r="H150" s="374"/>
      <c r="I150" s="37"/>
      <c r="J150" s="374"/>
      <c r="K150" s="37">
        <f>INT(J150*F150)</f>
        <v>0</v>
      </c>
      <c r="L150" s="37">
        <f t="shared" si="44"/>
        <v>0</v>
      </c>
      <c r="M150" s="382" t="str">
        <f>VLOOKUP(G:G,단가대비표!R:S,2,FALSE)</f>
        <v>일위</v>
      </c>
      <c r="N150" s="382" t="str">
        <f>VLOOKUP(G:G,단가대비표!N:O,2,FALSE)</f>
        <v>#2</v>
      </c>
    </row>
    <row r="151" spans="1:14" ht="21.9" customHeight="1">
      <c r="A151" s="375"/>
      <c r="B151" s="232"/>
      <c r="C151" s="36"/>
      <c r="D151" s="36"/>
      <c r="E151" s="232"/>
      <c r="F151" s="197"/>
      <c r="G151" s="197"/>
      <c r="H151" s="374"/>
      <c r="I151" s="37"/>
      <c r="J151" s="271"/>
      <c r="K151" s="37"/>
      <c r="L151" s="37"/>
      <c r="M151" s="382"/>
      <c r="N151" s="382"/>
    </row>
    <row r="152" spans="1:14" ht="21.9" customHeight="1">
      <c r="A152" s="375"/>
      <c r="B152" s="232"/>
      <c r="C152" s="36"/>
      <c r="D152" s="36"/>
      <c r="E152" s="232"/>
      <c r="F152" s="197"/>
      <c r="G152" s="197" t="str">
        <f t="shared" si="36"/>
        <v/>
      </c>
      <c r="H152" s="374"/>
      <c r="I152" s="37"/>
      <c r="J152" s="374"/>
      <c r="K152" s="37"/>
      <c r="L152" s="37"/>
      <c r="M152" s="234"/>
      <c r="N152" s="198"/>
    </row>
    <row r="153" spans="1:14" ht="21.9" customHeight="1">
      <c r="A153" s="375"/>
      <c r="B153" s="232"/>
      <c r="C153" s="36"/>
      <c r="D153" s="36"/>
      <c r="E153" s="232"/>
      <c r="F153" s="197"/>
      <c r="G153" s="197"/>
      <c r="H153" s="374"/>
      <c r="I153" s="37"/>
      <c r="J153" s="271"/>
      <c r="K153" s="37"/>
      <c r="L153" s="37"/>
      <c r="M153" s="382"/>
      <c r="N153" s="382"/>
    </row>
    <row r="154" spans="1:14" ht="21.9" customHeight="1">
      <c r="A154" s="375"/>
      <c r="B154" s="232"/>
      <c r="C154" s="36"/>
      <c r="D154" s="36"/>
      <c r="E154" s="232"/>
      <c r="F154" s="197"/>
      <c r="G154" s="197"/>
      <c r="H154" s="374"/>
      <c r="I154" s="37"/>
      <c r="J154" s="271"/>
      <c r="K154" s="37"/>
      <c r="L154" s="37"/>
      <c r="M154" s="382"/>
      <c r="N154" s="382"/>
    </row>
    <row r="155" spans="1:14" ht="21.9" customHeight="1">
      <c r="A155" s="375"/>
      <c r="B155" s="232"/>
      <c r="C155" s="36"/>
      <c r="D155" s="383"/>
      <c r="E155" s="232"/>
      <c r="F155" s="197"/>
      <c r="G155" s="197" t="str">
        <f t="shared" si="36"/>
        <v/>
      </c>
      <c r="H155" s="374"/>
      <c r="I155" s="37"/>
      <c r="J155" s="374"/>
      <c r="K155" s="37"/>
      <c r="L155" s="37"/>
      <c r="M155" s="234"/>
      <c r="N155" s="198"/>
    </row>
    <row r="156" spans="1:14" ht="21.9" customHeight="1">
      <c r="A156" s="375"/>
      <c r="B156" s="232"/>
      <c r="C156" s="36"/>
      <c r="D156" s="383"/>
      <c r="E156" s="232"/>
      <c r="F156" s="197"/>
      <c r="G156" s="197" t="str">
        <f t="shared" si="36"/>
        <v/>
      </c>
      <c r="H156" s="271"/>
      <c r="I156" s="37"/>
      <c r="J156" s="374"/>
      <c r="K156" s="37"/>
      <c r="L156" s="37"/>
      <c r="M156" s="234"/>
      <c r="N156" s="198"/>
    </row>
    <row r="157" spans="1:14" ht="21.9" customHeight="1">
      <c r="A157" s="375"/>
      <c r="B157" s="232"/>
      <c r="C157" s="36"/>
      <c r="D157" s="383"/>
      <c r="E157" s="232"/>
      <c r="F157" s="197"/>
      <c r="G157" s="197"/>
      <c r="H157" s="271"/>
      <c r="I157" s="37"/>
      <c r="J157" s="374"/>
      <c r="K157" s="37"/>
      <c r="L157" s="37"/>
      <c r="M157" s="234"/>
      <c r="N157" s="198"/>
    </row>
    <row r="158" spans="1:14" ht="21.9" customHeight="1">
      <c r="A158" s="375"/>
      <c r="B158" s="232"/>
      <c r="C158" s="36"/>
      <c r="D158" s="383"/>
      <c r="E158" s="232"/>
      <c r="F158" s="197"/>
      <c r="G158" s="197" t="str">
        <f t="shared" si="36"/>
        <v/>
      </c>
      <c r="H158" s="37"/>
      <c r="I158" s="37"/>
      <c r="J158" s="271"/>
      <c r="K158" s="37"/>
      <c r="L158" s="37"/>
      <c r="M158" s="234"/>
      <c r="N158" s="198"/>
    </row>
    <row r="159" spans="1:14" ht="21.9" customHeight="1">
      <c r="A159" s="375"/>
      <c r="B159" s="232"/>
      <c r="C159" s="36"/>
      <c r="D159" s="383"/>
      <c r="E159" s="232"/>
      <c r="F159" s="197"/>
      <c r="G159" s="197"/>
      <c r="H159" s="37"/>
      <c r="I159" s="37"/>
      <c r="J159" s="271"/>
      <c r="K159" s="37"/>
      <c r="L159" s="37"/>
      <c r="M159" s="234"/>
      <c r="N159" s="198"/>
    </row>
    <row r="160" spans="1:14" ht="21.9" customHeight="1">
      <c r="A160" s="375"/>
      <c r="B160" s="232"/>
      <c r="C160" s="36"/>
      <c r="D160" s="383"/>
      <c r="E160" s="232"/>
      <c r="F160" s="197"/>
      <c r="G160" s="197" t="str">
        <f t="shared" si="36"/>
        <v/>
      </c>
      <c r="H160" s="37"/>
      <c r="I160" s="37"/>
      <c r="J160" s="37"/>
      <c r="K160" s="37"/>
      <c r="L160" s="37"/>
      <c r="M160" s="234"/>
      <c r="N160" s="198"/>
    </row>
    <row r="161" spans="1:14" ht="21.9" customHeight="1">
      <c r="A161" s="375"/>
      <c r="B161" s="232"/>
      <c r="C161" s="36"/>
      <c r="D161" s="383"/>
      <c r="E161" s="232"/>
      <c r="F161" s="197"/>
      <c r="G161" s="197" t="str">
        <f t="shared" si="36"/>
        <v/>
      </c>
      <c r="H161" s="374"/>
      <c r="I161" s="37"/>
      <c r="J161" s="374"/>
      <c r="K161" s="37"/>
      <c r="L161" s="37"/>
      <c r="M161" s="234"/>
      <c r="N161" s="198"/>
    </row>
    <row r="162" spans="1:14" ht="21.9" customHeight="1">
      <c r="A162" s="375"/>
      <c r="B162" s="232"/>
      <c r="C162" s="36"/>
      <c r="D162" s="383"/>
      <c r="E162" s="232"/>
      <c r="F162" s="197"/>
      <c r="G162" s="197" t="str">
        <f t="shared" si="36"/>
        <v/>
      </c>
      <c r="H162" s="271"/>
      <c r="I162" s="37"/>
      <c r="J162" s="374"/>
      <c r="K162" s="37"/>
      <c r="L162" s="37"/>
      <c r="M162" s="234"/>
      <c r="N162" s="198"/>
    </row>
    <row r="163" spans="1:14" ht="21.9" customHeight="1">
      <c r="A163" s="375"/>
      <c r="B163" s="232"/>
      <c r="C163" s="36"/>
      <c r="D163" s="383"/>
      <c r="E163" s="232"/>
      <c r="F163" s="197"/>
      <c r="G163" s="197" t="str">
        <f t="shared" si="36"/>
        <v/>
      </c>
      <c r="H163" s="385"/>
      <c r="I163" s="37"/>
      <c r="J163" s="374"/>
      <c r="K163" s="37"/>
      <c r="L163" s="37"/>
      <c r="M163" s="234"/>
      <c r="N163" s="198"/>
    </row>
    <row r="164" spans="1:14" ht="21.9" customHeight="1">
      <c r="A164" s="375"/>
      <c r="B164" s="232"/>
      <c r="C164" s="199" t="s">
        <v>230</v>
      </c>
      <c r="D164" s="383"/>
      <c r="E164" s="378"/>
      <c r="F164" s="197"/>
      <c r="G164" s="197" t="str">
        <f t="shared" si="36"/>
        <v>소                계</v>
      </c>
      <c r="H164" s="37"/>
      <c r="I164" s="37" t="e">
        <f>SUM(I143:I163)</f>
        <v>#N/A</v>
      </c>
      <c r="J164" s="271"/>
      <c r="K164" s="37">
        <f>SUM(K143:K163)</f>
        <v>0</v>
      </c>
      <c r="L164" s="37" t="e">
        <f>SUM(L143:L163)</f>
        <v>#N/A</v>
      </c>
      <c r="M164" s="204"/>
      <c r="N164" s="200"/>
    </row>
    <row r="165" spans="1:14" ht="21.9" customHeight="1">
      <c r="A165" s="375"/>
      <c r="B165" s="196" t="str">
        <f>'대강당-전기'!B3</f>
        <v>7-1. 콘트롤판넬[자립형]</v>
      </c>
      <c r="C165" s="196"/>
      <c r="D165" s="232"/>
      <c r="E165" s="232"/>
      <c r="F165" s="232"/>
      <c r="G165" s="197" t="str">
        <f t="shared" si="36"/>
        <v/>
      </c>
      <c r="H165" s="232"/>
      <c r="I165" s="232"/>
      <c r="J165" s="232"/>
      <c r="K165" s="232"/>
      <c r="L165" s="232"/>
      <c r="M165" s="206"/>
      <c r="N165" s="206"/>
    </row>
    <row r="166" spans="1:14" ht="21.9" customHeight="1">
      <c r="A166" s="375"/>
      <c r="B166" s="232">
        <f>'대강당-전기'!B4</f>
        <v>1</v>
      </c>
      <c r="C166" s="36" t="str">
        <f>'대강당-전기'!C4</f>
        <v>M.C.C.B(배선용 차단기)</v>
      </c>
      <c r="D166" s="36" t="str">
        <f>'대강당-전기'!D4</f>
        <v>ABS54</v>
      </c>
      <c r="E166" s="378" t="s">
        <v>237</v>
      </c>
      <c r="F166" s="197">
        <f>'대강당-전기'!H4</f>
        <v>1</v>
      </c>
      <c r="G166" s="197" t="str">
        <f t="shared" si="36"/>
        <v>M.C.C.B(배선용 차단기)ABS54</v>
      </c>
      <c r="H166" s="374" t="e">
        <f>VLOOKUP(G:G,단가대비표!P:Q,2,FALSE)</f>
        <v>#N/A</v>
      </c>
      <c r="I166" s="37" t="e">
        <f t="shared" ref="I166:I198" si="48">INT(H166*F166)</f>
        <v>#N/A</v>
      </c>
      <c r="J166" s="271"/>
      <c r="K166" s="37"/>
      <c r="L166" s="37" t="e">
        <f t="shared" ref="L166:L198" si="49">K166+I166</f>
        <v>#N/A</v>
      </c>
      <c r="M166" s="382" t="e">
        <f>VLOOKUP(G:G,단가대비표!R:S,2,FALSE)</f>
        <v>#N/A</v>
      </c>
      <c r="N166" s="382" t="e">
        <f>VLOOKUP(G:G,단가대비표!N:O,2,FALSE)</f>
        <v>#N/A</v>
      </c>
    </row>
    <row r="167" spans="1:14" ht="21.9" customHeight="1">
      <c r="A167" s="375"/>
      <c r="B167" s="232">
        <f>'대강당-전기'!B5</f>
        <v>2</v>
      </c>
      <c r="C167" s="36" t="str">
        <f>'대강당-전기'!C5</f>
        <v>M.C.C.B(배선용 차단기)</v>
      </c>
      <c r="D167" s="36" t="str">
        <f>'대강당-전기'!D5</f>
        <v>ABS34</v>
      </c>
      <c r="E167" s="378" t="s">
        <v>237</v>
      </c>
      <c r="F167" s="197">
        <f>'대강당-전기'!H5</f>
        <v>3</v>
      </c>
      <c r="G167" s="197" t="str">
        <f t="shared" ref="G167" si="50">C167&amp;D167</f>
        <v>M.C.C.B(배선용 차단기)ABS34</v>
      </c>
      <c r="H167" s="374" t="e">
        <f>VLOOKUP(G:G,단가대비표!P:Q,2,FALSE)</f>
        <v>#N/A</v>
      </c>
      <c r="I167" s="37" t="e">
        <f t="shared" ref="I167" si="51">INT(H167*F167)</f>
        <v>#N/A</v>
      </c>
      <c r="J167" s="271"/>
      <c r="K167" s="37"/>
      <c r="L167" s="37" t="e">
        <f t="shared" ref="L167" si="52">K167+I167</f>
        <v>#N/A</v>
      </c>
      <c r="M167" s="382" t="e">
        <f>VLOOKUP(G:G,단가대비표!R:S,2,FALSE)</f>
        <v>#N/A</v>
      </c>
      <c r="N167" s="382" t="e">
        <f>VLOOKUP(G:G,단가대비표!N:O,2,FALSE)</f>
        <v>#N/A</v>
      </c>
    </row>
    <row r="168" spans="1:14" ht="21.9" customHeight="1">
      <c r="A168" s="375"/>
      <c r="B168" s="232">
        <f>'대강당-전기'!B6</f>
        <v>3</v>
      </c>
      <c r="C168" s="36" t="str">
        <f>'대강당-전기'!C6</f>
        <v>M.C.C.B(배선용 차단기)</v>
      </c>
      <c r="D168" s="36" t="str">
        <f>'대강당-전기'!D6</f>
        <v>ABS32</v>
      </c>
      <c r="E168" s="378" t="s">
        <v>237</v>
      </c>
      <c r="F168" s="197">
        <f>'대강당-전기'!H6</f>
        <v>2</v>
      </c>
      <c r="G168" s="197" t="str">
        <f>C168&amp;D168</f>
        <v>M.C.C.B(배선용 차단기)ABS32</v>
      </c>
      <c r="H168" s="374" t="e">
        <f>VLOOKUP(G:G,단가대비표!P:Q,2,FALSE)</f>
        <v>#N/A</v>
      </c>
      <c r="I168" s="37" t="e">
        <f>INT(H168*F168)</f>
        <v>#N/A</v>
      </c>
      <c r="J168" s="271"/>
      <c r="K168" s="37"/>
      <c r="L168" s="37" t="e">
        <f>K168+I168</f>
        <v>#N/A</v>
      </c>
      <c r="M168" s="382" t="e">
        <f>VLOOKUP(G:G,단가대비표!R:S,2,FALSE)</f>
        <v>#N/A</v>
      </c>
      <c r="N168" s="382" t="e">
        <f>VLOOKUP(G:G,단가대비표!N:O,2,FALSE)</f>
        <v>#N/A</v>
      </c>
    </row>
    <row r="169" spans="1:14" ht="21.9" customHeight="1">
      <c r="A169" s="375"/>
      <c r="B169" s="232">
        <f>'대강당-전기'!B7</f>
        <v>4</v>
      </c>
      <c r="C169" s="36" t="str">
        <f>'대강당-전기'!C7</f>
        <v>ELB(누전차단기)</v>
      </c>
      <c r="D169" s="36" t="str">
        <f>'대강당-전기'!D7</f>
        <v>EBS33c</v>
      </c>
      <c r="E169" s="378" t="s">
        <v>237</v>
      </c>
      <c r="F169" s="197">
        <f>'대강당-전기'!H7</f>
        <v>5</v>
      </c>
      <c r="G169" s="197" t="str">
        <f>C169&amp;D169</f>
        <v>ELB(누전차단기)EBS33c</v>
      </c>
      <c r="H169" s="374" t="e">
        <f>VLOOKUP(G:G,단가대비표!P:Q,2,FALSE)</f>
        <v>#N/A</v>
      </c>
      <c r="I169" s="37" t="e">
        <f t="shared" si="48"/>
        <v>#N/A</v>
      </c>
      <c r="J169" s="271"/>
      <c r="K169" s="37"/>
      <c r="L169" s="37" t="e">
        <f t="shared" si="49"/>
        <v>#N/A</v>
      </c>
      <c r="M169" s="382" t="e">
        <f>VLOOKUP(G:G,단가대비표!R:S,2,FALSE)</f>
        <v>#N/A</v>
      </c>
      <c r="N169" s="382" t="e">
        <f>VLOOKUP(G:G,단가대비표!N:O,2,FALSE)</f>
        <v>#N/A</v>
      </c>
    </row>
    <row r="170" spans="1:14" ht="21.9" customHeight="1">
      <c r="A170" s="375"/>
      <c r="B170" s="232">
        <f>'대강당-전기'!B8</f>
        <v>5</v>
      </c>
      <c r="C170" s="36" t="str">
        <f>'대강당-전기'!C8</f>
        <v>SPD(서지보호기)</v>
      </c>
      <c r="D170" s="36" t="str">
        <f>'대강당-전기'!D8</f>
        <v>SPY-220S(40kA)</v>
      </c>
      <c r="E170" s="378" t="s">
        <v>237</v>
      </c>
      <c r="F170" s="197">
        <f>'대강당-전기'!H8</f>
        <v>1</v>
      </c>
      <c r="G170" s="197" t="str">
        <f t="shared" ref="G170:G171" si="53">C170&amp;D170</f>
        <v>SPD(서지보호기)SPY-220S(40kA)</v>
      </c>
      <c r="H170" s="374" t="e">
        <f>VLOOKUP(G:G,단가대비표!P:Q,2,FALSE)</f>
        <v>#N/A</v>
      </c>
      <c r="I170" s="37" t="e">
        <f t="shared" ref="I170:I171" si="54">INT(H170*F170)</f>
        <v>#N/A</v>
      </c>
      <c r="J170" s="271"/>
      <c r="K170" s="37"/>
      <c r="L170" s="37" t="e">
        <f t="shared" ref="L170:L171" si="55">K170+I170</f>
        <v>#N/A</v>
      </c>
      <c r="M170" s="382" t="e">
        <f>VLOOKUP(G:G,단가대비표!R:S,2,FALSE)</f>
        <v>#N/A</v>
      </c>
      <c r="N170" s="382" t="e">
        <f>VLOOKUP(G:G,단가대비표!N:O,2,FALSE)</f>
        <v>#N/A</v>
      </c>
    </row>
    <row r="171" spans="1:14" ht="21.9" customHeight="1">
      <c r="A171" s="375"/>
      <c r="B171" s="232">
        <f>'대강당-전기'!B9</f>
        <v>6</v>
      </c>
      <c r="C171" s="36" t="str">
        <f>'대강당-전기'!C9</f>
        <v>MAGNETIC CONTACTOR</v>
      </c>
      <c r="D171" s="36" t="str">
        <f>'대강당-전기'!D9</f>
        <v>GMC-9</v>
      </c>
      <c r="E171" s="378" t="s">
        <v>237</v>
      </c>
      <c r="F171" s="197">
        <f>'대강당-전기'!H9</f>
        <v>10</v>
      </c>
      <c r="G171" s="197" t="str">
        <f t="shared" si="53"/>
        <v>MAGNETIC CONTACTORGMC-9</v>
      </c>
      <c r="H171" s="374" t="e">
        <f>VLOOKUP(G:G,단가대비표!P:Q,2,FALSE)</f>
        <v>#N/A</v>
      </c>
      <c r="I171" s="37" t="e">
        <f t="shared" si="54"/>
        <v>#N/A</v>
      </c>
      <c r="J171" s="271"/>
      <c r="K171" s="37"/>
      <c r="L171" s="37" t="e">
        <f t="shared" si="55"/>
        <v>#N/A</v>
      </c>
      <c r="M171" s="382" t="e">
        <f>VLOOKUP(G:G,단가대비표!R:S,2,FALSE)</f>
        <v>#N/A</v>
      </c>
      <c r="N171" s="382" t="e">
        <f>VLOOKUP(G:G,단가대비표!N:O,2,FALSE)</f>
        <v>#N/A</v>
      </c>
    </row>
    <row r="172" spans="1:14" ht="21.9" customHeight="1">
      <c r="A172" s="375"/>
      <c r="B172" s="232">
        <f>'대강당-전기'!B10</f>
        <v>7</v>
      </c>
      <c r="C172" s="36" t="str">
        <f>'대강당-전기'!C10</f>
        <v>MAGNETIC CONTACTOR</v>
      </c>
      <c r="D172" s="36" t="str">
        <f>'대강당-전기'!D10</f>
        <v>GMC-12</v>
      </c>
      <c r="E172" s="378" t="s">
        <v>237</v>
      </c>
      <c r="F172" s="197">
        <f>'대강당-전기'!H10</f>
        <v>2</v>
      </c>
      <c r="G172" s="197" t="str">
        <f>C172&amp;D172</f>
        <v>MAGNETIC CONTACTORGMC-12</v>
      </c>
      <c r="H172" s="374" t="e">
        <f>VLOOKUP(G:G,단가대비표!P:Q,2,FALSE)</f>
        <v>#N/A</v>
      </c>
      <c r="I172" s="37" t="e">
        <f>INT(H172*F172)</f>
        <v>#N/A</v>
      </c>
      <c r="J172" s="271"/>
      <c r="K172" s="37"/>
      <c r="L172" s="37" t="e">
        <f>K172+I172</f>
        <v>#N/A</v>
      </c>
      <c r="M172" s="382" t="e">
        <f>VLOOKUP(G:G,단가대비표!R:S,2,FALSE)</f>
        <v>#N/A</v>
      </c>
      <c r="N172" s="382" t="e">
        <f>VLOOKUP(G:G,단가대비표!N:O,2,FALSE)</f>
        <v>#N/A</v>
      </c>
    </row>
    <row r="173" spans="1:14" ht="21.9" customHeight="1">
      <c r="A173" s="375"/>
      <c r="B173" s="232">
        <f>'대강당-전기'!B11</f>
        <v>8</v>
      </c>
      <c r="C173" s="36" t="str">
        <f>'대강당-전기'!C11</f>
        <v>전자식과전류계전기 (EOCR)</v>
      </c>
      <c r="D173" s="36" t="str">
        <f>'대강당-전기'!D11</f>
        <v>SS-30</v>
      </c>
      <c r="E173" s="378" t="s">
        <v>237</v>
      </c>
      <c r="F173" s="197">
        <f>'대강당-전기'!H11</f>
        <v>5</v>
      </c>
      <c r="G173" s="197" t="str">
        <f t="shared" si="36"/>
        <v>전자식과전류계전기 (EOCR)SS-30</v>
      </c>
      <c r="H173" s="374" t="e">
        <f>VLOOKUP(G:G,단가대비표!P:Q,2,FALSE)</f>
        <v>#N/A</v>
      </c>
      <c r="I173" s="37" t="e">
        <f t="shared" si="48"/>
        <v>#N/A</v>
      </c>
      <c r="J173" s="271"/>
      <c r="K173" s="37"/>
      <c r="L173" s="37" t="e">
        <f t="shared" si="49"/>
        <v>#N/A</v>
      </c>
      <c r="M173" s="382" t="e">
        <f>VLOOKUP(G:G,단가대비표!R:S,2,FALSE)</f>
        <v>#N/A</v>
      </c>
      <c r="N173" s="382" t="e">
        <f>VLOOKUP(G:G,단가대비표!N:O,2,FALSE)</f>
        <v>#N/A</v>
      </c>
    </row>
    <row r="174" spans="1:14" ht="21.9" customHeight="1">
      <c r="A174" s="375"/>
      <c r="B174" s="232">
        <f>'대강당-전기'!B12</f>
        <v>9</v>
      </c>
      <c r="C174" s="36" t="str">
        <f>'대강당-전기'!C12</f>
        <v>RELAY</v>
      </c>
      <c r="D174" s="36" t="str">
        <f>'대강당-전기'!D12</f>
        <v>YS MY03-4P</v>
      </c>
      <c r="E174" s="378" t="s">
        <v>237</v>
      </c>
      <c r="F174" s="197">
        <f>'대강당-전기'!H12</f>
        <v>10</v>
      </c>
      <c r="G174" s="197" t="str">
        <f t="shared" si="36"/>
        <v>RELAYYS MY03-4P</v>
      </c>
      <c r="H174" s="374" t="e">
        <f>VLOOKUP(G:G,단가대비표!P:Q,2,FALSE)</f>
        <v>#N/A</v>
      </c>
      <c r="I174" s="37" t="e">
        <f t="shared" si="48"/>
        <v>#N/A</v>
      </c>
      <c r="J174" s="271"/>
      <c r="K174" s="37"/>
      <c r="L174" s="37" t="e">
        <f t="shared" si="49"/>
        <v>#N/A</v>
      </c>
      <c r="M174" s="382" t="e">
        <f>VLOOKUP(G:G,단가대비표!R:S,2,FALSE)</f>
        <v>#N/A</v>
      </c>
      <c r="N174" s="382" t="e">
        <f>VLOOKUP(G:G,단가대비표!N:O,2,FALSE)</f>
        <v>#N/A</v>
      </c>
    </row>
    <row r="175" spans="1:14" ht="21.9" customHeight="1">
      <c r="A175" s="375"/>
      <c r="B175" s="232">
        <f>'대강당-전기'!B13</f>
        <v>10</v>
      </c>
      <c r="C175" s="36" t="str">
        <f>'대강당-전기'!C13</f>
        <v>RELAY SOCKET</v>
      </c>
      <c r="D175" s="36" t="str">
        <f>'대강당-전기'!D13</f>
        <v>SMF-14N</v>
      </c>
      <c r="E175" s="378" t="s">
        <v>237</v>
      </c>
      <c r="F175" s="197">
        <f>'대강당-전기'!H13</f>
        <v>10</v>
      </c>
      <c r="G175" s="197" t="str">
        <f t="shared" si="36"/>
        <v>RELAY SOCKETSMF-14N</v>
      </c>
      <c r="H175" s="374" t="e">
        <f>VLOOKUP(G:G,단가대비표!P:Q,2,FALSE)</f>
        <v>#N/A</v>
      </c>
      <c r="I175" s="37" t="e">
        <f t="shared" si="48"/>
        <v>#N/A</v>
      </c>
      <c r="J175" s="271"/>
      <c r="K175" s="37"/>
      <c r="L175" s="37" t="e">
        <f t="shared" si="49"/>
        <v>#N/A</v>
      </c>
      <c r="M175" s="382" t="e">
        <f>VLOOKUP(G:G,단가대비표!R:S,2,FALSE)</f>
        <v>#N/A</v>
      </c>
      <c r="N175" s="382" t="e">
        <f>VLOOKUP(G:G,단가대비표!N:O,2,FALSE)</f>
        <v>#N/A</v>
      </c>
    </row>
    <row r="176" spans="1:14" ht="21.9" customHeight="1">
      <c r="A176" s="375"/>
      <c r="B176" s="232">
        <f>'대강당-전기'!B14</f>
        <v>11</v>
      </c>
      <c r="C176" s="36" t="str">
        <f>'대강당-전기'!C14</f>
        <v>CAM SWITCH</v>
      </c>
      <c r="D176" s="36" t="str">
        <f>'대강당-전기'!D14</f>
        <v>YS DNC4307</v>
      </c>
      <c r="E176" s="378" t="s">
        <v>237</v>
      </c>
      <c r="F176" s="197">
        <f>'대강당-전기'!H14</f>
        <v>1</v>
      </c>
      <c r="G176" s="197" t="str">
        <f t="shared" si="36"/>
        <v>CAM SWITCHYS DNC4307</v>
      </c>
      <c r="H176" s="374" t="e">
        <f>VLOOKUP(G:G,단가대비표!P:Q,2,FALSE)</f>
        <v>#N/A</v>
      </c>
      <c r="I176" s="37" t="e">
        <f t="shared" si="48"/>
        <v>#N/A</v>
      </c>
      <c r="J176" s="271"/>
      <c r="K176" s="37"/>
      <c r="L176" s="37" t="e">
        <f t="shared" si="49"/>
        <v>#N/A</v>
      </c>
      <c r="M176" s="382" t="e">
        <f>VLOOKUP(G:G,단가대비표!R:S,2,FALSE)</f>
        <v>#N/A</v>
      </c>
      <c r="N176" s="382" t="e">
        <f>VLOOKUP(G:G,단가대비표!N:O,2,FALSE)</f>
        <v>#N/A</v>
      </c>
    </row>
    <row r="177" spans="1:14" ht="21.9" customHeight="1">
      <c r="A177" s="375"/>
      <c r="B177" s="232">
        <f>'대강당-전기'!B15</f>
        <v>12</v>
      </c>
      <c r="C177" s="36" t="str">
        <f>'대강당-전기'!C15</f>
        <v>CAM SWITCH</v>
      </c>
      <c r="D177" s="36" t="str">
        <f>'대강당-전기'!D15</f>
        <v>YS DNC4307</v>
      </c>
      <c r="E177" s="378" t="s">
        <v>237</v>
      </c>
      <c r="F177" s="197">
        <f>'대강당-전기'!H15</f>
        <v>1</v>
      </c>
      <c r="G177" s="197" t="str">
        <f t="shared" si="36"/>
        <v>CAM SWITCHYS DNC4307</v>
      </c>
      <c r="H177" s="374" t="e">
        <f>VLOOKUP(G:G,단가대비표!P:Q,2,FALSE)</f>
        <v>#N/A</v>
      </c>
      <c r="I177" s="37" t="e">
        <f t="shared" si="48"/>
        <v>#N/A</v>
      </c>
      <c r="J177" s="271"/>
      <c r="K177" s="37"/>
      <c r="L177" s="37" t="e">
        <f t="shared" si="49"/>
        <v>#N/A</v>
      </c>
      <c r="M177" s="382" t="e">
        <f>VLOOKUP(G:G,단가대비표!R:S,2,FALSE)</f>
        <v>#N/A</v>
      </c>
      <c r="N177" s="382" t="e">
        <f>VLOOKUP(G:G,단가대비표!N:O,2,FALSE)</f>
        <v>#N/A</v>
      </c>
    </row>
    <row r="178" spans="1:14" ht="21.9" customHeight="1">
      <c r="A178" s="375"/>
      <c r="B178" s="232">
        <f>'대강당-전기'!B16</f>
        <v>13</v>
      </c>
      <c r="C178" s="36" t="str">
        <f>'대강당-전기'!C16</f>
        <v>V-METER</v>
      </c>
      <c r="D178" s="36" t="str">
        <f>'대강당-전기'!D16</f>
        <v>#80 광각도</v>
      </c>
      <c r="E178" s="378" t="s">
        <v>237</v>
      </c>
      <c r="F178" s="197">
        <f>'대강당-전기'!H16</f>
        <v>1</v>
      </c>
      <c r="G178" s="197" t="str">
        <f t="shared" si="36"/>
        <v>V-METER#80 광각도</v>
      </c>
      <c r="H178" s="374" t="e">
        <f>VLOOKUP(G:G,단가대비표!P:Q,2,FALSE)</f>
        <v>#N/A</v>
      </c>
      <c r="I178" s="37" t="e">
        <f t="shared" si="48"/>
        <v>#N/A</v>
      </c>
      <c r="J178" s="271"/>
      <c r="K178" s="37"/>
      <c r="L178" s="37" t="e">
        <f t="shared" si="49"/>
        <v>#N/A</v>
      </c>
      <c r="M178" s="382" t="e">
        <f>VLOOKUP(G:G,단가대비표!R:S,2,FALSE)</f>
        <v>#N/A</v>
      </c>
      <c r="N178" s="382" t="e">
        <f>VLOOKUP(G:G,단가대비표!N:O,2,FALSE)</f>
        <v>#N/A</v>
      </c>
    </row>
    <row r="179" spans="1:14" ht="21.9" customHeight="1">
      <c r="A179" s="375"/>
      <c r="B179" s="232">
        <f>'대강당-전기'!B17</f>
        <v>14</v>
      </c>
      <c r="C179" s="36" t="str">
        <f>'대강당-전기'!C17</f>
        <v>A-METER</v>
      </c>
      <c r="D179" s="36" t="str">
        <f>'대강당-전기'!D17</f>
        <v>#80 광각도</v>
      </c>
      <c r="E179" s="378" t="s">
        <v>237</v>
      </c>
      <c r="F179" s="197">
        <f>'대강당-전기'!H17</f>
        <v>1</v>
      </c>
      <c r="G179" s="197" t="str">
        <f t="shared" si="36"/>
        <v>A-METER#80 광각도</v>
      </c>
      <c r="H179" s="374" t="e">
        <f>VLOOKUP(G:G,단가대비표!P:Q,2,FALSE)</f>
        <v>#N/A</v>
      </c>
      <c r="I179" s="37" t="e">
        <f t="shared" si="48"/>
        <v>#N/A</v>
      </c>
      <c r="J179" s="271"/>
      <c r="K179" s="37"/>
      <c r="L179" s="37" t="e">
        <f t="shared" si="49"/>
        <v>#N/A</v>
      </c>
      <c r="M179" s="382" t="e">
        <f>VLOOKUP(G:G,단가대비표!R:S,2,FALSE)</f>
        <v>#N/A</v>
      </c>
      <c r="N179" s="382" t="e">
        <f>VLOOKUP(G:G,단가대비표!N:O,2,FALSE)</f>
        <v>#N/A</v>
      </c>
    </row>
    <row r="180" spans="1:14" ht="21.9" customHeight="1">
      <c r="A180" s="375"/>
      <c r="B180" s="232">
        <f>'대강당-전기'!B18</f>
        <v>15</v>
      </c>
      <c r="C180" s="36" t="str">
        <f>'대강당-전기'!C18</f>
        <v>PILOT LAMP</v>
      </c>
      <c r="D180" s="36" t="str">
        <f>'대강당-전기'!D18</f>
        <v>YS BSL33-AL22</v>
      </c>
      <c r="E180" s="378" t="s">
        <v>237</v>
      </c>
      <c r="F180" s="197">
        <f>'대강당-전기'!H18</f>
        <v>2</v>
      </c>
      <c r="G180" s="197" t="str">
        <f t="shared" si="36"/>
        <v>PILOT LAMPYS BSL33-AL22</v>
      </c>
      <c r="H180" s="374" t="e">
        <f>VLOOKUP(G:G,단가대비표!P:Q,2,FALSE)</f>
        <v>#N/A</v>
      </c>
      <c r="I180" s="37" t="e">
        <f t="shared" si="48"/>
        <v>#N/A</v>
      </c>
      <c r="J180" s="271"/>
      <c r="K180" s="37"/>
      <c r="L180" s="37" t="e">
        <f t="shared" si="49"/>
        <v>#N/A</v>
      </c>
      <c r="M180" s="382" t="e">
        <f>VLOOKUP(G:G,단가대비표!R:S,2,FALSE)</f>
        <v>#N/A</v>
      </c>
      <c r="N180" s="382" t="e">
        <f>VLOOKUP(G:G,단가대비표!N:O,2,FALSE)</f>
        <v>#N/A</v>
      </c>
    </row>
    <row r="181" spans="1:14" ht="21.9" customHeight="1">
      <c r="A181" s="375"/>
      <c r="B181" s="232">
        <f>'대강당-전기'!B19</f>
        <v>16</v>
      </c>
      <c r="C181" s="36" t="str">
        <f>'대강당-전기'!C19</f>
        <v>C-T</v>
      </c>
      <c r="D181" s="36" t="str">
        <f>'대강당-전기'!D19</f>
        <v>UR-2</v>
      </c>
      <c r="E181" s="378" t="s">
        <v>237</v>
      </c>
      <c r="F181" s="197">
        <f>'대강당-전기'!H19</f>
        <v>3</v>
      </c>
      <c r="G181" s="197" t="str">
        <f t="shared" si="36"/>
        <v>C-TUR-2</v>
      </c>
      <c r="H181" s="374" t="e">
        <f>VLOOKUP(G:G,단가대비표!P:Q,2,FALSE)</f>
        <v>#N/A</v>
      </c>
      <c r="I181" s="37" t="e">
        <f t="shared" si="48"/>
        <v>#N/A</v>
      </c>
      <c r="J181" s="271"/>
      <c r="K181" s="37"/>
      <c r="L181" s="37" t="e">
        <f t="shared" si="49"/>
        <v>#N/A</v>
      </c>
      <c r="M181" s="382" t="e">
        <f>VLOOKUP(G:G,단가대비표!R:S,2,FALSE)</f>
        <v>#N/A</v>
      </c>
      <c r="N181" s="382" t="e">
        <f>VLOOKUP(G:G,단가대비표!N:O,2,FALSE)</f>
        <v>#N/A</v>
      </c>
    </row>
    <row r="182" spans="1:14" ht="21.9" customHeight="1">
      <c r="A182" s="375"/>
      <c r="B182" s="232">
        <f>'대강당-전기'!B20</f>
        <v>17</v>
      </c>
      <c r="C182" s="36" t="str">
        <f>'대강당-전기'!C20</f>
        <v>POWER SUPPLY</v>
      </c>
      <c r="D182" s="36" t="str">
        <f>'대강당-전기'!D20</f>
        <v>DC24 5A</v>
      </c>
      <c r="E182" s="378" t="s">
        <v>237</v>
      </c>
      <c r="F182" s="197">
        <f>'대강당-전기'!H20</f>
        <v>1</v>
      </c>
      <c r="G182" s="197" t="str">
        <f t="shared" si="36"/>
        <v>POWER SUPPLYDC24 5A</v>
      </c>
      <c r="H182" s="374" t="e">
        <f>VLOOKUP(G:G,단가대비표!P:Q,2,FALSE)</f>
        <v>#N/A</v>
      </c>
      <c r="I182" s="37" t="e">
        <f t="shared" si="48"/>
        <v>#N/A</v>
      </c>
      <c r="J182" s="271"/>
      <c r="K182" s="37"/>
      <c r="L182" s="37" t="e">
        <f t="shared" si="49"/>
        <v>#N/A</v>
      </c>
      <c r="M182" s="382" t="e">
        <f>VLOOKUP(G:G,단가대비표!R:S,2,FALSE)</f>
        <v>#N/A</v>
      </c>
      <c r="N182" s="382" t="e">
        <f>VLOOKUP(G:G,단가대비표!N:O,2,FALSE)</f>
        <v>#N/A</v>
      </c>
    </row>
    <row r="183" spans="1:14" ht="21.9" customHeight="1">
      <c r="A183" s="375"/>
      <c r="B183" s="232">
        <f>'대강당-전기'!B21</f>
        <v>18</v>
      </c>
      <c r="C183" s="36" t="str">
        <f>'대강당-전기'!C21</f>
        <v>FUSE HOLDER</v>
      </c>
      <c r="D183" s="36" t="str">
        <f>'대강당-전기'!D21</f>
        <v>YS FH-B1</v>
      </c>
      <c r="E183" s="378" t="s">
        <v>237</v>
      </c>
      <c r="F183" s="197">
        <f>'대강당-전기'!H21</f>
        <v>5</v>
      </c>
      <c r="G183" s="197" t="str">
        <f t="shared" si="36"/>
        <v>FUSE HOLDERYS FH-B1</v>
      </c>
      <c r="H183" s="374" t="e">
        <f>VLOOKUP(G:G,단가대비표!P:Q,2,FALSE)</f>
        <v>#N/A</v>
      </c>
      <c r="I183" s="37" t="e">
        <f t="shared" si="48"/>
        <v>#N/A</v>
      </c>
      <c r="J183" s="271"/>
      <c r="K183" s="37"/>
      <c r="L183" s="37" t="e">
        <f t="shared" si="49"/>
        <v>#N/A</v>
      </c>
      <c r="M183" s="382" t="e">
        <f>VLOOKUP(G:G,단가대비표!R:S,2,FALSE)</f>
        <v>#N/A</v>
      </c>
      <c r="N183" s="382" t="e">
        <f>VLOOKUP(G:G,단가대비표!N:O,2,FALSE)</f>
        <v>#N/A</v>
      </c>
    </row>
    <row r="184" spans="1:14" ht="21.9" customHeight="1">
      <c r="A184" s="375"/>
      <c r="B184" s="232">
        <f>'대강당-전기'!B22</f>
        <v>19</v>
      </c>
      <c r="C184" s="36" t="str">
        <f>'대강당-전기'!C22</f>
        <v>NAME PLATE</v>
      </c>
      <c r="D184" s="36" t="str">
        <f>'대강당-전기'!D22</f>
        <v>50*200</v>
      </c>
      <c r="E184" s="378" t="s">
        <v>237</v>
      </c>
      <c r="F184" s="197">
        <f>'대강당-전기'!H22</f>
        <v>1</v>
      </c>
      <c r="G184" s="197" t="str">
        <f t="shared" si="36"/>
        <v>NAME PLATE50*200</v>
      </c>
      <c r="H184" s="374" t="e">
        <f>VLOOKUP(G:G,단가대비표!P:Q,2,FALSE)</f>
        <v>#N/A</v>
      </c>
      <c r="I184" s="37" t="e">
        <f t="shared" si="48"/>
        <v>#N/A</v>
      </c>
      <c r="J184" s="271"/>
      <c r="K184" s="37"/>
      <c r="L184" s="37" t="e">
        <f t="shared" si="49"/>
        <v>#N/A</v>
      </c>
      <c r="M184" s="382" t="e">
        <f>VLOOKUP(G:G,단가대비표!R:S,2,FALSE)</f>
        <v>#N/A</v>
      </c>
      <c r="N184" s="382" t="e">
        <f>VLOOKUP(G:G,단가대비표!N:O,2,FALSE)</f>
        <v>#N/A</v>
      </c>
    </row>
    <row r="185" spans="1:14" ht="21.9" customHeight="1">
      <c r="A185" s="375"/>
      <c r="B185" s="232">
        <f>'대강당-전기'!B23</f>
        <v>20</v>
      </c>
      <c r="C185" s="36" t="str">
        <f>'대강당-전기'!C23</f>
        <v>AL CHANNEL</v>
      </c>
      <c r="D185" s="36" t="str">
        <f>'대강당-전기'!D23</f>
        <v>YSAR-1</v>
      </c>
      <c r="E185" s="378" t="s">
        <v>234</v>
      </c>
      <c r="F185" s="197">
        <f>'대강당-전기'!H23</f>
        <v>6</v>
      </c>
      <c r="G185" s="197" t="str">
        <f t="shared" si="36"/>
        <v>AL CHANNELYSAR-1</v>
      </c>
      <c r="H185" s="374" t="e">
        <f>VLOOKUP(G:G,단가대비표!P:Q,2,FALSE)</f>
        <v>#N/A</v>
      </c>
      <c r="I185" s="37" t="e">
        <f t="shared" si="48"/>
        <v>#N/A</v>
      </c>
      <c r="J185" s="271"/>
      <c r="K185" s="37"/>
      <c r="L185" s="37" t="e">
        <f t="shared" si="49"/>
        <v>#N/A</v>
      </c>
      <c r="M185" s="382" t="e">
        <f>VLOOKUP(G:G,단가대비표!R:S,2,FALSE)</f>
        <v>#N/A</v>
      </c>
      <c r="N185" s="382" t="e">
        <f>VLOOKUP(G:G,단가대비표!N:O,2,FALSE)</f>
        <v>#N/A</v>
      </c>
    </row>
    <row r="186" spans="1:14" ht="21.9" customHeight="1">
      <c r="A186" s="375"/>
      <c r="B186" s="232">
        <f>'대강당-전기'!B24</f>
        <v>21</v>
      </c>
      <c r="C186" s="36" t="str">
        <f>'대강당-전기'!C24</f>
        <v>PVC DUCT</v>
      </c>
      <c r="D186" s="36" t="str">
        <f>'대강당-전기'!D24</f>
        <v>60*40*2000</v>
      </c>
      <c r="E186" s="378" t="s">
        <v>237</v>
      </c>
      <c r="F186" s="197">
        <f>'대강당-전기'!H24</f>
        <v>3</v>
      </c>
      <c r="G186" s="197" t="str">
        <f t="shared" si="36"/>
        <v>PVC DUCT60*40*2000</v>
      </c>
      <c r="H186" s="374" t="e">
        <f>VLOOKUP(G:G,단가대비표!P:Q,2,FALSE)</f>
        <v>#N/A</v>
      </c>
      <c r="I186" s="37" t="e">
        <f t="shared" si="48"/>
        <v>#N/A</v>
      </c>
      <c r="J186" s="271"/>
      <c r="K186" s="37"/>
      <c r="L186" s="37" t="e">
        <f t="shared" si="49"/>
        <v>#N/A</v>
      </c>
      <c r="M186" s="382" t="e">
        <f>VLOOKUP(G:G,단가대비표!R:S,2,FALSE)</f>
        <v>#N/A</v>
      </c>
      <c r="N186" s="382" t="e">
        <f>VLOOKUP(G:G,단가대비표!N:O,2,FALSE)</f>
        <v>#N/A</v>
      </c>
    </row>
    <row r="187" spans="1:14" ht="21.9" customHeight="1">
      <c r="A187" s="375"/>
      <c r="B187" s="232">
        <f>'대강당-전기'!B25</f>
        <v>22</v>
      </c>
      <c r="C187" s="36" t="str">
        <f>'대강당-전기'!C25</f>
        <v>PVC DUCT</v>
      </c>
      <c r="D187" s="36" t="str">
        <f>'대강당-전기'!D25</f>
        <v>80*60*2000</v>
      </c>
      <c r="E187" s="378" t="s">
        <v>237</v>
      </c>
      <c r="F187" s="197">
        <f>'대강당-전기'!H25</f>
        <v>6</v>
      </c>
      <c r="G187" s="197" t="str">
        <f>C187&amp;D187</f>
        <v>PVC DUCT80*60*2000</v>
      </c>
      <c r="H187" s="374" t="e">
        <f>VLOOKUP(G:G,단가대비표!P:Q,2,FALSE)</f>
        <v>#N/A</v>
      </c>
      <c r="I187" s="37" t="e">
        <f t="shared" si="48"/>
        <v>#N/A</v>
      </c>
      <c r="J187" s="271"/>
      <c r="K187" s="37"/>
      <c r="L187" s="37" t="e">
        <f t="shared" si="49"/>
        <v>#N/A</v>
      </c>
      <c r="M187" s="382" t="e">
        <f>VLOOKUP(G:G,단가대비표!R:S,2,FALSE)</f>
        <v>#N/A</v>
      </c>
      <c r="N187" s="382" t="e">
        <f>VLOOKUP(G:G,단가대비표!N:O,2,FALSE)</f>
        <v>#N/A</v>
      </c>
    </row>
    <row r="188" spans="1:14" ht="21.9" customHeight="1">
      <c r="A188" s="375"/>
      <c r="B188" s="232">
        <f>'대강당-전기'!B26</f>
        <v>23</v>
      </c>
      <c r="C188" s="36" t="str">
        <f>'대강당-전기'!C26</f>
        <v>ELB(분전반용 차단기)</v>
      </c>
      <c r="D188" s="36" t="str">
        <f>'대강당-전기'!D26</f>
        <v>32KGRd</v>
      </c>
      <c r="E188" s="378" t="s">
        <v>237</v>
      </c>
      <c r="F188" s="197">
        <f>'대강당-전기'!H26</f>
        <v>9</v>
      </c>
      <c r="G188" s="197" t="str">
        <f>C188&amp;D188</f>
        <v>ELB(분전반용 차단기)32KGRd</v>
      </c>
      <c r="H188" s="374" t="e">
        <f>VLOOKUP(G:G,단가대비표!P:Q,2,FALSE)</f>
        <v>#N/A</v>
      </c>
      <c r="I188" s="37" t="e">
        <f t="shared" si="48"/>
        <v>#N/A</v>
      </c>
      <c r="J188" s="271"/>
      <c r="K188" s="37"/>
      <c r="L188" s="37" t="e">
        <f t="shared" si="49"/>
        <v>#N/A</v>
      </c>
      <c r="M188" s="382" t="e">
        <f>VLOOKUP(G:G,단가대비표!R:S,2,FALSE)</f>
        <v>#N/A</v>
      </c>
      <c r="N188" s="382" t="e">
        <f>VLOOKUP(G:G,단가대비표!N:O,2,FALSE)</f>
        <v>#N/A</v>
      </c>
    </row>
    <row r="189" spans="1:14" ht="21.9" customHeight="1">
      <c r="A189" s="375"/>
      <c r="B189" s="232">
        <f>'대강당-전기'!B27</f>
        <v>24</v>
      </c>
      <c r="C189" s="36" t="str">
        <f>'대강당-전기'!C27</f>
        <v>SSR UNIT</v>
      </c>
      <c r="D189" s="36" t="str">
        <f>'대강당-전기'!D27</f>
        <v>SSR</v>
      </c>
      <c r="E189" s="378" t="s">
        <v>130</v>
      </c>
      <c r="F189" s="197">
        <f>'대강당-전기'!H27</f>
        <v>9</v>
      </c>
      <c r="G189" s="197" t="str">
        <f>C189&amp;D189</f>
        <v>SSR UNITSSR</v>
      </c>
      <c r="H189" s="374" t="e">
        <f>VLOOKUP(G:G,단가대비표!P:Q,2,FALSE)</f>
        <v>#N/A</v>
      </c>
      <c r="I189" s="37" t="e">
        <f t="shared" si="48"/>
        <v>#N/A</v>
      </c>
      <c r="J189" s="271"/>
      <c r="K189" s="37"/>
      <c r="L189" s="37" t="e">
        <f t="shared" si="49"/>
        <v>#N/A</v>
      </c>
      <c r="M189" s="382" t="e">
        <f>VLOOKUP(G:G,단가대비표!R:S,2,FALSE)</f>
        <v>#N/A</v>
      </c>
      <c r="N189" s="382" t="e">
        <f>VLOOKUP(G:G,단가대비표!N:O,2,FALSE)</f>
        <v>#N/A</v>
      </c>
    </row>
    <row r="190" spans="1:14" ht="21.9" customHeight="1">
      <c r="A190" s="375"/>
      <c r="B190" s="232">
        <f>'대강당-전기'!B28</f>
        <v>25</v>
      </c>
      <c r="C190" s="36" t="str">
        <f>'대강당-전기'!C28</f>
        <v>CABLE TIE(1000個/包)</v>
      </c>
      <c r="D190" s="36" t="str">
        <f>'대강당-전기'!D28</f>
        <v>155x3.6mm</v>
      </c>
      <c r="E190" s="378" t="s">
        <v>275</v>
      </c>
      <c r="F190" s="197">
        <f>'대강당-전기'!H28</f>
        <v>1</v>
      </c>
      <c r="G190" s="197" t="str">
        <f t="shared" si="36"/>
        <v>CABLE TIE(1000個/包)155x3.6mm</v>
      </c>
      <c r="H190" s="374" t="e">
        <f>VLOOKUP(G:G,단가대비표!P:Q,2,FALSE)</f>
        <v>#N/A</v>
      </c>
      <c r="I190" s="37" t="e">
        <f t="shared" si="48"/>
        <v>#N/A</v>
      </c>
      <c r="J190" s="271"/>
      <c r="K190" s="37"/>
      <c r="L190" s="37" t="e">
        <f t="shared" si="49"/>
        <v>#N/A</v>
      </c>
      <c r="M190" s="382" t="e">
        <f>VLOOKUP(G:G,단가대비표!R:S,2,FALSE)</f>
        <v>#N/A</v>
      </c>
      <c r="N190" s="382" t="e">
        <f>VLOOKUP(G:G,단가대비표!N:O,2,FALSE)</f>
        <v>#N/A</v>
      </c>
    </row>
    <row r="191" spans="1:14" ht="21.9" customHeight="1">
      <c r="A191" s="375"/>
      <c r="B191" s="232">
        <f>'대강당-전기'!B29</f>
        <v>26</v>
      </c>
      <c r="C191" s="36" t="str">
        <f>'대강당-전기'!C29</f>
        <v>CABLE TIE(1000個/包)</v>
      </c>
      <c r="D191" s="36" t="str">
        <f>'대강당-전기'!D29</f>
        <v>203x4.7mm</v>
      </c>
      <c r="E191" s="378" t="s">
        <v>275</v>
      </c>
      <c r="F191" s="197">
        <f>'대강당-전기'!H29</f>
        <v>1</v>
      </c>
      <c r="G191" s="197" t="str">
        <f t="shared" si="36"/>
        <v>CABLE TIE(1000個/包)203x4.7mm</v>
      </c>
      <c r="H191" s="374" t="e">
        <f>VLOOKUP(G:G,단가대비표!P:Q,2,FALSE)</f>
        <v>#N/A</v>
      </c>
      <c r="I191" s="37" t="e">
        <f t="shared" si="48"/>
        <v>#N/A</v>
      </c>
      <c r="J191" s="271"/>
      <c r="K191" s="37"/>
      <c r="L191" s="37" t="e">
        <f t="shared" si="49"/>
        <v>#N/A</v>
      </c>
      <c r="M191" s="382" t="e">
        <f>VLOOKUP(G:G,단가대비표!R:S,2,FALSE)</f>
        <v>#N/A</v>
      </c>
      <c r="N191" s="382" t="e">
        <f>VLOOKUP(G:G,단가대비표!N:O,2,FALSE)</f>
        <v>#N/A</v>
      </c>
    </row>
    <row r="192" spans="1:14" ht="21.9" customHeight="1">
      <c r="A192" s="375"/>
      <c r="B192" s="232">
        <f>'대강당-전기'!B30</f>
        <v>27</v>
      </c>
      <c r="C192" s="36" t="str">
        <f>'대강당-전기'!C30</f>
        <v>CABLE TIE(500個/包)</v>
      </c>
      <c r="D192" s="36" t="str">
        <f>'대강당-전기'!D30</f>
        <v>305x4.7mm</v>
      </c>
      <c r="E192" s="378" t="s">
        <v>275</v>
      </c>
      <c r="F192" s="197">
        <f>'대강당-전기'!H30</f>
        <v>1</v>
      </c>
      <c r="G192" s="197" t="str">
        <f t="shared" si="36"/>
        <v>CABLE TIE(500個/包)305x4.7mm</v>
      </c>
      <c r="H192" s="374" t="e">
        <f>VLOOKUP(G:G,단가대비표!P:Q,2,FALSE)</f>
        <v>#N/A</v>
      </c>
      <c r="I192" s="37" t="e">
        <f t="shared" si="48"/>
        <v>#N/A</v>
      </c>
      <c r="J192" s="271"/>
      <c r="K192" s="37"/>
      <c r="L192" s="37" t="e">
        <f t="shared" si="49"/>
        <v>#N/A</v>
      </c>
      <c r="M192" s="382" t="e">
        <f>VLOOKUP(G:G,단가대비표!R:S,2,FALSE)</f>
        <v>#N/A</v>
      </c>
      <c r="N192" s="382" t="e">
        <f>VLOOKUP(G:G,단가대비표!N:O,2,FALSE)</f>
        <v>#N/A</v>
      </c>
    </row>
    <row r="193" spans="1:14" ht="21.9" customHeight="1">
      <c r="A193" s="375"/>
      <c r="B193" s="232">
        <f>'대강당-전기'!B31</f>
        <v>28</v>
      </c>
      <c r="C193" s="36" t="str">
        <f>'대강당-전기'!C31</f>
        <v>MOUNT BASE(500個/包)</v>
      </c>
      <c r="D193" s="36" t="str">
        <f>'대강당-전기'!D31</f>
        <v>30x30mm</v>
      </c>
      <c r="E193" s="378" t="s">
        <v>275</v>
      </c>
      <c r="F193" s="197">
        <f>'대강당-전기'!H31</f>
        <v>3</v>
      </c>
      <c r="G193" s="197" t="str">
        <f>C193&amp;D193</f>
        <v>MOUNT BASE(500個/包)30x30mm</v>
      </c>
      <c r="H193" s="374" t="e">
        <f>VLOOKUP(G:G,단가대비표!P:Q,2,FALSE)</f>
        <v>#N/A</v>
      </c>
      <c r="I193" s="37" t="e">
        <f t="shared" si="48"/>
        <v>#N/A</v>
      </c>
      <c r="J193" s="271"/>
      <c r="K193" s="37"/>
      <c r="L193" s="37" t="e">
        <f t="shared" si="49"/>
        <v>#N/A</v>
      </c>
      <c r="M193" s="382" t="e">
        <f>VLOOKUP(G:G,단가대비표!R:S,2,FALSE)</f>
        <v>#N/A</v>
      </c>
      <c r="N193" s="382" t="e">
        <f>VLOOKUP(G:G,단가대비표!N:O,2,FALSE)</f>
        <v>#N/A</v>
      </c>
    </row>
    <row r="194" spans="1:14" ht="21.9" customHeight="1">
      <c r="A194" s="375"/>
      <c r="B194" s="232">
        <f>'대강당-전기'!B32</f>
        <v>29</v>
      </c>
      <c r="C194" s="36" t="str">
        <f>'대강당-전기'!C32</f>
        <v>CONTROL PANEL</v>
      </c>
      <c r="D194" s="36" t="str">
        <f>'대강당-전기'!D32</f>
        <v>600*600*1800</v>
      </c>
      <c r="E194" s="378" t="s">
        <v>282</v>
      </c>
      <c r="F194" s="197">
        <f>'대강당-전기'!H32</f>
        <v>1</v>
      </c>
      <c r="G194" s="197" t="str">
        <f>C194&amp;D194</f>
        <v>CONTROL PANEL600*600*1800</v>
      </c>
      <c r="H194" s="374" t="e">
        <f>VLOOKUP(G:G,단가대비표!P:Q,2,FALSE)</f>
        <v>#N/A</v>
      </c>
      <c r="I194" s="37" t="e">
        <f t="shared" ref="I194" si="56">INT(H194*F194)</f>
        <v>#N/A</v>
      </c>
      <c r="J194" s="271"/>
      <c r="K194" s="37"/>
      <c r="L194" s="37" t="e">
        <f t="shared" ref="L194" si="57">K194+I194</f>
        <v>#N/A</v>
      </c>
      <c r="M194" s="382" t="e">
        <f>VLOOKUP(G:G,단가대비표!R:S,2,FALSE)</f>
        <v>#N/A</v>
      </c>
      <c r="N194" s="382" t="e">
        <f>VLOOKUP(G:G,단가대비표!N:O,2,FALSE)</f>
        <v>#N/A</v>
      </c>
    </row>
    <row r="195" spans="1:14" ht="21.9" customHeight="1">
      <c r="A195" s="375"/>
      <c r="B195" s="232">
        <f>'대강당-전기'!B33</f>
        <v>30</v>
      </c>
      <c r="C195" s="36" t="str">
        <f>'대강당-전기'!C33</f>
        <v>형광등 (갓등)</v>
      </c>
      <c r="D195" s="36" t="str">
        <f>'대강당-전기'!D33</f>
        <v xml:space="preserve">20W*1 </v>
      </c>
      <c r="E195" s="378" t="s">
        <v>237</v>
      </c>
      <c r="F195" s="197">
        <f>'대강당-전기'!H33</f>
        <v>1</v>
      </c>
      <c r="G195" s="197" t="str">
        <f t="shared" ref="G195" si="58">C195&amp;D195</f>
        <v xml:space="preserve">형광등 (갓등)20W*1 </v>
      </c>
      <c r="H195" s="374" t="e">
        <f>VLOOKUP(G:G,단가대비표!P:Q,2,FALSE)</f>
        <v>#N/A</v>
      </c>
      <c r="I195" s="37" t="e">
        <f t="shared" ref="I195" si="59">INT(H195*F195)</f>
        <v>#N/A</v>
      </c>
      <c r="J195" s="271"/>
      <c r="K195" s="37"/>
      <c r="L195" s="37" t="e">
        <f t="shared" ref="L195" si="60">K195+I195</f>
        <v>#N/A</v>
      </c>
      <c r="M195" s="382" t="e">
        <f>VLOOKUP(G:G,단가대비표!R:S,2,FALSE)</f>
        <v>#N/A</v>
      </c>
      <c r="N195" s="382" t="e">
        <f>VLOOKUP(G:G,단가대비표!N:O,2,FALSE)</f>
        <v>#N/A</v>
      </c>
    </row>
    <row r="196" spans="1:14" ht="21.9" customHeight="1">
      <c r="A196" s="375"/>
      <c r="B196" s="232">
        <f>'대강당-전기'!B34</f>
        <v>31</v>
      </c>
      <c r="C196" s="36" t="str">
        <f>'대강당-전기'!C34</f>
        <v>전 선</v>
      </c>
      <c r="D196" s="36" t="str">
        <f>'대강당-전기'!D34</f>
        <v>KIV 6SQ</v>
      </c>
      <c r="E196" s="378" t="s">
        <v>234</v>
      </c>
      <c r="F196" s="197">
        <f>'대강당-전기'!H34</f>
        <v>56.7</v>
      </c>
      <c r="G196" s="197" t="str">
        <f t="shared" si="36"/>
        <v>전 선KIV 6SQ</v>
      </c>
      <c r="H196" s="374" t="e">
        <f>VLOOKUP(G:G,단가대비표!P:Q,2,FALSE)</f>
        <v>#N/A</v>
      </c>
      <c r="I196" s="37" t="e">
        <f t="shared" si="48"/>
        <v>#N/A</v>
      </c>
      <c r="J196" s="271"/>
      <c r="K196" s="37"/>
      <c r="L196" s="37" t="e">
        <f t="shared" si="49"/>
        <v>#N/A</v>
      </c>
      <c r="M196" s="382" t="e">
        <f>VLOOKUP(G:G,단가대비표!R:S,2,FALSE)</f>
        <v>#N/A</v>
      </c>
      <c r="N196" s="382" t="e">
        <f>VLOOKUP(G:G,단가대비표!N:O,2,FALSE)</f>
        <v>#N/A</v>
      </c>
    </row>
    <row r="197" spans="1:14" ht="21.9" customHeight="1">
      <c r="A197" s="375"/>
      <c r="B197" s="232">
        <f>'대강당-전기'!B35</f>
        <v>32</v>
      </c>
      <c r="C197" s="36" t="str">
        <f>'대강당-전기'!C35</f>
        <v>전 선</v>
      </c>
      <c r="D197" s="36" t="str">
        <f>'대강당-전기'!D35</f>
        <v>KIV 4SQ</v>
      </c>
      <c r="E197" s="378" t="s">
        <v>234</v>
      </c>
      <c r="F197" s="197">
        <f>'대강당-전기'!H35</f>
        <v>31.5</v>
      </c>
      <c r="G197" s="197" t="str">
        <f t="shared" si="36"/>
        <v>전 선KIV 4SQ</v>
      </c>
      <c r="H197" s="374" t="e">
        <f>VLOOKUP(G:G,단가대비표!P:Q,2,FALSE)</f>
        <v>#N/A</v>
      </c>
      <c r="I197" s="37" t="e">
        <f t="shared" si="48"/>
        <v>#N/A</v>
      </c>
      <c r="J197" s="271"/>
      <c r="K197" s="37"/>
      <c r="L197" s="37" t="e">
        <f t="shared" si="49"/>
        <v>#N/A</v>
      </c>
      <c r="M197" s="382" t="e">
        <f>VLOOKUP(G:G,단가대비표!R:S,2,FALSE)</f>
        <v>#N/A</v>
      </c>
      <c r="N197" s="382" t="e">
        <f>VLOOKUP(G:G,단가대비표!N:O,2,FALSE)</f>
        <v>#N/A</v>
      </c>
    </row>
    <row r="198" spans="1:14" ht="21.9" customHeight="1">
      <c r="A198" s="375"/>
      <c r="B198" s="232">
        <f>'대강당-전기'!B36</f>
        <v>33</v>
      </c>
      <c r="C198" s="36" t="str">
        <f>'대강당-전기'!C36</f>
        <v>전 선</v>
      </c>
      <c r="D198" s="36" t="str">
        <f>'대강당-전기'!D36</f>
        <v>KIV 1.5SQ</v>
      </c>
      <c r="E198" s="378" t="s">
        <v>234</v>
      </c>
      <c r="F198" s="197">
        <f>'대강당-전기'!H36</f>
        <v>63</v>
      </c>
      <c r="G198" s="197" t="str">
        <f t="shared" si="36"/>
        <v>전 선KIV 1.5SQ</v>
      </c>
      <c r="H198" s="374" t="e">
        <f>VLOOKUP(G:G,단가대비표!P:Q,2,FALSE)</f>
        <v>#N/A</v>
      </c>
      <c r="I198" s="37" t="e">
        <f t="shared" si="48"/>
        <v>#N/A</v>
      </c>
      <c r="J198" s="271"/>
      <c r="K198" s="37"/>
      <c r="L198" s="37" t="e">
        <f t="shared" si="49"/>
        <v>#N/A</v>
      </c>
      <c r="M198" s="382" t="e">
        <f>VLOOKUP(G:G,단가대비표!R:S,2,FALSE)</f>
        <v>#N/A</v>
      </c>
      <c r="N198" s="382" t="e">
        <f>VLOOKUP(G:G,단가대비표!N:O,2,FALSE)</f>
        <v>#N/A</v>
      </c>
    </row>
    <row r="199" spans="1:14" ht="21.9" customHeight="1">
      <c r="A199" s="375"/>
      <c r="B199" s="232">
        <f>'대강당-전기'!B37</f>
        <v>34</v>
      </c>
      <c r="C199" s="36" t="str">
        <f>'대강당-전기'!C37</f>
        <v>설치노무비</v>
      </c>
      <c r="D199" s="36" t="str">
        <f>'대강당-전기'!D37</f>
        <v>내선전공</v>
      </c>
      <c r="E199" s="199" t="s">
        <v>285</v>
      </c>
      <c r="F199" s="197">
        <f>'대강당-전기'!H37</f>
        <v>11.36</v>
      </c>
      <c r="G199" s="197" t="str">
        <f t="shared" si="36"/>
        <v>설치노무비내선전공</v>
      </c>
      <c r="H199" s="271"/>
      <c r="I199" s="37"/>
      <c r="J199" s="374">
        <f>VLOOKUP(G:G,단가대비표!P:Q,2,FALSE)</f>
        <v>273676</v>
      </c>
      <c r="K199" s="37">
        <f>INT(J199*F199)</f>
        <v>3108959</v>
      </c>
      <c r="L199" s="37">
        <f>K199+I199</f>
        <v>3108959</v>
      </c>
      <c r="M199" s="382" t="str">
        <f>VLOOKUP(G:G,단가대비표!R:S,2,FALSE)</f>
        <v>임률</v>
      </c>
      <c r="N199" s="382" t="str">
        <f>VLOOKUP(G:G,단가대비표!N:O,2,FALSE)</f>
        <v>공사1075</v>
      </c>
    </row>
    <row r="200" spans="1:14" ht="21.9" customHeight="1">
      <c r="A200" s="375"/>
      <c r="B200" s="232">
        <f>'대강당-전기'!B38</f>
        <v>35</v>
      </c>
      <c r="C200" s="36" t="str">
        <f>'대강당-전기'!C38</f>
        <v>설치노무비</v>
      </c>
      <c r="D200" s="36" t="str">
        <f>'대강당-전기'!D38</f>
        <v>계장공</v>
      </c>
      <c r="E200" s="199" t="s">
        <v>285</v>
      </c>
      <c r="F200" s="197">
        <f>'대강당-전기'!H38</f>
        <v>2.2000000000000002</v>
      </c>
      <c r="G200" s="197" t="str">
        <f t="shared" si="36"/>
        <v>설치노무비계장공</v>
      </c>
      <c r="H200" s="271"/>
      <c r="I200" s="37"/>
      <c r="J200" s="374">
        <f>VLOOKUP(G:G,단가대비표!P:Q,2,FALSE)</f>
        <v>319449</v>
      </c>
      <c r="K200" s="37">
        <f>INT(J200*F200)</f>
        <v>702787</v>
      </c>
      <c r="L200" s="37">
        <f>K200+I200</f>
        <v>702787</v>
      </c>
      <c r="M200" s="382" t="str">
        <f>VLOOKUP(G:G,단가대비표!R:S,2,FALSE)</f>
        <v>임률</v>
      </c>
      <c r="N200" s="382" t="str">
        <f>VLOOKUP(G:G,단가대비표!N:O,2,FALSE)</f>
        <v>공사1084</v>
      </c>
    </row>
    <row r="201" spans="1:14" ht="21.9" customHeight="1">
      <c r="A201" s="375"/>
      <c r="B201" s="232">
        <f>'대강당-전기'!B39</f>
        <v>36</v>
      </c>
      <c r="C201" s="36" t="str">
        <f>'대강당-전기'!C39</f>
        <v>설치노무비</v>
      </c>
      <c r="D201" s="36" t="str">
        <f>'대강당-전기'!D39</f>
        <v>저압케이블공</v>
      </c>
      <c r="E201" s="199" t="s">
        <v>285</v>
      </c>
      <c r="F201" s="197">
        <f>'대강당-전기'!H39</f>
        <v>1.63</v>
      </c>
      <c r="G201" s="197" t="str">
        <f>C201&amp;D201</f>
        <v>설치노무비저압케이블공</v>
      </c>
      <c r="H201" s="271"/>
      <c r="I201" s="37"/>
      <c r="J201" s="374">
        <f>VLOOKUP(G:G,단가대비표!P:Q,2,FALSE)</f>
        <v>304156</v>
      </c>
      <c r="K201" s="37">
        <f>INT(J201*F201)</f>
        <v>495774</v>
      </c>
      <c r="L201" s="37">
        <f>K201+I201</f>
        <v>495774</v>
      </c>
      <c r="M201" s="382" t="str">
        <f>VLOOKUP(G:G,단가대비표!R:S,2,FALSE)</f>
        <v>임률</v>
      </c>
      <c r="N201" s="382" t="str">
        <f>VLOOKUP(G:G,단가대비표!N:O,2,FALSE)</f>
        <v>공사1078</v>
      </c>
    </row>
    <row r="202" spans="1:14" ht="21.9" customHeight="1">
      <c r="A202" s="375"/>
      <c r="B202" s="232">
        <f>'대강당-전기'!B40</f>
        <v>37</v>
      </c>
      <c r="C202" s="36" t="str">
        <f>'대강당-전기'!C40</f>
        <v>설치노무비</v>
      </c>
      <c r="D202" s="36" t="str">
        <f>'대강당-전기'!D40</f>
        <v>보통인부</v>
      </c>
      <c r="E202" s="199" t="s">
        <v>285</v>
      </c>
      <c r="F202" s="197">
        <f>'대강당-전기'!H40</f>
        <v>1.2</v>
      </c>
      <c r="G202" s="197" t="str">
        <f>C202&amp;D202</f>
        <v>설치노무비보통인부</v>
      </c>
      <c r="H202" s="271"/>
      <c r="I202" s="37"/>
      <c r="J202" s="374">
        <f>VLOOKUP(G:G,단가대비표!P:Q,2,FALSE)</f>
        <v>172068</v>
      </c>
      <c r="K202" s="37">
        <f>INT(J202*F202)</f>
        <v>206481</v>
      </c>
      <c r="L202" s="37">
        <f>K202+I202</f>
        <v>206481</v>
      </c>
      <c r="M202" s="382" t="str">
        <f>VLOOKUP(G:G,단가대비표!R:S,2,FALSE)</f>
        <v>임률</v>
      </c>
      <c r="N202" s="382" t="str">
        <f>VLOOKUP(G:G,단가대비표!N:O,2,FALSE)</f>
        <v>공사1002</v>
      </c>
    </row>
    <row r="203" spans="1:14" ht="21.9" customHeight="1">
      <c r="A203" s="375"/>
      <c r="B203" s="232">
        <f>'대강당-전기'!B41</f>
        <v>38</v>
      </c>
      <c r="C203" s="36" t="str">
        <f>'대강당-전기'!C41</f>
        <v>설치노무비</v>
      </c>
      <c r="D203" s="36" t="str">
        <f>'대강당-전기'!D41</f>
        <v>변전전공</v>
      </c>
      <c r="E203" s="199" t="s">
        <v>285</v>
      </c>
      <c r="F203" s="197">
        <f>'대강당-전기'!H41</f>
        <v>1.96</v>
      </c>
      <c r="G203" s="197" t="str">
        <f>C203&amp;D203</f>
        <v>설치노무비변전전공</v>
      </c>
      <c r="H203" s="271"/>
      <c r="I203" s="37"/>
      <c r="J203" s="374">
        <f>VLOOKUP(G:G,단가대비표!P:Q,2,FALSE)</f>
        <v>485075</v>
      </c>
      <c r="K203" s="37">
        <f>INT(J203*F203)</f>
        <v>950747</v>
      </c>
      <c r="L203" s="37">
        <f>K203+I203</f>
        <v>950747</v>
      </c>
      <c r="M203" s="382" t="str">
        <f>VLOOKUP(G:G,단가대비표!R:S,2,FALSE)</f>
        <v>임률</v>
      </c>
      <c r="N203" s="382" t="str">
        <f>VLOOKUP(G:G,단가대비표!N:O,2,FALSE)</f>
        <v>공사5006</v>
      </c>
    </row>
    <row r="204" spans="1:14" ht="21.9" customHeight="1">
      <c r="A204" s="375"/>
      <c r="B204" s="232"/>
      <c r="C204" s="36"/>
      <c r="D204" s="36"/>
      <c r="E204" s="199"/>
      <c r="F204" s="197"/>
      <c r="G204" s="197"/>
      <c r="H204" s="271"/>
      <c r="I204" s="37"/>
      <c r="J204" s="374"/>
      <c r="K204" s="37"/>
      <c r="L204" s="37"/>
      <c r="M204" s="382"/>
      <c r="N204" s="382"/>
    </row>
    <row r="205" spans="1:14" ht="21.9" customHeight="1">
      <c r="A205" s="375"/>
      <c r="B205" s="232"/>
      <c r="C205" s="36"/>
      <c r="D205" s="36"/>
      <c r="E205" s="199"/>
      <c r="F205" s="197"/>
      <c r="G205" s="197"/>
      <c r="H205" s="271"/>
      <c r="I205" s="37"/>
      <c r="J205" s="374"/>
      <c r="K205" s="37"/>
      <c r="L205" s="37"/>
      <c r="M205" s="382"/>
      <c r="N205" s="382"/>
    </row>
    <row r="206" spans="1:14" ht="21.9" customHeight="1">
      <c r="A206" s="375"/>
      <c r="B206" s="232"/>
      <c r="C206" s="36"/>
      <c r="D206" s="36"/>
      <c r="E206" s="378"/>
      <c r="F206" s="197"/>
      <c r="G206" s="197"/>
      <c r="H206" s="374"/>
      <c r="I206" s="37"/>
      <c r="J206" s="271"/>
      <c r="K206" s="37"/>
      <c r="L206" s="37"/>
      <c r="M206" s="382"/>
      <c r="N206" s="382"/>
    </row>
    <row r="207" spans="1:14" ht="21.9" customHeight="1">
      <c r="A207" s="375"/>
      <c r="B207" s="232"/>
      <c r="C207" s="36"/>
      <c r="D207" s="36"/>
      <c r="E207" s="199"/>
      <c r="F207" s="197"/>
      <c r="G207" s="197"/>
      <c r="H207" s="271"/>
      <c r="I207" s="37"/>
      <c r="J207" s="374"/>
      <c r="K207" s="37"/>
      <c r="L207" s="37"/>
      <c r="M207" s="382"/>
      <c r="N207" s="382"/>
    </row>
    <row r="208" spans="1:14" ht="21.9" customHeight="1">
      <c r="A208" s="375"/>
      <c r="B208" s="232"/>
      <c r="C208" s="36"/>
      <c r="D208" s="36"/>
      <c r="E208" s="199"/>
      <c r="F208" s="197"/>
      <c r="G208" s="197"/>
      <c r="H208" s="271"/>
      <c r="I208" s="37"/>
      <c r="J208" s="374"/>
      <c r="K208" s="37"/>
      <c r="L208" s="37"/>
      <c r="M208" s="382"/>
      <c r="N208" s="382"/>
    </row>
    <row r="209" spans="1:14" ht="21.9" customHeight="1">
      <c r="A209" s="375"/>
      <c r="B209" s="232"/>
      <c r="C209" s="36"/>
      <c r="D209" s="36"/>
      <c r="E209" s="199"/>
      <c r="F209" s="197"/>
      <c r="G209" s="197"/>
      <c r="H209" s="271"/>
      <c r="I209" s="37"/>
      <c r="J209" s="374"/>
      <c r="K209" s="37"/>
      <c r="L209" s="37"/>
      <c r="M209" s="382"/>
      <c r="N209" s="382"/>
    </row>
    <row r="210" spans="1:14" ht="21.9" customHeight="1">
      <c r="A210" s="375"/>
      <c r="B210" s="232"/>
      <c r="C210" s="199" t="s">
        <v>230</v>
      </c>
      <c r="D210" s="36"/>
      <c r="E210" s="378"/>
      <c r="F210" s="197"/>
      <c r="G210" s="197" t="str">
        <f t="shared" ref="G210" si="61">C210&amp;D210</f>
        <v>소                계</v>
      </c>
      <c r="H210" s="37"/>
      <c r="I210" s="37" t="e">
        <f>SUM(I166:I209)</f>
        <v>#N/A</v>
      </c>
      <c r="J210" s="37"/>
      <c r="K210" s="37">
        <f>SUM(K166:K209)</f>
        <v>5464748</v>
      </c>
      <c r="L210" s="37" t="e">
        <f>SUM(L166:L209)</f>
        <v>#N/A</v>
      </c>
      <c r="M210" s="204"/>
      <c r="N210" s="204"/>
    </row>
    <row r="211" spans="1:14" ht="21.9" customHeight="1">
      <c r="A211" s="375"/>
      <c r="B211" s="196" t="str">
        <f>'대강당-전기'!B57</f>
        <v>7-2. 콘트롤콘솔[탁상형]</v>
      </c>
      <c r="C211" s="196"/>
      <c r="D211" s="232"/>
      <c r="E211" s="232"/>
      <c r="F211" s="232"/>
      <c r="G211" s="197" t="str">
        <f t="shared" ref="G211:G233" si="62">C211&amp;D211</f>
        <v/>
      </c>
      <c r="H211" s="232"/>
      <c r="I211" s="232"/>
      <c r="J211" s="232"/>
      <c r="K211" s="232"/>
      <c r="L211" s="232"/>
      <c r="M211" s="206"/>
      <c r="N211" s="206"/>
    </row>
    <row r="212" spans="1:14" ht="21.9" customHeight="1">
      <c r="A212" s="375"/>
      <c r="B212" s="232">
        <f>'대강당-전기'!B58</f>
        <v>1</v>
      </c>
      <c r="C212" s="36" t="str">
        <f>'대강당-전기'!C58</f>
        <v>CONTROL CONSOLE</v>
      </c>
      <c r="D212" s="36" t="str">
        <f>'대강당-전기'!D58</f>
        <v>466*380*110</v>
      </c>
      <c r="E212" s="378" t="s">
        <v>282</v>
      </c>
      <c r="F212" s="197">
        <f>'대강당-전기'!H58</f>
        <v>1</v>
      </c>
      <c r="G212" s="197" t="str">
        <f t="shared" si="62"/>
        <v>CONTROL CONSOLE466*380*110</v>
      </c>
      <c r="H212" s="374" t="e">
        <f>VLOOKUP(G:G,단가대비표!P:Q,2,FALSE)</f>
        <v>#N/A</v>
      </c>
      <c r="I212" s="37" t="e">
        <f t="shared" ref="I212:I218" si="63">INT(H212*F212)</f>
        <v>#N/A</v>
      </c>
      <c r="J212" s="271"/>
      <c r="K212" s="37"/>
      <c r="L212" s="37" t="e">
        <f t="shared" ref="L212:L218" si="64">K212+I212</f>
        <v>#N/A</v>
      </c>
      <c r="M212" s="382" t="e">
        <f>VLOOKUP(G:G,단가대비표!R:S,2,FALSE)</f>
        <v>#N/A</v>
      </c>
      <c r="N212" s="382" t="e">
        <f>VLOOKUP(G:G,단가대비표!N:O,2,FALSE)</f>
        <v>#N/A</v>
      </c>
    </row>
    <row r="213" spans="1:14" ht="21.9" customHeight="1">
      <c r="A213" s="375"/>
      <c r="B213" s="232">
        <f>'대강당-전기'!B59</f>
        <v>2</v>
      </c>
      <c r="C213" s="36" t="str">
        <f>'대강당-전기'!C59</f>
        <v>AL PLATE</v>
      </c>
      <c r="D213" s="36" t="str">
        <f>'대강당-전기'!D59</f>
        <v>390*280*3T</v>
      </c>
      <c r="E213" s="378" t="s">
        <v>237</v>
      </c>
      <c r="F213" s="197">
        <f>'대강당-전기'!H59</f>
        <v>1</v>
      </c>
      <c r="G213" s="197" t="str">
        <f t="shared" si="62"/>
        <v>AL PLATE390*280*3T</v>
      </c>
      <c r="H213" s="374" t="e">
        <f>VLOOKUP(G:G,단가대비표!P:Q,2,FALSE)</f>
        <v>#N/A</v>
      </c>
      <c r="I213" s="37" t="e">
        <f t="shared" si="63"/>
        <v>#N/A</v>
      </c>
      <c r="J213" s="271"/>
      <c r="K213" s="37"/>
      <c r="L213" s="37" t="e">
        <f t="shared" si="64"/>
        <v>#N/A</v>
      </c>
      <c r="M213" s="382" t="e">
        <f>VLOOKUP(G:G,단가대비표!R:S,2,FALSE)</f>
        <v>#N/A</v>
      </c>
      <c r="N213" s="382" t="e">
        <f>VLOOKUP(G:G,단가대비표!N:O,2,FALSE)</f>
        <v>#N/A</v>
      </c>
    </row>
    <row r="214" spans="1:14" ht="21.9" customHeight="1">
      <c r="A214" s="375"/>
      <c r="B214" s="415">
        <f>'대강당-전기'!B60</f>
        <v>3</v>
      </c>
      <c r="C214" s="419" t="str">
        <f>'대강당-전기'!C60</f>
        <v>PUSH BUTTON SWITCH</v>
      </c>
      <c r="D214" s="419"/>
      <c r="E214" s="420" t="s">
        <v>237</v>
      </c>
      <c r="F214" s="416">
        <f>'대강당-전기'!H60</f>
        <v>25</v>
      </c>
      <c r="G214" s="197" t="str">
        <f t="shared" si="62"/>
        <v>PUSH BUTTON SWITCH</v>
      </c>
      <c r="H214" s="374" t="e">
        <f>VLOOKUP(G:G,단가대비표!P:Q,2,FALSE)</f>
        <v>#N/A</v>
      </c>
      <c r="I214" s="37" t="e">
        <f t="shared" si="63"/>
        <v>#N/A</v>
      </c>
      <c r="J214" s="271"/>
      <c r="K214" s="37"/>
      <c r="L214" s="37" t="e">
        <f t="shared" si="64"/>
        <v>#N/A</v>
      </c>
      <c r="M214" s="382" t="e">
        <f>VLOOKUP(G:G,단가대비표!R:S,2,FALSE)</f>
        <v>#N/A</v>
      </c>
      <c r="N214" s="382" t="e">
        <f>VLOOKUP(G:G,단가대비표!N:O,2,FALSE)</f>
        <v>#N/A</v>
      </c>
    </row>
    <row r="215" spans="1:14" ht="21.9" customHeight="1">
      <c r="A215" s="375"/>
      <c r="B215" s="232">
        <f>'대강당-전기'!B61</f>
        <v>4</v>
      </c>
      <c r="C215" s="36" t="str">
        <f>'대강당-전기'!C61</f>
        <v>ON-OFF SWITCH</v>
      </c>
      <c r="D215" s="36" t="str">
        <f>'대강당-전기'!D61</f>
        <v>EDK</v>
      </c>
      <c r="E215" s="378" t="s">
        <v>237</v>
      </c>
      <c r="F215" s="197">
        <f>'대강당-전기'!H61</f>
        <v>5</v>
      </c>
      <c r="G215" s="197" t="str">
        <f t="shared" si="62"/>
        <v>ON-OFF SWITCHEDK</v>
      </c>
      <c r="H215" s="374" t="e">
        <f>VLOOKUP(G:G,단가대비표!P:Q,2,FALSE)</f>
        <v>#N/A</v>
      </c>
      <c r="I215" s="37" t="e">
        <f t="shared" si="63"/>
        <v>#N/A</v>
      </c>
      <c r="J215" s="271"/>
      <c r="K215" s="37"/>
      <c r="L215" s="37" t="e">
        <f t="shared" si="64"/>
        <v>#N/A</v>
      </c>
      <c r="M215" s="382" t="e">
        <f>VLOOKUP(G:G,단가대비표!R:S,2,FALSE)</f>
        <v>#N/A</v>
      </c>
      <c r="N215" s="382" t="e">
        <f>VLOOKUP(G:G,단가대비표!N:O,2,FALSE)</f>
        <v>#N/A</v>
      </c>
    </row>
    <row r="216" spans="1:14" ht="21.9" customHeight="1">
      <c r="A216" s="375"/>
      <c r="B216" s="232">
        <f>'대강당-전기'!B62</f>
        <v>5</v>
      </c>
      <c r="C216" s="36" t="str">
        <f>'대강당-전기'!C62</f>
        <v>KEY SWITCH</v>
      </c>
      <c r="D216" s="36" t="str">
        <f>'대강당-전기'!D62</f>
        <v>Ø19</v>
      </c>
      <c r="E216" s="378" t="s">
        <v>237</v>
      </c>
      <c r="F216" s="197">
        <f>'대강당-전기'!H62</f>
        <v>2</v>
      </c>
      <c r="G216" s="197" t="str">
        <f t="shared" si="62"/>
        <v>KEY SWITCHØ19</v>
      </c>
      <c r="H216" s="374" t="e">
        <f>VLOOKUP(G:G,단가대비표!P:Q,2,FALSE)</f>
        <v>#N/A</v>
      </c>
      <c r="I216" s="37" t="e">
        <f t="shared" si="63"/>
        <v>#N/A</v>
      </c>
      <c r="J216" s="271"/>
      <c r="K216" s="37"/>
      <c r="L216" s="37" t="e">
        <f t="shared" si="64"/>
        <v>#N/A</v>
      </c>
      <c r="M216" s="382" t="e">
        <f>VLOOKUP(G:G,단가대비표!R:S,2,FALSE)</f>
        <v>#N/A</v>
      </c>
      <c r="N216" s="382" t="e">
        <f>VLOOKUP(G:G,단가대비표!N:O,2,FALSE)</f>
        <v>#N/A</v>
      </c>
    </row>
    <row r="217" spans="1:14" ht="21.9" customHeight="1">
      <c r="A217" s="375"/>
      <c r="B217" s="232">
        <f>'대강당-전기'!B63</f>
        <v>6</v>
      </c>
      <c r="C217" s="36" t="str">
        <f>'대강당-전기'!C63</f>
        <v>EMERGENCY S/W</v>
      </c>
      <c r="D217" s="36" t="str">
        <f>'대강당-전기'!D63</f>
        <v>YS SEP334-11RD</v>
      </c>
      <c r="E217" s="378" t="s">
        <v>237</v>
      </c>
      <c r="F217" s="197">
        <f>'대강당-전기'!H63</f>
        <v>1</v>
      </c>
      <c r="G217" s="197" t="str">
        <f t="shared" si="62"/>
        <v>EMERGENCY S/WYS SEP334-11RD</v>
      </c>
      <c r="H217" s="374" t="e">
        <f>VLOOKUP(G:G,단가대비표!P:Q,2,FALSE)</f>
        <v>#N/A</v>
      </c>
      <c r="I217" s="37" t="e">
        <f t="shared" si="63"/>
        <v>#N/A</v>
      </c>
      <c r="J217" s="271"/>
      <c r="K217" s="37"/>
      <c r="L217" s="37" t="e">
        <f t="shared" si="64"/>
        <v>#N/A</v>
      </c>
      <c r="M217" s="382" t="e">
        <f>VLOOKUP(G:G,단가대비표!R:S,2,FALSE)</f>
        <v>#N/A</v>
      </c>
      <c r="N217" s="382" t="e">
        <f>VLOOKUP(G:G,단가대비표!N:O,2,FALSE)</f>
        <v>#N/A</v>
      </c>
    </row>
    <row r="218" spans="1:14" ht="21.9" customHeight="1">
      <c r="A218" s="375"/>
      <c r="B218" s="415">
        <f>'대강당-전기'!B64</f>
        <v>7</v>
      </c>
      <c r="C218" s="419" t="str">
        <f>'대강당-전기'!C64</f>
        <v>PILOT LAMP</v>
      </c>
      <c r="D218" s="419" t="str">
        <f>'대강당-전기'!D64</f>
        <v>YS PL16-24L</v>
      </c>
      <c r="E218" s="420" t="s">
        <v>237</v>
      </c>
      <c r="F218" s="416">
        <f>'대강당-전기'!H64</f>
        <v>1</v>
      </c>
      <c r="G218" s="197" t="str">
        <f t="shared" si="62"/>
        <v>PILOT LAMPYS PL16-24L</v>
      </c>
      <c r="H218" s="374" t="e">
        <f>VLOOKUP(G:G,단가대비표!P:Q,2,FALSE)</f>
        <v>#N/A</v>
      </c>
      <c r="I218" s="37" t="e">
        <f t="shared" si="63"/>
        <v>#N/A</v>
      </c>
      <c r="J218" s="271"/>
      <c r="K218" s="37"/>
      <c r="L218" s="37" t="e">
        <f t="shared" si="64"/>
        <v>#N/A</v>
      </c>
      <c r="M218" s="382" t="e">
        <f>VLOOKUP(G:G,단가대비표!R:S,2,FALSE)</f>
        <v>#N/A</v>
      </c>
      <c r="N218" s="382" t="e">
        <f>VLOOKUP(G:G,단가대비표!N:O,2,FALSE)</f>
        <v>#N/A</v>
      </c>
    </row>
    <row r="219" spans="1:14" ht="21.9" customHeight="1">
      <c r="A219" s="375"/>
      <c r="B219" s="232">
        <f>'대강당-전기'!B65</f>
        <v>8</v>
      </c>
      <c r="C219" s="36" t="str">
        <f>'대강당-전기'!C65</f>
        <v>TERMINAL BLOCK(조립)</v>
      </c>
      <c r="D219" s="36" t="str">
        <f>'대강당-전기'!D65</f>
        <v>15A</v>
      </c>
      <c r="E219" s="378" t="s">
        <v>237</v>
      </c>
      <c r="F219" s="197">
        <f>'대강당-전기'!H65</f>
        <v>68</v>
      </c>
      <c r="G219" s="197" t="str">
        <f t="shared" si="62"/>
        <v>TERMINAL BLOCK(조립)15A</v>
      </c>
      <c r="H219" s="374" t="e">
        <f>VLOOKUP(G:G,단가대비표!P:Q,2,FALSE)</f>
        <v>#N/A</v>
      </c>
      <c r="I219" s="37" t="e">
        <f t="shared" ref="I219:I221" si="65">INT(H219*F219)</f>
        <v>#N/A</v>
      </c>
      <c r="J219" s="271"/>
      <c r="K219" s="37"/>
      <c r="L219" s="37" t="e">
        <f t="shared" ref="L219:L221" si="66">K219+I219</f>
        <v>#N/A</v>
      </c>
      <c r="M219" s="382" t="e">
        <f>VLOOKUP(G:G,단가대비표!R:S,2,FALSE)</f>
        <v>#N/A</v>
      </c>
      <c r="N219" s="382" t="e">
        <f>VLOOKUP(G:G,단가대비표!N:O,2,FALSE)</f>
        <v>#N/A</v>
      </c>
    </row>
    <row r="220" spans="1:14" ht="21.9" customHeight="1">
      <c r="A220" s="375"/>
      <c r="B220" s="232">
        <f>'대강당-전기'!B66</f>
        <v>9</v>
      </c>
      <c r="C220" s="36" t="str">
        <f>'대강당-전기'!C66</f>
        <v>전 선</v>
      </c>
      <c r="D220" s="36" t="str">
        <f>'대강당-전기'!D66</f>
        <v>KIV 1.5SQ</v>
      </c>
      <c r="E220" s="378" t="s">
        <v>234</v>
      </c>
      <c r="F220" s="197">
        <f>'대강당-전기'!H66</f>
        <v>107.1</v>
      </c>
      <c r="G220" s="197" t="str">
        <f t="shared" si="62"/>
        <v>전 선KIV 1.5SQ</v>
      </c>
      <c r="H220" s="374" t="e">
        <f>VLOOKUP(G:G,단가대비표!P:Q,2,FALSE)</f>
        <v>#N/A</v>
      </c>
      <c r="I220" s="37" t="e">
        <f t="shared" si="65"/>
        <v>#N/A</v>
      </c>
      <c r="J220" s="271"/>
      <c r="K220" s="37"/>
      <c r="L220" s="37" t="e">
        <f t="shared" si="66"/>
        <v>#N/A</v>
      </c>
      <c r="M220" s="382" t="e">
        <f>VLOOKUP(G:G,단가대비표!R:S,2,FALSE)</f>
        <v>#N/A</v>
      </c>
      <c r="N220" s="382" t="e">
        <f>VLOOKUP(G:G,단가대비표!N:O,2,FALSE)</f>
        <v>#N/A</v>
      </c>
    </row>
    <row r="221" spans="1:14" ht="21.9" customHeight="1">
      <c r="A221" s="375"/>
      <c r="B221" s="232">
        <f>'대강당-전기'!B67</f>
        <v>10</v>
      </c>
      <c r="C221" s="36" t="str">
        <f>'대강당-전기'!C67</f>
        <v>책상 및 의자</v>
      </c>
      <c r="D221" s="36" t="str">
        <f>'대강당-전기'!D67</f>
        <v>1200L*700W</v>
      </c>
      <c r="E221" s="378" t="s">
        <v>231</v>
      </c>
      <c r="F221" s="197">
        <f>'대강당-전기'!H67</f>
        <v>1</v>
      </c>
      <c r="G221" s="197" t="str">
        <f t="shared" si="62"/>
        <v>책상 및 의자1200L*700W</v>
      </c>
      <c r="H221" s="374" t="e">
        <f>VLOOKUP(G:G,단가대비표!P:Q,2,FALSE)</f>
        <v>#N/A</v>
      </c>
      <c r="I221" s="37" t="e">
        <f t="shared" si="65"/>
        <v>#N/A</v>
      </c>
      <c r="J221" s="271"/>
      <c r="K221" s="37"/>
      <c r="L221" s="37" t="e">
        <f t="shared" si="66"/>
        <v>#N/A</v>
      </c>
      <c r="M221" s="382" t="e">
        <f>VLOOKUP(G:G,단가대비표!R:S,2,FALSE)</f>
        <v>#N/A</v>
      </c>
      <c r="N221" s="382" t="e">
        <f>VLOOKUP(G:G,단가대비표!N:O,2,FALSE)</f>
        <v>#N/A</v>
      </c>
    </row>
    <row r="222" spans="1:14" ht="21.9" customHeight="1">
      <c r="A222" s="375"/>
      <c r="B222" s="232">
        <f>'대강당-전기'!B68</f>
        <v>11</v>
      </c>
      <c r="C222" s="36" t="str">
        <f>'대강당-전기'!C68</f>
        <v>설치노무비</v>
      </c>
      <c r="D222" s="36" t="str">
        <f>'대강당-전기'!D68</f>
        <v>내선전공</v>
      </c>
      <c r="E222" s="378" t="s">
        <v>285</v>
      </c>
      <c r="F222" s="197">
        <f>'대강당-전기'!H68</f>
        <v>2.76</v>
      </c>
      <c r="G222" s="197" t="str">
        <f t="shared" si="62"/>
        <v>설치노무비내선전공</v>
      </c>
      <c r="H222" s="271"/>
      <c r="I222" s="37"/>
      <c r="J222" s="374">
        <f>VLOOKUP(G:G,단가대비표!P:Q,2,FALSE)</f>
        <v>273676</v>
      </c>
      <c r="K222" s="37">
        <f t="shared" ref="K222:K224" si="67">INT(J222*F222)</f>
        <v>755345</v>
      </c>
      <c r="L222" s="37">
        <f t="shared" ref="L222:L224" si="68">K222+I222</f>
        <v>755345</v>
      </c>
      <c r="M222" s="382" t="str">
        <f>VLOOKUP(G:G,단가대비표!R:S,2,FALSE)</f>
        <v>임률</v>
      </c>
      <c r="N222" s="382" t="str">
        <f>VLOOKUP(G:G,단가대비표!N:O,2,FALSE)</f>
        <v>공사1075</v>
      </c>
    </row>
    <row r="223" spans="1:14" ht="21.9" customHeight="1">
      <c r="A223" s="375"/>
      <c r="B223" s="232">
        <f>'대강당-전기'!B69</f>
        <v>12</v>
      </c>
      <c r="C223" s="36" t="str">
        <f>'대강당-전기'!C69</f>
        <v>설치노무비</v>
      </c>
      <c r="D223" s="36" t="str">
        <f>'대강당-전기'!D69</f>
        <v>계장공</v>
      </c>
      <c r="E223" s="378" t="s">
        <v>285</v>
      </c>
      <c r="F223" s="197">
        <f>'대강당-전기'!H69</f>
        <v>1.54</v>
      </c>
      <c r="G223" s="197" t="str">
        <f t="shared" si="62"/>
        <v>설치노무비계장공</v>
      </c>
      <c r="H223" s="271"/>
      <c r="I223" s="37"/>
      <c r="J223" s="374">
        <f>VLOOKUP(G:G,단가대비표!P:Q,2,FALSE)</f>
        <v>319449</v>
      </c>
      <c r="K223" s="37">
        <f t="shared" si="67"/>
        <v>491951</v>
      </c>
      <c r="L223" s="37">
        <f t="shared" si="68"/>
        <v>491951</v>
      </c>
      <c r="M223" s="382" t="str">
        <f>VLOOKUP(G:G,단가대비표!R:S,2,FALSE)</f>
        <v>임률</v>
      </c>
      <c r="N223" s="382" t="str">
        <f>VLOOKUP(G:G,단가대비표!N:O,2,FALSE)</f>
        <v>공사1084</v>
      </c>
    </row>
    <row r="224" spans="1:14" ht="21.9" customHeight="1">
      <c r="A224" s="375"/>
      <c r="B224" s="232">
        <f>'대강당-전기'!B70</f>
        <v>13</v>
      </c>
      <c r="C224" s="36" t="str">
        <f>'대강당-전기'!C70</f>
        <v>설치노무비</v>
      </c>
      <c r="D224" s="36" t="str">
        <f>'대강당-전기'!D70</f>
        <v>저압케이블공</v>
      </c>
      <c r="E224" s="378" t="s">
        <v>285</v>
      </c>
      <c r="F224" s="197">
        <f>'대강당-전기'!H70</f>
        <v>1.02</v>
      </c>
      <c r="G224" s="197" t="str">
        <f t="shared" si="62"/>
        <v>설치노무비저압케이블공</v>
      </c>
      <c r="H224" s="271"/>
      <c r="I224" s="37"/>
      <c r="J224" s="374">
        <f>VLOOKUP(G:G,단가대비표!P:Q,2,FALSE)</f>
        <v>304156</v>
      </c>
      <c r="K224" s="37">
        <f t="shared" si="67"/>
        <v>310239</v>
      </c>
      <c r="L224" s="37">
        <f t="shared" si="68"/>
        <v>310239</v>
      </c>
      <c r="M224" s="382" t="str">
        <f>VLOOKUP(G:G,단가대비표!R:S,2,FALSE)</f>
        <v>임률</v>
      </c>
      <c r="N224" s="382" t="str">
        <f>VLOOKUP(G:G,단가대비표!N:O,2,FALSE)</f>
        <v>공사1078</v>
      </c>
    </row>
    <row r="225" spans="1:14" ht="21.9" customHeight="1">
      <c r="A225" s="375"/>
      <c r="B225" s="232">
        <f>'대강당-전기'!B71</f>
        <v>14</v>
      </c>
      <c r="C225" s="36" t="str">
        <f>'대강당-전기'!C71</f>
        <v>설치노무비</v>
      </c>
      <c r="D225" s="36" t="str">
        <f>'대강당-전기'!D71</f>
        <v>보통인부</v>
      </c>
      <c r="E225" s="378" t="s">
        <v>285</v>
      </c>
      <c r="F225" s="197">
        <f>'대강당-전기'!H71</f>
        <v>0.48</v>
      </c>
      <c r="G225" s="197" t="str">
        <f t="shared" ref="G225" si="69">C225&amp;D225</f>
        <v>설치노무비보통인부</v>
      </c>
      <c r="H225" s="271"/>
      <c r="I225" s="37"/>
      <c r="J225" s="374">
        <f>VLOOKUP(G:G,단가대비표!P:Q,2,FALSE)</f>
        <v>172068</v>
      </c>
      <c r="K225" s="37">
        <f t="shared" ref="K225" si="70">INT(J225*F225)</f>
        <v>82592</v>
      </c>
      <c r="L225" s="37">
        <f t="shared" ref="L225" si="71">K225+I225</f>
        <v>82592</v>
      </c>
      <c r="M225" s="382" t="str">
        <f>VLOOKUP(G:G,단가대비표!R:S,2,FALSE)</f>
        <v>임률</v>
      </c>
      <c r="N225" s="382" t="str">
        <f>VLOOKUP(G:G,단가대비표!N:O,2,FALSE)</f>
        <v>공사1002</v>
      </c>
    </row>
    <row r="226" spans="1:14" ht="21.9" customHeight="1">
      <c r="A226" s="375"/>
      <c r="B226" s="232"/>
      <c r="C226" s="36"/>
      <c r="D226" s="36"/>
      <c r="E226" s="378"/>
      <c r="F226" s="197"/>
      <c r="G226" s="197"/>
      <c r="H226" s="271"/>
      <c r="I226" s="37"/>
      <c r="J226" s="374"/>
      <c r="K226" s="37"/>
      <c r="L226" s="37"/>
      <c r="M226" s="382"/>
      <c r="N226" s="382"/>
    </row>
    <row r="227" spans="1:14" ht="21.9" customHeight="1">
      <c r="A227" s="375"/>
      <c r="B227" s="232"/>
      <c r="C227" s="36"/>
      <c r="D227" s="36"/>
      <c r="E227" s="378"/>
      <c r="F227" s="197"/>
      <c r="G227" s="197"/>
      <c r="H227" s="271"/>
      <c r="I227" s="37"/>
      <c r="J227" s="374"/>
      <c r="K227" s="37"/>
      <c r="L227" s="37"/>
      <c r="M227" s="382"/>
      <c r="N227" s="382"/>
    </row>
    <row r="228" spans="1:14" ht="21.9" customHeight="1">
      <c r="A228" s="375"/>
      <c r="B228" s="232"/>
      <c r="C228" s="36"/>
      <c r="D228" s="36"/>
      <c r="E228" s="378"/>
      <c r="F228" s="197"/>
      <c r="G228" s="197"/>
      <c r="H228" s="374"/>
      <c r="I228" s="37"/>
      <c r="J228" s="271"/>
      <c r="K228" s="37"/>
      <c r="L228" s="37"/>
      <c r="M228" s="382"/>
      <c r="N228" s="382"/>
    </row>
    <row r="229" spans="1:14" ht="21.9" customHeight="1">
      <c r="A229" s="375"/>
      <c r="B229" s="232"/>
      <c r="C229" s="36"/>
      <c r="D229" s="36"/>
      <c r="E229" s="378"/>
      <c r="F229" s="197"/>
      <c r="G229" s="197"/>
      <c r="H229" s="271"/>
      <c r="I229" s="37"/>
      <c r="J229" s="374"/>
      <c r="K229" s="37"/>
      <c r="L229" s="37"/>
      <c r="M229" s="382"/>
      <c r="N229" s="382"/>
    </row>
    <row r="230" spans="1:14" ht="21.9" customHeight="1">
      <c r="A230" s="375"/>
      <c r="B230" s="232"/>
      <c r="C230" s="36"/>
      <c r="D230" s="36"/>
      <c r="E230" s="199"/>
      <c r="F230" s="197"/>
      <c r="G230" s="197"/>
      <c r="H230" s="271"/>
      <c r="I230" s="37"/>
      <c r="J230" s="37"/>
      <c r="K230" s="37"/>
      <c r="L230" s="37"/>
      <c r="M230" s="234"/>
      <c r="N230" s="198"/>
    </row>
    <row r="231" spans="1:14" ht="21.9" customHeight="1">
      <c r="A231" s="375"/>
      <c r="B231" s="232"/>
      <c r="C231" s="36"/>
      <c r="D231" s="36"/>
      <c r="E231" s="199"/>
      <c r="F231" s="197"/>
      <c r="G231" s="197" t="str">
        <f t="shared" si="62"/>
        <v/>
      </c>
      <c r="H231" s="271"/>
      <c r="I231" s="37"/>
      <c r="J231" s="37"/>
      <c r="K231" s="37"/>
      <c r="L231" s="37"/>
      <c r="M231" s="234"/>
      <c r="N231" s="198"/>
    </row>
    <row r="232" spans="1:14" ht="21.9" customHeight="1">
      <c r="A232" s="375"/>
      <c r="B232" s="231"/>
      <c r="C232" s="38"/>
      <c r="D232" s="36"/>
      <c r="E232" s="232"/>
      <c r="F232" s="197"/>
      <c r="G232" s="197" t="str">
        <f t="shared" si="62"/>
        <v/>
      </c>
      <c r="H232" s="39"/>
      <c r="I232" s="232"/>
      <c r="J232" s="232"/>
      <c r="K232" s="232"/>
      <c r="L232" s="232"/>
      <c r="M232" s="234"/>
      <c r="N232" s="198"/>
    </row>
    <row r="233" spans="1:14" ht="21.9" customHeight="1">
      <c r="A233" s="375"/>
      <c r="B233" s="231"/>
      <c r="C233" s="199" t="s">
        <v>230</v>
      </c>
      <c r="D233" s="36"/>
      <c r="E233" s="235"/>
      <c r="F233" s="197"/>
      <c r="G233" s="197" t="str">
        <f t="shared" si="62"/>
        <v>소                계</v>
      </c>
      <c r="H233" s="40"/>
      <c r="I233" s="37" t="e">
        <f>SUM(I212:I232)</f>
        <v>#N/A</v>
      </c>
      <c r="J233" s="271"/>
      <c r="K233" s="37">
        <f>SUM(K212:K232)</f>
        <v>1640127</v>
      </c>
      <c r="L233" s="37" t="e">
        <f>SUM(L212:L232)</f>
        <v>#N/A</v>
      </c>
      <c r="M233" s="234"/>
      <c r="N233" s="207"/>
    </row>
    <row r="234" spans="1:14" s="418" customFormat="1" ht="21.9" customHeight="1">
      <c r="A234" s="413"/>
      <c r="B234" s="414" t="str">
        <f>'대강당-전기'!B84</f>
        <v>7-3. 콘트롤콘솔[벽부형]</v>
      </c>
      <c r="C234" s="414"/>
      <c r="D234" s="415"/>
      <c r="E234" s="415"/>
      <c r="F234" s="415"/>
      <c r="G234" s="416" t="str">
        <f t="shared" ref="G234:G246" si="72">C234&amp;D234</f>
        <v/>
      </c>
      <c r="H234" s="415"/>
      <c r="I234" s="415"/>
      <c r="J234" s="415"/>
      <c r="K234" s="415"/>
      <c r="L234" s="415"/>
      <c r="M234" s="417"/>
      <c r="N234" s="417"/>
    </row>
    <row r="235" spans="1:14" s="418" customFormat="1" ht="21.9" customHeight="1">
      <c r="A235" s="413"/>
      <c r="B235" s="415">
        <f>'대강당-전기'!B85</f>
        <v>1</v>
      </c>
      <c r="C235" s="419" t="str">
        <f>'대강당-전기'!C85</f>
        <v>CONTROL BOARD</v>
      </c>
      <c r="D235" s="419" t="str">
        <f>'대강당-전기'!D85</f>
        <v>260*200*80</v>
      </c>
      <c r="E235" s="420" t="s">
        <v>282</v>
      </c>
      <c r="F235" s="416">
        <f>'대강당-전기'!H85</f>
        <v>1</v>
      </c>
      <c r="G235" s="416" t="str">
        <f t="shared" si="72"/>
        <v>CONTROL BOARD260*200*80</v>
      </c>
      <c r="H235" s="421" t="e">
        <f>VLOOKUP(G:G,단가대비표!P:Q,2,FALSE)</f>
        <v>#N/A</v>
      </c>
      <c r="I235" s="422" t="e">
        <f t="shared" ref="I235:I242" si="73">INT(H235*F235)</f>
        <v>#N/A</v>
      </c>
      <c r="J235" s="423"/>
      <c r="K235" s="422"/>
      <c r="L235" s="422" t="e">
        <f t="shared" ref="L235:L246" si="74">K235+I235</f>
        <v>#N/A</v>
      </c>
      <c r="M235" s="424" t="e">
        <f>VLOOKUP(G:G,단가대비표!R:S,2,FALSE)</f>
        <v>#N/A</v>
      </c>
      <c r="N235" s="424" t="e">
        <f>VLOOKUP(G:G,단가대비표!N:O,2,FALSE)</f>
        <v>#N/A</v>
      </c>
    </row>
    <row r="236" spans="1:14" s="418" customFormat="1" ht="21.9" customHeight="1">
      <c r="A236" s="413"/>
      <c r="B236" s="415">
        <f>'대강당-전기'!B86</f>
        <v>2</v>
      </c>
      <c r="C236" s="419" t="str">
        <f>'대강당-전기'!C86</f>
        <v>AL PLATE</v>
      </c>
      <c r="D236" s="419" t="str">
        <f>'대강당-전기'!D86</f>
        <v>260*200*3t</v>
      </c>
      <c r="E236" s="420" t="s">
        <v>237</v>
      </c>
      <c r="F236" s="416">
        <f>'대강당-전기'!H86</f>
        <v>1</v>
      </c>
      <c r="G236" s="416" t="str">
        <f t="shared" si="72"/>
        <v>AL PLATE260*200*3t</v>
      </c>
      <c r="H236" s="421" t="e">
        <f>VLOOKUP(G:G,단가대비표!P:Q,2,FALSE)</f>
        <v>#N/A</v>
      </c>
      <c r="I236" s="422" t="e">
        <f t="shared" si="73"/>
        <v>#N/A</v>
      </c>
      <c r="J236" s="423"/>
      <c r="K236" s="422"/>
      <c r="L236" s="422" t="e">
        <f t="shared" si="74"/>
        <v>#N/A</v>
      </c>
      <c r="M236" s="424" t="e">
        <f>VLOOKUP(G:G,단가대비표!R:S,2,FALSE)</f>
        <v>#N/A</v>
      </c>
      <c r="N236" s="424" t="e">
        <f>VLOOKUP(G:G,단가대비표!N:O,2,FALSE)</f>
        <v>#N/A</v>
      </c>
    </row>
    <row r="237" spans="1:14" s="418" customFormat="1" ht="21.9" customHeight="1">
      <c r="A237" s="413"/>
      <c r="B237" s="415">
        <f>'대강당-전기'!B87</f>
        <v>3</v>
      </c>
      <c r="C237" s="419" t="str">
        <f>'대강당-전기'!C87</f>
        <v>PUSH BUTTON SWITCH</v>
      </c>
      <c r="D237" s="419"/>
      <c r="E237" s="420" t="s">
        <v>237</v>
      </c>
      <c r="F237" s="416">
        <f>'대강당-전기'!H87</f>
        <v>16</v>
      </c>
      <c r="G237" s="416" t="str">
        <f t="shared" si="72"/>
        <v>PUSH BUTTON SWITCH</v>
      </c>
      <c r="H237" s="421" t="e">
        <f>VLOOKUP(G:G,단가대비표!P:Q,2,FALSE)</f>
        <v>#N/A</v>
      </c>
      <c r="I237" s="422" t="e">
        <f t="shared" si="73"/>
        <v>#N/A</v>
      </c>
      <c r="J237" s="423"/>
      <c r="K237" s="422"/>
      <c r="L237" s="422" t="e">
        <f t="shared" si="74"/>
        <v>#N/A</v>
      </c>
      <c r="M237" s="424" t="e">
        <f>VLOOKUP(G:G,단가대비표!R:S,2,FALSE)</f>
        <v>#N/A</v>
      </c>
      <c r="N237" s="424" t="e">
        <f>VLOOKUP(G:G,단가대비표!N:O,2,FALSE)</f>
        <v>#N/A</v>
      </c>
    </row>
    <row r="238" spans="1:14" s="418" customFormat="1" ht="21.9" customHeight="1">
      <c r="A238" s="413"/>
      <c r="B238" s="415">
        <f>'대강당-전기'!B88</f>
        <v>4</v>
      </c>
      <c r="C238" s="419" t="str">
        <f>'대강당-전기'!C88</f>
        <v>ON-OFF SWITCH</v>
      </c>
      <c r="D238" s="419" t="str">
        <f>'대강당-전기'!D88</f>
        <v>EDK</v>
      </c>
      <c r="E238" s="420" t="s">
        <v>237</v>
      </c>
      <c r="F238" s="416">
        <f>'대강당-전기'!H88</f>
        <v>5</v>
      </c>
      <c r="G238" s="416" t="str">
        <f t="shared" si="72"/>
        <v>ON-OFF SWITCHEDK</v>
      </c>
      <c r="H238" s="421" t="e">
        <f>VLOOKUP(G:G,단가대비표!P:Q,2,FALSE)</f>
        <v>#N/A</v>
      </c>
      <c r="I238" s="422" t="e">
        <f t="shared" si="73"/>
        <v>#N/A</v>
      </c>
      <c r="J238" s="423"/>
      <c r="K238" s="422"/>
      <c r="L238" s="422" t="e">
        <f t="shared" si="74"/>
        <v>#N/A</v>
      </c>
      <c r="M238" s="424" t="e">
        <f>VLOOKUP(G:G,단가대비표!R:S,2,FALSE)</f>
        <v>#N/A</v>
      </c>
      <c r="N238" s="424" t="e">
        <f>VLOOKUP(G:G,단가대비표!N:O,2,FALSE)</f>
        <v>#N/A</v>
      </c>
    </row>
    <row r="239" spans="1:14" s="418" customFormat="1" ht="21.9" customHeight="1">
      <c r="A239" s="413"/>
      <c r="B239" s="415">
        <f>'대강당-전기'!B89</f>
        <v>5</v>
      </c>
      <c r="C239" s="419" t="str">
        <f>'대강당-전기'!C89</f>
        <v>KEY SWITCH</v>
      </c>
      <c r="D239" s="419" t="str">
        <f>'대강당-전기'!D89</f>
        <v>Ø19</v>
      </c>
      <c r="E239" s="420" t="s">
        <v>237</v>
      </c>
      <c r="F239" s="416">
        <f>'대강당-전기'!H89</f>
        <v>1</v>
      </c>
      <c r="G239" s="416" t="str">
        <f t="shared" si="72"/>
        <v>KEY SWITCHØ19</v>
      </c>
      <c r="H239" s="421" t="e">
        <f>VLOOKUP(G:G,단가대비표!P:Q,2,FALSE)</f>
        <v>#N/A</v>
      </c>
      <c r="I239" s="422" t="e">
        <f t="shared" si="73"/>
        <v>#N/A</v>
      </c>
      <c r="J239" s="423"/>
      <c r="K239" s="422"/>
      <c r="L239" s="422" t="e">
        <f t="shared" si="74"/>
        <v>#N/A</v>
      </c>
      <c r="M239" s="424" t="e">
        <f>VLOOKUP(G:G,단가대비표!R:S,2,FALSE)</f>
        <v>#N/A</v>
      </c>
      <c r="N239" s="424" t="e">
        <f>VLOOKUP(G:G,단가대비표!N:O,2,FALSE)</f>
        <v>#N/A</v>
      </c>
    </row>
    <row r="240" spans="1:14" s="418" customFormat="1" ht="21.9" customHeight="1">
      <c r="A240" s="413"/>
      <c r="B240" s="415">
        <f>'대강당-전기'!B90</f>
        <v>6</v>
      </c>
      <c r="C240" s="419" t="str">
        <f>'대강당-전기'!C90</f>
        <v>EMERGENCY S/W</v>
      </c>
      <c r="D240" s="419" t="str">
        <f>'대강당-전기'!D90</f>
        <v>YS SEP334-11RD</v>
      </c>
      <c r="E240" s="420" t="s">
        <v>237</v>
      </c>
      <c r="F240" s="416">
        <f>'대강당-전기'!H90</f>
        <v>1</v>
      </c>
      <c r="G240" s="416" t="str">
        <f t="shared" si="72"/>
        <v>EMERGENCY S/WYS SEP334-11RD</v>
      </c>
      <c r="H240" s="421" t="e">
        <f>VLOOKUP(G:G,단가대비표!P:Q,2,FALSE)</f>
        <v>#N/A</v>
      </c>
      <c r="I240" s="422" t="e">
        <f t="shared" si="73"/>
        <v>#N/A</v>
      </c>
      <c r="J240" s="423"/>
      <c r="K240" s="422"/>
      <c r="L240" s="422" t="e">
        <f t="shared" si="74"/>
        <v>#N/A</v>
      </c>
      <c r="M240" s="424" t="e">
        <f>VLOOKUP(G:G,단가대비표!R:S,2,FALSE)</f>
        <v>#N/A</v>
      </c>
      <c r="N240" s="424" t="e">
        <f>VLOOKUP(G:G,단가대비표!N:O,2,FALSE)</f>
        <v>#N/A</v>
      </c>
    </row>
    <row r="241" spans="1:14" s="418" customFormat="1" ht="21.9" customHeight="1">
      <c r="A241" s="413"/>
      <c r="B241" s="415">
        <f>'대강당-전기'!B91</f>
        <v>7</v>
      </c>
      <c r="C241" s="419" t="str">
        <f>'대강당-전기'!C91</f>
        <v>TERMINAL BLOCK(조립)</v>
      </c>
      <c r="D241" s="419" t="str">
        <f>'대강당-전기'!D91</f>
        <v>15A</v>
      </c>
      <c r="E241" s="420" t="s">
        <v>237</v>
      </c>
      <c r="F241" s="416">
        <f>'대강당-전기'!H91</f>
        <v>46</v>
      </c>
      <c r="G241" s="416" t="str">
        <f t="shared" si="72"/>
        <v>TERMINAL BLOCK(조립)15A</v>
      </c>
      <c r="H241" s="421" t="e">
        <f>VLOOKUP(G:G,단가대비표!P:Q,2,FALSE)</f>
        <v>#N/A</v>
      </c>
      <c r="I241" s="422" t="e">
        <f t="shared" si="73"/>
        <v>#N/A</v>
      </c>
      <c r="J241" s="423"/>
      <c r="K241" s="422"/>
      <c r="L241" s="422" t="e">
        <f t="shared" si="74"/>
        <v>#N/A</v>
      </c>
      <c r="M241" s="424" t="e">
        <f>VLOOKUP(G:G,단가대비표!R:S,2,FALSE)</f>
        <v>#N/A</v>
      </c>
      <c r="N241" s="424" t="e">
        <f>VLOOKUP(G:G,단가대비표!N:O,2,FALSE)</f>
        <v>#N/A</v>
      </c>
    </row>
    <row r="242" spans="1:14" s="418" customFormat="1" ht="21.9" customHeight="1">
      <c r="A242" s="413"/>
      <c r="B242" s="415">
        <f>'대강당-전기'!B92</f>
        <v>8</v>
      </c>
      <c r="C242" s="419" t="str">
        <f>'대강당-전기'!C92</f>
        <v>전 선</v>
      </c>
      <c r="D242" s="419" t="str">
        <f>'대강당-전기'!D92</f>
        <v>KIV 1.5SQ</v>
      </c>
      <c r="E242" s="420" t="s">
        <v>234</v>
      </c>
      <c r="F242" s="416">
        <f>'대강당-전기'!H92</f>
        <v>72.5</v>
      </c>
      <c r="G242" s="416" t="str">
        <f t="shared" si="72"/>
        <v>전 선KIV 1.5SQ</v>
      </c>
      <c r="H242" s="421" t="e">
        <f>VLOOKUP(G:G,단가대비표!P:Q,2,FALSE)</f>
        <v>#N/A</v>
      </c>
      <c r="I242" s="422" t="e">
        <f t="shared" si="73"/>
        <v>#N/A</v>
      </c>
      <c r="J242" s="423"/>
      <c r="K242" s="422"/>
      <c r="L242" s="422" t="e">
        <f t="shared" si="74"/>
        <v>#N/A</v>
      </c>
      <c r="M242" s="424" t="e">
        <f>VLOOKUP(G:G,단가대비표!R:S,2,FALSE)</f>
        <v>#N/A</v>
      </c>
      <c r="N242" s="424" t="e">
        <f>VLOOKUP(G:G,단가대비표!N:O,2,FALSE)</f>
        <v>#N/A</v>
      </c>
    </row>
    <row r="243" spans="1:14" s="418" customFormat="1" ht="21.9" customHeight="1">
      <c r="A243" s="413"/>
      <c r="B243" s="415">
        <f>'대강당-전기'!B93</f>
        <v>9</v>
      </c>
      <c r="C243" s="419" t="str">
        <f>'대강당-전기'!C93</f>
        <v>설치노무비</v>
      </c>
      <c r="D243" s="419" t="str">
        <f>'대강당-전기'!D93</f>
        <v>내선전공</v>
      </c>
      <c r="E243" s="420" t="s">
        <v>285</v>
      </c>
      <c r="F243" s="416">
        <f>'대강당-전기'!H93</f>
        <v>2.08</v>
      </c>
      <c r="G243" s="416" t="str">
        <f t="shared" si="72"/>
        <v>설치노무비내선전공</v>
      </c>
      <c r="H243" s="423"/>
      <c r="I243" s="422"/>
      <c r="J243" s="421">
        <f>VLOOKUP(G:G,단가대비표!P:Q,2,FALSE)</f>
        <v>273676</v>
      </c>
      <c r="K243" s="422">
        <f t="shared" ref="K243:K246" si="75">INT(J243*F243)</f>
        <v>569246</v>
      </c>
      <c r="L243" s="422">
        <f t="shared" si="74"/>
        <v>569246</v>
      </c>
      <c r="M243" s="424" t="str">
        <f>VLOOKUP(G:G,단가대비표!R:S,2,FALSE)</f>
        <v>임률</v>
      </c>
      <c r="N243" s="424" t="str">
        <f>VLOOKUP(G:G,단가대비표!N:O,2,FALSE)</f>
        <v>공사1075</v>
      </c>
    </row>
    <row r="244" spans="1:14" s="418" customFormat="1" ht="21.9" customHeight="1">
      <c r="A244" s="413"/>
      <c r="B244" s="415">
        <f>'대강당-전기'!B94</f>
        <v>10</v>
      </c>
      <c r="C244" s="419" t="str">
        <f>'대강당-전기'!C94</f>
        <v>설치노무비</v>
      </c>
      <c r="D244" s="419" t="str">
        <f>'대강당-전기'!D94</f>
        <v>계장공</v>
      </c>
      <c r="E244" s="420" t="s">
        <v>285</v>
      </c>
      <c r="F244" s="416">
        <f>'대강당-전기'!H94</f>
        <v>1.32</v>
      </c>
      <c r="G244" s="416" t="str">
        <f t="shared" si="72"/>
        <v>설치노무비계장공</v>
      </c>
      <c r="H244" s="423"/>
      <c r="I244" s="422"/>
      <c r="J244" s="421">
        <f>VLOOKUP(G:G,단가대비표!P:Q,2,FALSE)</f>
        <v>319449</v>
      </c>
      <c r="K244" s="422">
        <f t="shared" si="75"/>
        <v>421672</v>
      </c>
      <c r="L244" s="422">
        <f t="shared" si="74"/>
        <v>421672</v>
      </c>
      <c r="M244" s="424" t="str">
        <f>VLOOKUP(G:G,단가대비표!R:S,2,FALSE)</f>
        <v>임률</v>
      </c>
      <c r="N244" s="424" t="str">
        <f>VLOOKUP(G:G,단가대비표!N:O,2,FALSE)</f>
        <v>공사1084</v>
      </c>
    </row>
    <row r="245" spans="1:14" s="418" customFormat="1" ht="21.9" customHeight="1">
      <c r="A245" s="413"/>
      <c r="B245" s="415">
        <f>'대강당-전기'!B95</f>
        <v>11</v>
      </c>
      <c r="C245" s="419" t="str">
        <f>'대강당-전기'!C95</f>
        <v>설치노무비</v>
      </c>
      <c r="D245" s="419" t="str">
        <f>'대강당-전기'!D95</f>
        <v>저압케이블공</v>
      </c>
      <c r="E245" s="420" t="s">
        <v>285</v>
      </c>
      <c r="F245" s="416">
        <f>'대강당-전기'!H95</f>
        <v>0.69</v>
      </c>
      <c r="G245" s="416" t="str">
        <f t="shared" si="72"/>
        <v>설치노무비저압케이블공</v>
      </c>
      <c r="H245" s="423"/>
      <c r="I245" s="422"/>
      <c r="J245" s="421">
        <f>VLOOKUP(G:G,단가대비표!P:Q,2,FALSE)</f>
        <v>304156</v>
      </c>
      <c r="K245" s="422">
        <f t="shared" si="75"/>
        <v>209867</v>
      </c>
      <c r="L245" s="422">
        <f t="shared" si="74"/>
        <v>209867</v>
      </c>
      <c r="M245" s="424" t="str">
        <f>VLOOKUP(G:G,단가대비표!R:S,2,FALSE)</f>
        <v>임률</v>
      </c>
      <c r="N245" s="424" t="str">
        <f>VLOOKUP(G:G,단가대비표!N:O,2,FALSE)</f>
        <v>공사1078</v>
      </c>
    </row>
    <row r="246" spans="1:14" s="418" customFormat="1" ht="21.9" customHeight="1">
      <c r="A246" s="413"/>
      <c r="B246" s="415">
        <f>'대강당-전기'!B96</f>
        <v>12</v>
      </c>
      <c r="C246" s="419" t="str">
        <f>'대강당-전기'!C96</f>
        <v>설치노무비</v>
      </c>
      <c r="D246" s="419" t="str">
        <f>'대강당-전기'!D96</f>
        <v>보통인부</v>
      </c>
      <c r="E246" s="420" t="s">
        <v>285</v>
      </c>
      <c r="F246" s="416">
        <f>'대강당-전기'!H96</f>
        <v>0.48</v>
      </c>
      <c r="G246" s="416" t="str">
        <f t="shared" si="72"/>
        <v>설치노무비보통인부</v>
      </c>
      <c r="H246" s="423"/>
      <c r="I246" s="422"/>
      <c r="J246" s="421">
        <f>VLOOKUP(G:G,단가대비표!P:Q,2,FALSE)</f>
        <v>172068</v>
      </c>
      <c r="K246" s="422">
        <f t="shared" si="75"/>
        <v>82592</v>
      </c>
      <c r="L246" s="422">
        <f t="shared" si="74"/>
        <v>82592</v>
      </c>
      <c r="M246" s="424" t="str">
        <f>VLOOKUP(G:G,단가대비표!R:S,2,FALSE)</f>
        <v>임률</v>
      </c>
      <c r="N246" s="424" t="str">
        <f>VLOOKUP(G:G,단가대비표!N:O,2,FALSE)</f>
        <v>공사1002</v>
      </c>
    </row>
    <row r="247" spans="1:14" s="418" customFormat="1" ht="21.9" customHeight="1">
      <c r="A247" s="413"/>
      <c r="B247" s="415"/>
      <c r="C247" s="419"/>
      <c r="D247" s="419"/>
      <c r="E247" s="420"/>
      <c r="F247" s="416"/>
      <c r="G247" s="416"/>
      <c r="H247" s="423"/>
      <c r="I247" s="422"/>
      <c r="J247" s="421"/>
      <c r="K247" s="422"/>
      <c r="L247" s="422"/>
      <c r="M247" s="424"/>
      <c r="N247" s="424"/>
    </row>
    <row r="248" spans="1:14" s="418" customFormat="1" ht="21.9" customHeight="1">
      <c r="A248" s="413"/>
      <c r="B248" s="415"/>
      <c r="C248" s="419"/>
      <c r="D248" s="419"/>
      <c r="E248" s="420"/>
      <c r="F248" s="416"/>
      <c r="G248" s="416"/>
      <c r="H248" s="423"/>
      <c r="I248" s="422"/>
      <c r="J248" s="421"/>
      <c r="K248" s="422"/>
      <c r="L248" s="422"/>
      <c r="M248" s="424"/>
      <c r="N248" s="424"/>
    </row>
    <row r="249" spans="1:14" s="418" customFormat="1" ht="21.9" customHeight="1">
      <c r="A249" s="413"/>
      <c r="B249" s="415"/>
      <c r="C249" s="419"/>
      <c r="D249" s="419"/>
      <c r="E249" s="420"/>
      <c r="F249" s="416"/>
      <c r="G249" s="416"/>
      <c r="H249" s="423"/>
      <c r="I249" s="422"/>
      <c r="J249" s="421"/>
      <c r="K249" s="422"/>
      <c r="L249" s="422"/>
      <c r="M249" s="424"/>
      <c r="N249" s="424"/>
    </row>
    <row r="250" spans="1:14" s="418" customFormat="1" ht="21.9" customHeight="1">
      <c r="A250" s="413"/>
      <c r="B250" s="415"/>
      <c r="C250" s="419"/>
      <c r="D250" s="419"/>
      <c r="E250" s="420"/>
      <c r="F250" s="416"/>
      <c r="G250" s="416"/>
      <c r="H250" s="423"/>
      <c r="I250" s="422"/>
      <c r="J250" s="421"/>
      <c r="K250" s="422"/>
      <c r="L250" s="422"/>
      <c r="M250" s="424"/>
      <c r="N250" s="424"/>
    </row>
    <row r="251" spans="1:14" s="418" customFormat="1" ht="21.9" customHeight="1">
      <c r="A251" s="413"/>
      <c r="B251" s="415"/>
      <c r="C251" s="419"/>
      <c r="D251" s="419"/>
      <c r="E251" s="420"/>
      <c r="F251" s="416"/>
      <c r="G251" s="416"/>
      <c r="H251" s="421"/>
      <c r="I251" s="422"/>
      <c r="J251" s="423"/>
      <c r="K251" s="422"/>
      <c r="L251" s="422"/>
      <c r="M251" s="424"/>
      <c r="N251" s="424"/>
    </row>
    <row r="252" spans="1:14" s="418" customFormat="1" ht="21.9" customHeight="1">
      <c r="A252" s="413"/>
      <c r="B252" s="415"/>
      <c r="C252" s="419"/>
      <c r="D252" s="419"/>
      <c r="E252" s="420"/>
      <c r="F252" s="416"/>
      <c r="G252" s="416"/>
      <c r="H252" s="423"/>
      <c r="I252" s="422"/>
      <c r="J252" s="421"/>
      <c r="K252" s="422"/>
      <c r="L252" s="422"/>
      <c r="M252" s="424"/>
      <c r="N252" s="424"/>
    </row>
    <row r="253" spans="1:14" s="418" customFormat="1" ht="21.9" customHeight="1">
      <c r="A253" s="413"/>
      <c r="B253" s="415"/>
      <c r="C253" s="419"/>
      <c r="D253" s="419"/>
      <c r="E253" s="425"/>
      <c r="F253" s="416"/>
      <c r="G253" s="416"/>
      <c r="H253" s="423"/>
      <c r="I253" s="422"/>
      <c r="J253" s="422"/>
      <c r="K253" s="422"/>
      <c r="L253" s="422"/>
      <c r="M253" s="426"/>
      <c r="N253" s="427"/>
    </row>
    <row r="254" spans="1:14" s="418" customFormat="1" ht="21.9" customHeight="1">
      <c r="A254" s="413"/>
      <c r="B254" s="415"/>
      <c r="C254" s="419"/>
      <c r="D254" s="419"/>
      <c r="E254" s="425"/>
      <c r="F254" s="416"/>
      <c r="G254" s="416" t="str">
        <f t="shared" ref="G254:G256" si="76">C254&amp;D254</f>
        <v/>
      </c>
      <c r="H254" s="423"/>
      <c r="I254" s="422"/>
      <c r="J254" s="422"/>
      <c r="K254" s="422"/>
      <c r="L254" s="422"/>
      <c r="M254" s="426"/>
      <c r="N254" s="427"/>
    </row>
    <row r="255" spans="1:14" s="418" customFormat="1" ht="21.9" customHeight="1">
      <c r="A255" s="413"/>
      <c r="B255" s="428"/>
      <c r="C255" s="429"/>
      <c r="D255" s="419"/>
      <c r="E255" s="415"/>
      <c r="F255" s="416"/>
      <c r="G255" s="416" t="str">
        <f t="shared" si="76"/>
        <v/>
      </c>
      <c r="H255" s="430"/>
      <c r="I255" s="415"/>
      <c r="J255" s="415"/>
      <c r="K255" s="415"/>
      <c r="L255" s="415"/>
      <c r="M255" s="426"/>
      <c r="N255" s="427"/>
    </row>
    <row r="256" spans="1:14" s="418" customFormat="1" ht="21.9" customHeight="1">
      <c r="A256" s="413"/>
      <c r="B256" s="428"/>
      <c r="C256" s="425" t="s">
        <v>230</v>
      </c>
      <c r="D256" s="419"/>
      <c r="E256" s="431"/>
      <c r="F256" s="416"/>
      <c r="G256" s="416" t="str">
        <f t="shared" si="76"/>
        <v>소                계</v>
      </c>
      <c r="H256" s="432"/>
      <c r="I256" s="422" t="e">
        <f>SUM(I235:I255)</f>
        <v>#N/A</v>
      </c>
      <c r="J256" s="423"/>
      <c r="K256" s="422">
        <f>SUM(K235:K255)</f>
        <v>1283377</v>
      </c>
      <c r="L256" s="422" t="e">
        <f>SUM(L235:L255)</f>
        <v>#N/A</v>
      </c>
      <c r="M256" s="426"/>
      <c r="N256" s="433"/>
    </row>
    <row r="257" spans="1:14" ht="21.9" customHeight="1">
      <c r="A257" s="375"/>
      <c r="B257" s="194" t="str">
        <f>'대강당-전기'!B111</f>
        <v>7-4. 배관 및 배선</v>
      </c>
      <c r="C257" s="386"/>
      <c r="D257" s="232"/>
      <c r="E257" s="232"/>
      <c r="F257" s="232"/>
      <c r="G257" s="197" t="str">
        <f t="shared" ref="G257:G293" si="77">C257&amp;D257</f>
        <v/>
      </c>
      <c r="H257" s="232"/>
      <c r="I257" s="232"/>
      <c r="J257" s="232"/>
      <c r="K257" s="232"/>
      <c r="L257" s="232"/>
      <c r="M257" s="206"/>
      <c r="N257" s="206"/>
    </row>
    <row r="258" spans="1:14" ht="21.9" customHeight="1">
      <c r="A258" s="375"/>
      <c r="B258" s="232">
        <f>'대강당-전기'!B112</f>
        <v>1</v>
      </c>
      <c r="C258" s="36" t="str">
        <f>'대강당-전기'!C112</f>
        <v>STEEL DUCT</v>
      </c>
      <c r="D258" s="36" t="str">
        <f>'대강당-전기'!D112</f>
        <v>200*100</v>
      </c>
      <c r="E258" s="378" t="s">
        <v>234</v>
      </c>
      <c r="F258" s="197">
        <f>'대강당-전기'!H112</f>
        <v>25.2</v>
      </c>
      <c r="G258" s="197" t="str">
        <f t="shared" si="77"/>
        <v>STEEL DUCT200*100</v>
      </c>
      <c r="H258" s="374" t="e">
        <f>VLOOKUP(G:G,단가대비표!P:Q,2,FALSE)</f>
        <v>#N/A</v>
      </c>
      <c r="I258" s="37" t="e">
        <f t="shared" ref="I258" si="78">INT(H258*F258)</f>
        <v>#N/A</v>
      </c>
      <c r="J258" s="271"/>
      <c r="K258" s="37"/>
      <c r="L258" s="37" t="e">
        <f t="shared" ref="L258" si="79">K258+I258</f>
        <v>#N/A</v>
      </c>
      <c r="M258" s="382" t="e">
        <f>VLOOKUP(G:G,단가대비표!R:S,2,FALSE)</f>
        <v>#N/A</v>
      </c>
      <c r="N258" s="382" t="e">
        <f>VLOOKUP(G:G,단가대비표!N:O,2,FALSE)</f>
        <v>#N/A</v>
      </c>
    </row>
    <row r="259" spans="1:14" ht="21.9" customHeight="1">
      <c r="A259" s="375"/>
      <c r="B259" s="232">
        <f>'대강당-전기'!B113</f>
        <v>2</v>
      </c>
      <c r="C259" s="36" t="str">
        <f>'대강당-전기'!C113</f>
        <v>VERTICAL ELBOW</v>
      </c>
      <c r="D259" s="36" t="str">
        <f>'대강당-전기'!D113</f>
        <v>200*100</v>
      </c>
      <c r="E259" s="378" t="s">
        <v>237</v>
      </c>
      <c r="F259" s="197">
        <f>'대강당-전기'!H113</f>
        <v>3</v>
      </c>
      <c r="G259" s="197" t="str">
        <f t="shared" ref="G259:G276" si="80">C259&amp;D259</f>
        <v>VERTICAL ELBOW200*100</v>
      </c>
      <c r="H259" s="374" t="e">
        <f>VLOOKUP(G:G,단가대비표!P:Q,2,FALSE)</f>
        <v>#N/A</v>
      </c>
      <c r="I259" s="37" t="e">
        <f t="shared" ref="I259:I276" si="81">INT(H259*F259)</f>
        <v>#N/A</v>
      </c>
      <c r="J259" s="271"/>
      <c r="K259" s="37"/>
      <c r="L259" s="37" t="e">
        <f t="shared" ref="L259:L276" si="82">K259+I259</f>
        <v>#N/A</v>
      </c>
      <c r="M259" s="382" t="e">
        <f>VLOOKUP(G:G,단가대비표!R:S,2,FALSE)</f>
        <v>#N/A</v>
      </c>
      <c r="N259" s="382" t="e">
        <f>VLOOKUP(G:G,단가대비표!N:O,2,FALSE)</f>
        <v>#N/A</v>
      </c>
    </row>
    <row r="260" spans="1:14" ht="21.9" customHeight="1">
      <c r="A260" s="375"/>
      <c r="B260" s="232">
        <f>'대강당-전기'!B114</f>
        <v>3</v>
      </c>
      <c r="C260" s="36" t="str">
        <f>'대강당-전기'!C114</f>
        <v>JOINT CONNECTOR</v>
      </c>
      <c r="D260" s="36" t="str">
        <f>'대강당-전기'!D114</f>
        <v>100</v>
      </c>
      <c r="E260" s="378" t="s">
        <v>237</v>
      </c>
      <c r="F260" s="197">
        <f>'대강당-전기'!H114</f>
        <v>12</v>
      </c>
      <c r="G260" s="197" t="str">
        <f t="shared" si="80"/>
        <v>JOINT CONNECTOR100</v>
      </c>
      <c r="H260" s="374" t="e">
        <f>VLOOKUP(G:G,단가대비표!P:Q,2,FALSE)</f>
        <v>#N/A</v>
      </c>
      <c r="I260" s="37" t="e">
        <f t="shared" si="81"/>
        <v>#N/A</v>
      </c>
      <c r="J260" s="271"/>
      <c r="K260" s="37"/>
      <c r="L260" s="37" t="e">
        <f t="shared" si="82"/>
        <v>#N/A</v>
      </c>
      <c r="M260" s="382" t="e">
        <f>VLOOKUP(G:G,단가대비표!R:S,2,FALSE)</f>
        <v>#N/A</v>
      </c>
      <c r="N260" s="382" t="e">
        <f>VLOOKUP(G:G,단가대비표!N:O,2,FALSE)</f>
        <v>#N/A</v>
      </c>
    </row>
    <row r="261" spans="1:14" ht="21.9" customHeight="1">
      <c r="A261" s="375"/>
      <c r="B261" s="232">
        <f>'대강당-전기'!B115</f>
        <v>4</v>
      </c>
      <c r="C261" s="36" t="str">
        <f>'대강당-전기'!C115</f>
        <v>SHANK BOLT, NUT</v>
      </c>
      <c r="D261" s="36" t="str">
        <f>'대강당-전기'!D115</f>
        <v>3/8"</v>
      </c>
      <c r="E261" s="378" t="s">
        <v>237</v>
      </c>
      <c r="F261" s="197">
        <f>'대강당-전기'!H115</f>
        <v>240</v>
      </c>
      <c r="G261" s="197" t="str">
        <f t="shared" si="80"/>
        <v>SHANK BOLT, NUT3/8"</v>
      </c>
      <c r="H261" s="374" t="e">
        <f>VLOOKUP(G:G,단가대비표!P:Q,2,FALSE)</f>
        <v>#N/A</v>
      </c>
      <c r="I261" s="37" t="e">
        <f t="shared" si="81"/>
        <v>#N/A</v>
      </c>
      <c r="J261" s="271"/>
      <c r="K261" s="37"/>
      <c r="L261" s="37" t="e">
        <f t="shared" si="82"/>
        <v>#N/A</v>
      </c>
      <c r="M261" s="382" t="e">
        <f>VLOOKUP(G:G,단가대비표!R:S,2,FALSE)</f>
        <v>#N/A</v>
      </c>
      <c r="N261" s="382" t="e">
        <f>VLOOKUP(G:G,단가대비표!N:O,2,FALSE)</f>
        <v>#N/A</v>
      </c>
    </row>
    <row r="262" spans="1:14" ht="21.9" customHeight="1">
      <c r="A262" s="375"/>
      <c r="B262" s="232">
        <f>'대강당-전기'!B116</f>
        <v>5</v>
      </c>
      <c r="C262" s="36" t="str">
        <f>'대강당-전기'!C116</f>
        <v>B-JUMPER</v>
      </c>
      <c r="D262" s="36" t="str">
        <f>'대강당-전기'!D116</f>
        <v>22#</v>
      </c>
      <c r="E262" s="378" t="s">
        <v>237</v>
      </c>
      <c r="F262" s="197">
        <f>'대강당-전기'!H116</f>
        <v>11</v>
      </c>
      <c r="G262" s="197" t="str">
        <f t="shared" si="80"/>
        <v>B-JUMPER22#</v>
      </c>
      <c r="H262" s="374" t="e">
        <f>VLOOKUP(G:G,단가대비표!P:Q,2,FALSE)</f>
        <v>#N/A</v>
      </c>
      <c r="I262" s="37" t="e">
        <f t="shared" si="81"/>
        <v>#N/A</v>
      </c>
      <c r="J262" s="271"/>
      <c r="K262" s="37"/>
      <c r="L262" s="37" t="e">
        <f t="shared" si="82"/>
        <v>#N/A</v>
      </c>
      <c r="M262" s="382" t="e">
        <f>VLOOKUP(G:G,단가대비표!R:S,2,FALSE)</f>
        <v>#N/A</v>
      </c>
      <c r="N262" s="382" t="e">
        <f>VLOOKUP(G:G,단가대비표!N:O,2,FALSE)</f>
        <v>#N/A</v>
      </c>
    </row>
    <row r="263" spans="1:14" ht="21.9" customHeight="1">
      <c r="A263" s="375"/>
      <c r="B263" s="232">
        <f>'대강당-전기'!B117</f>
        <v>6</v>
      </c>
      <c r="C263" s="36" t="str">
        <f>'대강당-전기'!C117</f>
        <v>STEEL PIPE (강제전선관)</v>
      </c>
      <c r="D263" s="36" t="str">
        <f>'대강당-전기'!D117</f>
        <v>36mm</v>
      </c>
      <c r="E263" s="378" t="s">
        <v>234</v>
      </c>
      <c r="F263" s="197">
        <f>'대강당-전기'!H117</f>
        <v>10.5</v>
      </c>
      <c r="G263" s="197" t="str">
        <f t="shared" si="80"/>
        <v>STEEL PIPE (강제전선관)36mm</v>
      </c>
      <c r="H263" s="374" t="e">
        <f>VLOOKUP(G:G,단가대비표!P:Q,2,FALSE)</f>
        <v>#N/A</v>
      </c>
      <c r="I263" s="37" t="e">
        <f t="shared" si="81"/>
        <v>#N/A</v>
      </c>
      <c r="J263" s="271"/>
      <c r="K263" s="37"/>
      <c r="L263" s="37" t="e">
        <f t="shared" si="82"/>
        <v>#N/A</v>
      </c>
      <c r="M263" s="382" t="e">
        <f>VLOOKUP(G:G,단가대비표!R:S,2,FALSE)</f>
        <v>#N/A</v>
      </c>
      <c r="N263" s="382" t="e">
        <f>VLOOKUP(G:G,단가대비표!N:O,2,FALSE)</f>
        <v>#N/A</v>
      </c>
    </row>
    <row r="264" spans="1:14" ht="21.9" customHeight="1">
      <c r="A264" s="375"/>
      <c r="B264" s="415">
        <f>'대강당-전기'!B118</f>
        <v>7</v>
      </c>
      <c r="C264" s="419" t="str">
        <f>'대강당-전기'!C118</f>
        <v>STEEL PIPE (강제전선관)</v>
      </c>
      <c r="D264" s="419" t="str">
        <f>'대강당-전기'!D118</f>
        <v>22mm</v>
      </c>
      <c r="E264" s="420" t="s">
        <v>234</v>
      </c>
      <c r="F264" s="416">
        <f>'대강당-전기'!H118</f>
        <v>15.8</v>
      </c>
      <c r="G264" s="416" t="str">
        <f t="shared" ref="G264" si="83">C264&amp;D264</f>
        <v>STEEL PIPE (강제전선관)22mm</v>
      </c>
      <c r="H264" s="421" t="e">
        <f>VLOOKUP(G:G,단가대비표!P:Q,2,FALSE)</f>
        <v>#N/A</v>
      </c>
      <c r="I264" s="422" t="e">
        <f t="shared" ref="I264" si="84">INT(H264*F264)</f>
        <v>#N/A</v>
      </c>
      <c r="J264" s="423"/>
      <c r="K264" s="422"/>
      <c r="L264" s="422" t="e">
        <f t="shared" ref="L264" si="85">K264+I264</f>
        <v>#N/A</v>
      </c>
      <c r="M264" s="424" t="e">
        <f>VLOOKUP(G:G,단가대비표!R:S,2,FALSE)</f>
        <v>#N/A</v>
      </c>
      <c r="N264" s="424" t="e">
        <f>VLOOKUP(G:G,단가대비표!N:O,2,FALSE)</f>
        <v>#N/A</v>
      </c>
    </row>
    <row r="265" spans="1:14" ht="21.9" customHeight="1">
      <c r="A265" s="375"/>
      <c r="B265" s="232">
        <f>'대강당-전기'!B119</f>
        <v>8</v>
      </c>
      <c r="C265" s="36" t="str">
        <f>'대강당-전기'!C119</f>
        <v>FLEXIBLE</v>
      </c>
      <c r="D265" s="36" t="str">
        <f>'대강당-전기'!D119</f>
        <v>GW-16mm</v>
      </c>
      <c r="E265" s="378" t="s">
        <v>234</v>
      </c>
      <c r="F265" s="197">
        <f>'대강당-전기'!H119</f>
        <v>15.8</v>
      </c>
      <c r="G265" s="197" t="str">
        <f t="shared" si="80"/>
        <v>FLEXIBLEGW-16mm</v>
      </c>
      <c r="H265" s="374" t="e">
        <f>VLOOKUP(G:G,단가대비표!P:Q,2,FALSE)</f>
        <v>#N/A</v>
      </c>
      <c r="I265" s="37" t="e">
        <f t="shared" si="81"/>
        <v>#N/A</v>
      </c>
      <c r="J265" s="271"/>
      <c r="K265" s="37"/>
      <c r="L265" s="37" t="e">
        <f t="shared" si="82"/>
        <v>#N/A</v>
      </c>
      <c r="M265" s="382" t="e">
        <f>VLOOKUP(G:G,단가대비표!R:S,2,FALSE)</f>
        <v>#N/A</v>
      </c>
      <c r="N265" s="382" t="e">
        <f>VLOOKUP(G:G,단가대비표!N:O,2,FALSE)</f>
        <v>#N/A</v>
      </c>
    </row>
    <row r="266" spans="1:14" ht="21.9" customHeight="1">
      <c r="A266" s="375"/>
      <c r="B266" s="415">
        <f>'대강당-전기'!B120</f>
        <v>9</v>
      </c>
      <c r="C266" s="419" t="str">
        <f>'대강당-전기'!C120</f>
        <v>FLEXIBLE</v>
      </c>
      <c r="D266" s="419" t="str">
        <f>'대강당-전기'!D120</f>
        <v>GW-22mm</v>
      </c>
      <c r="E266" s="420" t="s">
        <v>234</v>
      </c>
      <c r="F266" s="416">
        <f>'대강당-전기'!H120</f>
        <v>22.1</v>
      </c>
      <c r="G266" s="197" t="str">
        <f t="shared" si="80"/>
        <v>FLEXIBLEGW-22mm</v>
      </c>
      <c r="H266" s="374" t="e">
        <f>VLOOKUP(G:G,단가대비표!P:Q,2,FALSE)</f>
        <v>#N/A</v>
      </c>
      <c r="I266" s="37" t="e">
        <f t="shared" si="81"/>
        <v>#N/A</v>
      </c>
      <c r="J266" s="271"/>
      <c r="K266" s="37"/>
      <c r="L266" s="37" t="e">
        <f t="shared" si="82"/>
        <v>#N/A</v>
      </c>
      <c r="M266" s="382" t="e">
        <f>VLOOKUP(G:G,단가대비표!R:S,2,FALSE)</f>
        <v>#N/A</v>
      </c>
      <c r="N266" s="382" t="e">
        <f>VLOOKUP(G:G,단가대비표!N:O,2,FALSE)</f>
        <v>#N/A</v>
      </c>
    </row>
    <row r="267" spans="1:14" ht="21.9" customHeight="1">
      <c r="A267" s="375"/>
      <c r="B267" s="232">
        <f>'대강당-전기'!B121</f>
        <v>10</v>
      </c>
      <c r="C267" s="36" t="str">
        <f>'대강당-전기'!C121</f>
        <v>FLEXIBLE</v>
      </c>
      <c r="D267" s="36" t="str">
        <f>'대강당-전기'!D121</f>
        <v>GW-36mm</v>
      </c>
      <c r="E267" s="378" t="s">
        <v>234</v>
      </c>
      <c r="F267" s="197">
        <f>'대강당-전기'!H121</f>
        <v>9.5</v>
      </c>
      <c r="G267" s="197" t="str">
        <f t="shared" si="80"/>
        <v>FLEXIBLEGW-36mm</v>
      </c>
      <c r="H267" s="374" t="e">
        <f>VLOOKUP(G:G,단가대비표!P:Q,2,FALSE)</f>
        <v>#N/A</v>
      </c>
      <c r="I267" s="37" t="e">
        <f t="shared" si="81"/>
        <v>#N/A</v>
      </c>
      <c r="J267" s="271"/>
      <c r="K267" s="37"/>
      <c r="L267" s="37" t="e">
        <f t="shared" si="82"/>
        <v>#N/A</v>
      </c>
      <c r="M267" s="382" t="e">
        <f>VLOOKUP(G:G,단가대비표!R:S,2,FALSE)</f>
        <v>#N/A</v>
      </c>
      <c r="N267" s="382" t="e">
        <f>VLOOKUP(G:G,단가대비표!N:O,2,FALSE)</f>
        <v>#N/A</v>
      </c>
    </row>
    <row r="268" spans="1:14" ht="21.9" customHeight="1">
      <c r="A268" s="375"/>
      <c r="B268" s="232">
        <f>'대강당-전기'!B122</f>
        <v>11</v>
      </c>
      <c r="C268" s="36" t="str">
        <f>'대강당-전기'!C122</f>
        <v>전선관 부속품율</v>
      </c>
      <c r="D268" s="36"/>
      <c r="E268" s="378" t="s">
        <v>303</v>
      </c>
      <c r="F268" s="197">
        <v>15</v>
      </c>
      <c r="G268" s="197" t="str">
        <f t="shared" si="80"/>
        <v>전선관 부속품율</v>
      </c>
      <c r="H268" s="374" t="e">
        <f>SUM(I263:I267)</f>
        <v>#N/A</v>
      </c>
      <c r="I268" s="37" t="e">
        <f>INT(H268*F268/100)</f>
        <v>#N/A</v>
      </c>
      <c r="J268" s="199"/>
      <c r="K268" s="37"/>
      <c r="L268" s="37" t="e">
        <f>+K268+I268</f>
        <v>#N/A</v>
      </c>
      <c r="M268" s="382"/>
      <c r="N268" s="382"/>
    </row>
    <row r="269" spans="1:14" ht="21.9" customHeight="1">
      <c r="A269" s="375"/>
      <c r="B269" s="232">
        <f>'대강당-전기'!B123</f>
        <v>12</v>
      </c>
      <c r="C269" s="36" t="str">
        <f>'대강당-전기'!C123</f>
        <v>FLEXIBLE CONNECTOR</v>
      </c>
      <c r="D269" s="36" t="str">
        <f>'대강당-전기'!D123</f>
        <v>GWCZ-16mm</v>
      </c>
      <c r="E269" s="378" t="s">
        <v>237</v>
      </c>
      <c r="F269" s="197">
        <f>'대강당-전기'!H123</f>
        <v>10</v>
      </c>
      <c r="G269" s="197" t="str">
        <f t="shared" si="80"/>
        <v>FLEXIBLE CONNECTORGWCZ-16mm</v>
      </c>
      <c r="H269" s="374" t="e">
        <f>VLOOKUP(G:G,단가대비표!P:Q,2,FALSE)</f>
        <v>#N/A</v>
      </c>
      <c r="I269" s="37" t="e">
        <f t="shared" si="81"/>
        <v>#N/A</v>
      </c>
      <c r="J269" s="271"/>
      <c r="K269" s="37"/>
      <c r="L269" s="37" t="e">
        <f t="shared" si="82"/>
        <v>#N/A</v>
      </c>
      <c r="M269" s="382" t="e">
        <f>VLOOKUP(G:G,단가대비표!R:S,2,FALSE)</f>
        <v>#N/A</v>
      </c>
      <c r="N269" s="382" t="e">
        <f>VLOOKUP(G:G,단가대비표!N:O,2,FALSE)</f>
        <v>#N/A</v>
      </c>
    </row>
    <row r="270" spans="1:14" ht="21.9" customHeight="1">
      <c r="A270" s="375"/>
      <c r="B270" s="415">
        <f>'대강당-전기'!B124</f>
        <v>13</v>
      </c>
      <c r="C270" s="419" t="str">
        <f>'대강당-전기'!C124</f>
        <v>FLEXIBLE CONNECTOR</v>
      </c>
      <c r="D270" s="419" t="str">
        <f>'대강당-전기'!D124</f>
        <v>GWCZ-22mm</v>
      </c>
      <c r="E270" s="420" t="s">
        <v>237</v>
      </c>
      <c r="F270" s="416">
        <f>'대강당-전기'!H124</f>
        <v>14</v>
      </c>
      <c r="G270" s="197" t="str">
        <f t="shared" si="80"/>
        <v>FLEXIBLE CONNECTORGWCZ-22mm</v>
      </c>
      <c r="H270" s="374" t="e">
        <f>VLOOKUP(G:G,단가대비표!P:Q,2,FALSE)</f>
        <v>#N/A</v>
      </c>
      <c r="I270" s="37" t="e">
        <f t="shared" si="81"/>
        <v>#N/A</v>
      </c>
      <c r="J270" s="271"/>
      <c r="K270" s="37"/>
      <c r="L270" s="37" t="e">
        <f t="shared" si="82"/>
        <v>#N/A</v>
      </c>
      <c r="M270" s="382" t="e">
        <f>VLOOKUP(G:G,단가대비표!R:S,2,FALSE)</f>
        <v>#N/A</v>
      </c>
      <c r="N270" s="382" t="e">
        <f>VLOOKUP(G:G,단가대비표!N:O,2,FALSE)</f>
        <v>#N/A</v>
      </c>
    </row>
    <row r="271" spans="1:14" ht="21.9" customHeight="1">
      <c r="A271" s="375"/>
      <c r="B271" s="232">
        <f>'대강당-전기'!B125</f>
        <v>14</v>
      </c>
      <c r="C271" s="36" t="str">
        <f>'대강당-전기'!C125</f>
        <v>FLEXIBLE CONNECTOR</v>
      </c>
      <c r="D271" s="36" t="str">
        <f>'대강당-전기'!D125</f>
        <v>GWCZ-36mm</v>
      </c>
      <c r="E271" s="378" t="s">
        <v>237</v>
      </c>
      <c r="F271" s="197">
        <f>'대강당-전기'!H125</f>
        <v>6</v>
      </c>
      <c r="G271" s="197" t="str">
        <f t="shared" si="80"/>
        <v>FLEXIBLE CONNECTORGWCZ-36mm</v>
      </c>
      <c r="H271" s="374" t="e">
        <f>VLOOKUP(G:G,단가대비표!P:Q,2,FALSE)</f>
        <v>#N/A</v>
      </c>
      <c r="I271" s="37" t="e">
        <f t="shared" si="81"/>
        <v>#N/A</v>
      </c>
      <c r="J271" s="271"/>
      <c r="K271" s="37"/>
      <c r="L271" s="37" t="e">
        <f t="shared" si="82"/>
        <v>#N/A</v>
      </c>
      <c r="M271" s="382" t="e">
        <f>VLOOKUP(G:G,단가대비표!R:S,2,FALSE)</f>
        <v>#N/A</v>
      </c>
      <c r="N271" s="382" t="e">
        <f>VLOOKUP(G:G,단가대비표!N:O,2,FALSE)</f>
        <v>#N/A</v>
      </c>
    </row>
    <row r="272" spans="1:14" ht="21.9" customHeight="1">
      <c r="A272" s="375"/>
      <c r="B272" s="232">
        <f>'대강당-전기'!B126</f>
        <v>15</v>
      </c>
      <c r="C272" s="36" t="str">
        <f>'대강당-전기'!C126</f>
        <v>PULL BOX</v>
      </c>
      <c r="D272" s="36" t="str">
        <f>'대강당-전기'!D126</f>
        <v>200*200*100</v>
      </c>
      <c r="E272" s="378" t="s">
        <v>237</v>
      </c>
      <c r="F272" s="197">
        <f>'대강당-전기'!H126</f>
        <v>5</v>
      </c>
      <c r="G272" s="197" t="str">
        <f t="shared" si="80"/>
        <v>PULL BOX200*200*100</v>
      </c>
      <c r="H272" s="374" t="e">
        <f>VLOOKUP(G:G,단가대비표!P:Q,2,FALSE)</f>
        <v>#N/A</v>
      </c>
      <c r="I272" s="37" t="e">
        <f t="shared" si="81"/>
        <v>#N/A</v>
      </c>
      <c r="J272" s="271"/>
      <c r="K272" s="37"/>
      <c r="L272" s="37" t="e">
        <f t="shared" si="82"/>
        <v>#N/A</v>
      </c>
      <c r="M272" s="382" t="e">
        <f>VLOOKUP(G:G,단가대비표!R:S,2,FALSE)</f>
        <v>#N/A</v>
      </c>
      <c r="N272" s="382" t="e">
        <f>VLOOKUP(G:G,단가대비표!N:O,2,FALSE)</f>
        <v>#N/A</v>
      </c>
    </row>
    <row r="273" spans="1:14" ht="21.9" customHeight="1">
      <c r="A273" s="375"/>
      <c r="B273" s="232">
        <f>'대강당-전기'!B127</f>
        <v>16</v>
      </c>
      <c r="C273" s="36" t="str">
        <f>'대강당-전기'!C127</f>
        <v>전 선</v>
      </c>
      <c r="D273" s="36" t="str">
        <f>'대강당-전기'!D127</f>
        <v>F-CV 16SQ*4C</v>
      </c>
      <c r="E273" s="378" t="s">
        <v>234</v>
      </c>
      <c r="F273" s="197">
        <f>'대강당-전기'!H127</f>
        <v>10.5</v>
      </c>
      <c r="G273" s="197" t="str">
        <f t="shared" si="80"/>
        <v>전 선F-CV 16SQ*4C</v>
      </c>
      <c r="H273" s="374" t="e">
        <f>VLOOKUP(G:G,단가대비표!P:Q,2,FALSE)</f>
        <v>#N/A</v>
      </c>
      <c r="I273" s="37" t="e">
        <f t="shared" si="81"/>
        <v>#N/A</v>
      </c>
      <c r="J273" s="271"/>
      <c r="K273" s="37"/>
      <c r="L273" s="37" t="e">
        <f t="shared" si="82"/>
        <v>#N/A</v>
      </c>
      <c r="M273" s="382" t="e">
        <f>VLOOKUP(G:G,단가대비표!R:S,2,FALSE)</f>
        <v>#N/A</v>
      </c>
      <c r="N273" s="382" t="e">
        <f>VLOOKUP(G:G,단가대비표!N:O,2,FALSE)</f>
        <v>#N/A</v>
      </c>
    </row>
    <row r="274" spans="1:14" ht="21.9" customHeight="1">
      <c r="A274" s="375"/>
      <c r="B274" s="232">
        <f>'대강당-전기'!B128</f>
        <v>17</v>
      </c>
      <c r="C274" s="36" t="str">
        <f>'대강당-전기'!C128</f>
        <v>전 선</v>
      </c>
      <c r="D274" s="36" t="str">
        <f>'대강당-전기'!D128</f>
        <v>F-CV 4SQ*4C</v>
      </c>
      <c r="E274" s="378" t="s">
        <v>234</v>
      </c>
      <c r="F274" s="197">
        <f>'대강당-전기'!H128</f>
        <v>152.30000000000001</v>
      </c>
      <c r="G274" s="197" t="str">
        <f t="shared" si="80"/>
        <v>전 선F-CV 4SQ*4C</v>
      </c>
      <c r="H274" s="374" t="e">
        <f>VLOOKUP(G:G,단가대비표!P:Q,2,FALSE)</f>
        <v>#N/A</v>
      </c>
      <c r="I274" s="37" t="e">
        <f t="shared" si="81"/>
        <v>#N/A</v>
      </c>
      <c r="J274" s="271"/>
      <c r="K274" s="37"/>
      <c r="L274" s="37" t="e">
        <f t="shared" si="82"/>
        <v>#N/A</v>
      </c>
      <c r="M274" s="382" t="e">
        <f>VLOOKUP(G:G,단가대비표!R:S,2,FALSE)</f>
        <v>#N/A</v>
      </c>
      <c r="N274" s="382" t="e">
        <f>VLOOKUP(G:G,단가대비표!N:O,2,FALSE)</f>
        <v>#N/A</v>
      </c>
    </row>
    <row r="275" spans="1:14" ht="21.9" customHeight="1">
      <c r="A275" s="375"/>
      <c r="B275" s="232">
        <f>'대강당-전기'!B129</f>
        <v>18</v>
      </c>
      <c r="C275" s="36" t="str">
        <f>'대강당-전기'!C129</f>
        <v>전 선</v>
      </c>
      <c r="D275" s="36" t="str">
        <f>'대강당-전기'!D129</f>
        <v>F-CVV 1.5SQ*3C</v>
      </c>
      <c r="E275" s="378" t="s">
        <v>234</v>
      </c>
      <c r="F275" s="197">
        <f>'대강당-전기'!H129</f>
        <v>152.30000000000001</v>
      </c>
      <c r="G275" s="197" t="str">
        <f t="shared" si="80"/>
        <v>전 선F-CVV 1.5SQ*3C</v>
      </c>
      <c r="H275" s="374" t="e">
        <f>VLOOKUP(G:G,단가대비표!P:Q,2,FALSE)</f>
        <v>#N/A</v>
      </c>
      <c r="I275" s="37" t="e">
        <f t="shared" si="81"/>
        <v>#N/A</v>
      </c>
      <c r="J275" s="271"/>
      <c r="K275" s="37"/>
      <c r="L275" s="37" t="e">
        <f t="shared" si="82"/>
        <v>#N/A</v>
      </c>
      <c r="M275" s="382" t="e">
        <f>VLOOKUP(G:G,단가대비표!R:S,2,FALSE)</f>
        <v>#N/A</v>
      </c>
      <c r="N275" s="382" t="e">
        <f>VLOOKUP(G:G,단가대비표!N:O,2,FALSE)</f>
        <v>#N/A</v>
      </c>
    </row>
    <row r="276" spans="1:14" ht="21.9" customHeight="1">
      <c r="A276" s="375"/>
      <c r="B276" s="415">
        <f>'대강당-전기'!B131</f>
        <v>20</v>
      </c>
      <c r="C276" s="419" t="str">
        <f>'대강당-전기'!C131</f>
        <v>전 선</v>
      </c>
      <c r="D276" s="419" t="str">
        <f>'대강당-전기'!D131</f>
        <v>OPER' CABLE 0.5SQ*30C</v>
      </c>
      <c r="E276" s="420" t="s">
        <v>234</v>
      </c>
      <c r="F276" s="416">
        <f>'대강당-전기'!H131</f>
        <v>64.099999999999994</v>
      </c>
      <c r="G276" s="197" t="str">
        <f t="shared" si="80"/>
        <v>전 선OPER' CABLE 0.5SQ*30C</v>
      </c>
      <c r="H276" s="374" t="e">
        <f>VLOOKUP(G:G,단가대비표!P:Q,2,FALSE)</f>
        <v>#N/A</v>
      </c>
      <c r="I276" s="37" t="e">
        <f t="shared" si="81"/>
        <v>#N/A</v>
      </c>
      <c r="J276" s="271"/>
      <c r="K276" s="37"/>
      <c r="L276" s="37" t="e">
        <f t="shared" si="82"/>
        <v>#N/A</v>
      </c>
      <c r="M276" s="382" t="e">
        <f>VLOOKUP(G:G,단가대비표!R:S,2,FALSE)</f>
        <v>#N/A</v>
      </c>
      <c r="N276" s="382" t="e">
        <f>VLOOKUP(G:G,단가대비표!N:O,2,FALSE)</f>
        <v>#N/A</v>
      </c>
    </row>
    <row r="277" spans="1:14" ht="21.9" customHeight="1">
      <c r="A277" s="375"/>
      <c r="B277" s="232">
        <f>'대강당-전기'!B130</f>
        <v>19</v>
      </c>
      <c r="C277" s="36" t="str">
        <f>'대강당-전기'!C130</f>
        <v>전 선</v>
      </c>
      <c r="D277" s="36" t="str">
        <f>'대강당-전기'!D130</f>
        <v>VCT1.5SQ*3C</v>
      </c>
      <c r="E277" s="378" t="s">
        <v>234</v>
      </c>
      <c r="F277" s="197">
        <f>'대강당-전기'!H130</f>
        <v>10.5</v>
      </c>
      <c r="G277" s="197" t="str">
        <f t="shared" ref="G277:G291" si="86">C277&amp;D277</f>
        <v>전 선VCT1.5SQ*3C</v>
      </c>
      <c r="H277" s="374" t="e">
        <f>VLOOKUP(G:G,단가대비표!P:Q,2,FALSE)</f>
        <v>#N/A</v>
      </c>
      <c r="I277" s="37" t="e">
        <f t="shared" ref="I277:I291" si="87">INT(H277*F277)</f>
        <v>#N/A</v>
      </c>
      <c r="J277" s="271"/>
      <c r="K277" s="37"/>
      <c r="L277" s="37" t="e">
        <f t="shared" ref="L277:L291" si="88">K277+I277</f>
        <v>#N/A</v>
      </c>
      <c r="M277" s="382" t="e">
        <f>VLOOKUP(G:G,단가대비표!R:S,2,FALSE)</f>
        <v>#N/A</v>
      </c>
      <c r="N277" s="382" t="e">
        <f>VLOOKUP(G:G,단가대비표!N:O,2,FALSE)</f>
        <v>#N/A</v>
      </c>
    </row>
    <row r="278" spans="1:14" ht="21.9" customHeight="1">
      <c r="A278" s="375"/>
      <c r="B278" s="232">
        <f>'대강당-전기'!B132</f>
        <v>21</v>
      </c>
      <c r="C278" s="36" t="str">
        <f>'대강당-전기'!C132</f>
        <v>전 선</v>
      </c>
      <c r="D278" s="36" t="str">
        <f>'대강당-전기'!D132</f>
        <v>HFIX 6SQ</v>
      </c>
      <c r="E278" s="378" t="s">
        <v>234</v>
      </c>
      <c r="F278" s="197">
        <f>'대강당-전기'!H132</f>
        <v>661.5</v>
      </c>
      <c r="G278" s="197" t="str">
        <f t="shared" si="86"/>
        <v>전 선HFIX 6SQ</v>
      </c>
      <c r="H278" s="374" t="e">
        <f>VLOOKUP(G:G,단가대비표!P:Q,2,FALSE)</f>
        <v>#N/A</v>
      </c>
      <c r="I278" s="37" t="e">
        <f t="shared" si="87"/>
        <v>#N/A</v>
      </c>
      <c r="J278" s="271"/>
      <c r="K278" s="37"/>
      <c r="L278" s="37" t="e">
        <f t="shared" si="88"/>
        <v>#N/A</v>
      </c>
      <c r="M278" s="382" t="e">
        <f>VLOOKUP(G:G,단가대비표!R:S,2,FALSE)</f>
        <v>#N/A</v>
      </c>
      <c r="N278" s="382" t="e">
        <f>VLOOKUP(G:G,단가대비표!N:O,2,FALSE)</f>
        <v>#N/A</v>
      </c>
    </row>
    <row r="279" spans="1:14" ht="21.9" customHeight="1">
      <c r="A279" s="375"/>
      <c r="B279" s="232">
        <f>'대강당-전기'!B133</f>
        <v>22</v>
      </c>
      <c r="C279" s="36" t="str">
        <f>'대강당-전기'!C133</f>
        <v>전 선</v>
      </c>
      <c r="D279" s="36" t="str">
        <f>'대강당-전기'!D133</f>
        <v>F-GV 4SQ</v>
      </c>
      <c r="E279" s="378" t="s">
        <v>234</v>
      </c>
      <c r="F279" s="197">
        <f>'대강당-전기'!H133</f>
        <v>166.95</v>
      </c>
      <c r="G279" s="197" t="str">
        <f t="shared" si="86"/>
        <v>전 선F-GV 4SQ</v>
      </c>
      <c r="H279" s="374" t="e">
        <f>VLOOKUP(G:G,단가대비표!P:Q,2,FALSE)</f>
        <v>#N/A</v>
      </c>
      <c r="I279" s="37" t="e">
        <f t="shared" si="87"/>
        <v>#N/A</v>
      </c>
      <c r="J279" s="271"/>
      <c r="K279" s="37"/>
      <c r="L279" s="37" t="e">
        <f t="shared" si="88"/>
        <v>#N/A</v>
      </c>
      <c r="M279" s="382" t="e">
        <f>VLOOKUP(G:G,단가대비표!R:S,2,FALSE)</f>
        <v>#N/A</v>
      </c>
      <c r="N279" s="382" t="e">
        <f>VLOOKUP(G:G,단가대비표!N:O,2,FALSE)</f>
        <v>#N/A</v>
      </c>
    </row>
    <row r="280" spans="1:14" ht="21.9" customHeight="1">
      <c r="A280" s="375"/>
      <c r="B280" s="232">
        <f>'대강당-전기'!B134</f>
        <v>23</v>
      </c>
      <c r="C280" s="36" t="str">
        <f>'대강당-전기'!C134</f>
        <v>전 선</v>
      </c>
      <c r="D280" s="36" t="str">
        <f>'대강당-전기'!D134</f>
        <v>BELDEN #9829</v>
      </c>
      <c r="E280" s="378" t="s">
        <v>234</v>
      </c>
      <c r="F280" s="197">
        <f>'대강당-전기'!H134</f>
        <v>249.9</v>
      </c>
      <c r="G280" s="197" t="str">
        <f t="shared" si="86"/>
        <v>전 선BELDEN #9829</v>
      </c>
      <c r="H280" s="374" t="e">
        <f>VLOOKUP(G:G,단가대비표!P:Q,2,FALSE)</f>
        <v>#N/A</v>
      </c>
      <c r="I280" s="37" t="e">
        <f t="shared" si="87"/>
        <v>#N/A</v>
      </c>
      <c r="J280" s="271"/>
      <c r="K280" s="37"/>
      <c r="L280" s="37" t="e">
        <f t="shared" si="88"/>
        <v>#N/A</v>
      </c>
      <c r="M280" s="382" t="e">
        <f>VLOOKUP(G:G,단가대비표!R:S,2,FALSE)</f>
        <v>#N/A</v>
      </c>
      <c r="N280" s="382" t="e">
        <f>VLOOKUP(G:G,단가대비표!N:O,2,FALSE)</f>
        <v>#N/A</v>
      </c>
    </row>
    <row r="281" spans="1:14" ht="21.9" customHeight="1">
      <c r="A281" s="375"/>
      <c r="B281" s="232">
        <f>'대강당-전기'!B135</f>
        <v>24</v>
      </c>
      <c r="C281" s="36" t="str">
        <f>'대강당-전기'!C135</f>
        <v>전 선</v>
      </c>
      <c r="D281" s="36" t="str">
        <f>'대강당-전기'!D135</f>
        <v>FLAT-RNCT6SQ*7C</v>
      </c>
      <c r="E281" s="378" t="s">
        <v>234</v>
      </c>
      <c r="F281" s="197">
        <f>'대강당-전기'!H135</f>
        <v>72.45</v>
      </c>
      <c r="G281" s="197" t="str">
        <f t="shared" si="86"/>
        <v>전 선FLAT-RNCT6SQ*7C</v>
      </c>
      <c r="H281" s="374" t="e">
        <f>VLOOKUP(G:G,단가대비표!P:Q,2,FALSE)</f>
        <v>#N/A</v>
      </c>
      <c r="I281" s="37" t="e">
        <f t="shared" si="87"/>
        <v>#N/A</v>
      </c>
      <c r="J281" s="271"/>
      <c r="K281" s="37"/>
      <c r="L281" s="37" t="e">
        <f t="shared" si="88"/>
        <v>#N/A</v>
      </c>
      <c r="M281" s="382" t="e">
        <f>VLOOKUP(G:G,단가대비표!R:S,2,FALSE)</f>
        <v>#N/A</v>
      </c>
      <c r="N281" s="382" t="e">
        <f>VLOOKUP(G:G,단가대비표!N:O,2,FALSE)</f>
        <v>#N/A</v>
      </c>
    </row>
    <row r="282" spans="1:14" ht="21.9" customHeight="1">
      <c r="A282" s="375"/>
      <c r="B282" s="232">
        <f>'대강당-전기'!B136</f>
        <v>25</v>
      </c>
      <c r="C282" s="36" t="str">
        <f>'대강당-전기'!C136</f>
        <v>FLY DUCT</v>
      </c>
      <c r="D282" s="36" t="str">
        <f>'대강당-전기'!D136</f>
        <v>120*70</v>
      </c>
      <c r="E282" s="378" t="s">
        <v>234</v>
      </c>
      <c r="F282" s="197">
        <f>'대강당-전기'!H136</f>
        <v>27</v>
      </c>
      <c r="G282" s="197" t="str">
        <f t="shared" si="86"/>
        <v>FLY DUCT120*70</v>
      </c>
      <c r="H282" s="374" t="e">
        <f>VLOOKUP(G:G,단가대비표!P:Q,2,FALSE)</f>
        <v>#N/A</v>
      </c>
      <c r="I282" s="37" t="e">
        <f t="shared" si="87"/>
        <v>#N/A</v>
      </c>
      <c r="J282" s="271"/>
      <c r="K282" s="37"/>
      <c r="L282" s="37" t="e">
        <f t="shared" si="88"/>
        <v>#N/A</v>
      </c>
      <c r="M282" s="382" t="e">
        <f>VLOOKUP(G:G,단가대비표!R:S,2,FALSE)</f>
        <v>#N/A</v>
      </c>
      <c r="N282" s="382" t="e">
        <f>VLOOKUP(G:G,단가대비표!N:O,2,FALSE)</f>
        <v>#N/A</v>
      </c>
    </row>
    <row r="283" spans="1:14" ht="21.9" customHeight="1">
      <c r="A283" s="375"/>
      <c r="B283" s="232">
        <f>'대강당-전기'!B137</f>
        <v>26</v>
      </c>
      <c r="C283" s="36" t="str">
        <f>'대강당-전기'!C137</f>
        <v>FLY DUCT BAND</v>
      </c>
      <c r="D283" s="36" t="str">
        <f>'대강당-전기'!D137</f>
        <v>120*70</v>
      </c>
      <c r="E283" s="378" t="s">
        <v>234</v>
      </c>
      <c r="F283" s="197">
        <f>'대강당-전기'!H137</f>
        <v>24</v>
      </c>
      <c r="G283" s="197" t="str">
        <f t="shared" si="86"/>
        <v>FLY DUCT BAND120*70</v>
      </c>
      <c r="H283" s="374" t="e">
        <f>VLOOKUP(G:G,단가대비표!P:Q,2,FALSE)</f>
        <v>#N/A</v>
      </c>
      <c r="I283" s="37" t="e">
        <f t="shared" si="87"/>
        <v>#N/A</v>
      </c>
      <c r="J283" s="271"/>
      <c r="K283" s="37"/>
      <c r="L283" s="37" t="e">
        <f t="shared" si="88"/>
        <v>#N/A</v>
      </c>
      <c r="M283" s="382" t="e">
        <f>VLOOKUP(G:G,단가대비표!R:S,2,FALSE)</f>
        <v>#N/A</v>
      </c>
      <c r="N283" s="382" t="e">
        <f>VLOOKUP(G:G,단가대비표!N:O,2,FALSE)</f>
        <v>#N/A</v>
      </c>
    </row>
    <row r="284" spans="1:14" ht="21.9" customHeight="1">
      <c r="A284" s="375"/>
      <c r="B284" s="232">
        <f>'대강당-전기'!B138</f>
        <v>27</v>
      </c>
      <c r="C284" s="36" t="str">
        <f>'대강당-전기'!C138</f>
        <v>TERMINAL BOX</v>
      </c>
      <c r="D284" s="36" t="str">
        <f>'대강당-전기'!D138</f>
        <v>230*140</v>
      </c>
      <c r="E284" s="378" t="s">
        <v>234</v>
      </c>
      <c r="F284" s="197">
        <f>'대강당-전기'!H138</f>
        <v>3</v>
      </c>
      <c r="G284" s="197" t="str">
        <f t="shared" si="86"/>
        <v>TERMINAL BOX230*140</v>
      </c>
      <c r="H284" s="374" t="e">
        <f>VLOOKUP(G:G,단가대비표!P:Q,2,FALSE)</f>
        <v>#N/A</v>
      </c>
      <c r="I284" s="37" t="e">
        <f t="shared" si="87"/>
        <v>#N/A</v>
      </c>
      <c r="J284" s="271"/>
      <c r="K284" s="37"/>
      <c r="L284" s="37" t="e">
        <f t="shared" si="88"/>
        <v>#N/A</v>
      </c>
      <c r="M284" s="382" t="e">
        <f>VLOOKUP(G:G,단가대비표!R:S,2,FALSE)</f>
        <v>#N/A</v>
      </c>
      <c r="N284" s="382" t="e">
        <f>VLOOKUP(G:G,단가대비표!N:O,2,FALSE)</f>
        <v>#N/A</v>
      </c>
    </row>
    <row r="285" spans="1:14" ht="21.9" customHeight="1">
      <c r="A285" s="375"/>
      <c r="B285" s="232">
        <f>'대강당-전기'!B139</f>
        <v>28</v>
      </c>
      <c r="C285" s="36" t="str">
        <f>'대강당-전기'!C139</f>
        <v>TERMINAL BOX</v>
      </c>
      <c r="D285" s="36" t="str">
        <f>'대강당-전기'!D139</f>
        <v>230*140</v>
      </c>
      <c r="E285" s="378" t="s">
        <v>234</v>
      </c>
      <c r="F285" s="197">
        <f>'대강당-전기'!H139</f>
        <v>3</v>
      </c>
      <c r="G285" s="197" t="str">
        <f t="shared" si="86"/>
        <v>TERMINAL BOX230*140</v>
      </c>
      <c r="H285" s="374" t="e">
        <f>VLOOKUP(G:G,단가대비표!P:Q,2,FALSE)</f>
        <v>#N/A</v>
      </c>
      <c r="I285" s="37" t="e">
        <f t="shared" si="87"/>
        <v>#N/A</v>
      </c>
      <c r="J285" s="271"/>
      <c r="K285" s="37"/>
      <c r="L285" s="37" t="e">
        <f t="shared" si="88"/>
        <v>#N/A</v>
      </c>
      <c r="M285" s="382" t="e">
        <f>VLOOKUP(G:G,단가대비표!R:S,2,FALSE)</f>
        <v>#N/A</v>
      </c>
      <c r="N285" s="382" t="e">
        <f>VLOOKUP(G:G,단가대비표!N:O,2,FALSE)</f>
        <v>#N/A</v>
      </c>
    </row>
    <row r="286" spans="1:14" ht="21.9" customHeight="1">
      <c r="A286" s="375"/>
      <c r="B286" s="232">
        <f>'대강당-전기'!B140</f>
        <v>29</v>
      </c>
      <c r="C286" s="36" t="str">
        <f>'대강당-전기'!C140</f>
        <v>CABLE HANGER</v>
      </c>
      <c r="D286" s="36" t="str">
        <f>'대강당-전기'!D140</f>
        <v>2RNCT F-CABLE용</v>
      </c>
      <c r="E286" s="378" t="s">
        <v>234</v>
      </c>
      <c r="F286" s="197">
        <f>'대강당-전기'!H140</f>
        <v>3</v>
      </c>
      <c r="G286" s="197" t="str">
        <f t="shared" si="86"/>
        <v>CABLE HANGER2RNCT F-CABLE용</v>
      </c>
      <c r="H286" s="374" t="e">
        <f>VLOOKUP(G:G,단가대비표!P:Q,2,FALSE)</f>
        <v>#N/A</v>
      </c>
      <c r="I286" s="37" t="e">
        <f t="shared" si="87"/>
        <v>#N/A</v>
      </c>
      <c r="J286" s="271"/>
      <c r="K286" s="37"/>
      <c r="L286" s="37" t="e">
        <f t="shared" si="88"/>
        <v>#N/A</v>
      </c>
      <c r="M286" s="382" t="e">
        <f>VLOOKUP(G:G,단가대비표!R:S,2,FALSE)</f>
        <v>#N/A</v>
      </c>
      <c r="N286" s="382" t="e">
        <f>VLOOKUP(G:G,단가대비표!N:O,2,FALSE)</f>
        <v>#N/A</v>
      </c>
    </row>
    <row r="287" spans="1:14" ht="21.9" customHeight="1">
      <c r="A287" s="375"/>
      <c r="B287" s="232">
        <f>'대강당-전기'!B141</f>
        <v>30</v>
      </c>
      <c r="C287" s="36" t="str">
        <f>'대강당-전기'!C141</f>
        <v>CABLE BASKET</v>
      </c>
      <c r="D287" s="36" t="str">
        <f>'대강당-전기'!D141</f>
        <v>2RNCT F-CABLE용</v>
      </c>
      <c r="E287" s="378" t="s">
        <v>234</v>
      </c>
      <c r="F287" s="197">
        <f>'대강당-전기'!H141</f>
        <v>3</v>
      </c>
      <c r="G287" s="197" t="str">
        <f t="shared" si="86"/>
        <v>CABLE BASKET2RNCT F-CABLE용</v>
      </c>
      <c r="H287" s="374" t="e">
        <f>VLOOKUP(G:G,단가대비표!P:Q,2,FALSE)</f>
        <v>#N/A</v>
      </c>
      <c r="I287" s="37" t="e">
        <f t="shared" si="87"/>
        <v>#N/A</v>
      </c>
      <c r="J287" s="271"/>
      <c r="K287" s="37"/>
      <c r="L287" s="37" t="e">
        <f t="shared" si="88"/>
        <v>#N/A</v>
      </c>
      <c r="M287" s="382" t="e">
        <f>VLOOKUP(G:G,단가대비표!R:S,2,FALSE)</f>
        <v>#N/A</v>
      </c>
      <c r="N287" s="382" t="e">
        <f>VLOOKUP(G:G,단가대비표!N:O,2,FALSE)</f>
        <v>#N/A</v>
      </c>
    </row>
    <row r="288" spans="1:14" ht="21.9" customHeight="1">
      <c r="A288" s="375"/>
      <c r="B288" s="232">
        <f>'대강당-전기'!B142</f>
        <v>31</v>
      </c>
      <c r="C288" s="36" t="str">
        <f>'대강당-전기'!C142</f>
        <v>C-TYPE PLUG</v>
      </c>
      <c r="D288" s="36" t="str">
        <f>'대강당-전기'!D142</f>
        <v>30A*3P</v>
      </c>
      <c r="E288" s="378" t="s">
        <v>234</v>
      </c>
      <c r="F288" s="197">
        <f>'대강당-전기'!H142</f>
        <v>36</v>
      </c>
      <c r="G288" s="197" t="str">
        <f t="shared" si="86"/>
        <v>C-TYPE PLUG30A*3P</v>
      </c>
      <c r="H288" s="374" t="e">
        <f>VLOOKUP(G:G,단가대비표!P:Q,2,FALSE)</f>
        <v>#N/A</v>
      </c>
      <c r="I288" s="37" t="e">
        <f t="shared" si="87"/>
        <v>#N/A</v>
      </c>
      <c r="J288" s="271"/>
      <c r="K288" s="37"/>
      <c r="L288" s="37" t="e">
        <f t="shared" si="88"/>
        <v>#N/A</v>
      </c>
      <c r="M288" s="382" t="e">
        <f>VLOOKUP(G:G,단가대비표!R:S,2,FALSE)</f>
        <v>#N/A</v>
      </c>
      <c r="N288" s="382" t="e">
        <f>VLOOKUP(G:G,단가대비표!N:O,2,FALSE)</f>
        <v>#N/A</v>
      </c>
    </row>
    <row r="289" spans="1:14" ht="21.9" customHeight="1">
      <c r="A289" s="375"/>
      <c r="B289" s="232">
        <f>'대강당-전기'!B143</f>
        <v>32</v>
      </c>
      <c r="C289" s="36" t="str">
        <f>'대강당-전기'!C143</f>
        <v>LIGHT HANGER</v>
      </c>
      <c r="D289" s="36" t="str">
        <f>'대강당-전기'!D143</f>
        <v>PRESS TYPE</v>
      </c>
      <c r="E289" s="378" t="s">
        <v>234</v>
      </c>
      <c r="F289" s="197">
        <f>'대강당-전기'!H143</f>
        <v>36</v>
      </c>
      <c r="G289" s="197" t="str">
        <f t="shared" si="86"/>
        <v>LIGHT HANGERPRESS TYPE</v>
      </c>
      <c r="H289" s="374" t="e">
        <f>VLOOKUP(G:G,단가대비표!P:Q,2,FALSE)</f>
        <v>#N/A</v>
      </c>
      <c r="I289" s="37" t="e">
        <f t="shared" si="87"/>
        <v>#N/A</v>
      </c>
      <c r="J289" s="271"/>
      <c r="K289" s="37"/>
      <c r="L289" s="37" t="e">
        <f t="shared" si="88"/>
        <v>#N/A</v>
      </c>
      <c r="M289" s="382" t="e">
        <f>VLOOKUP(G:G,단가대비표!R:S,2,FALSE)</f>
        <v>#N/A</v>
      </c>
      <c r="N289" s="382" t="e">
        <f>VLOOKUP(G:G,단가대비표!N:O,2,FALSE)</f>
        <v>#N/A</v>
      </c>
    </row>
    <row r="290" spans="1:14" ht="21.9" customHeight="1">
      <c r="A290" s="375"/>
      <c r="B290" s="232">
        <f>'대강당-전기'!B144</f>
        <v>33</v>
      </c>
      <c r="C290" s="36" t="str">
        <f>'대강당-전기'!C144</f>
        <v>SAFETY CHAIN</v>
      </c>
      <c r="D290" s="36" t="str">
        <f>'대강당-전기'!D144</f>
        <v>700L</v>
      </c>
      <c r="E290" s="378" t="s">
        <v>234</v>
      </c>
      <c r="F290" s="197">
        <f>'대강당-전기'!H144</f>
        <v>36</v>
      </c>
      <c r="G290" s="197" t="str">
        <f t="shared" si="86"/>
        <v>SAFETY CHAIN700L</v>
      </c>
      <c r="H290" s="374" t="e">
        <f>VLOOKUP(G:G,단가대비표!P:Q,2,FALSE)</f>
        <v>#N/A</v>
      </c>
      <c r="I290" s="37" t="e">
        <f t="shared" si="87"/>
        <v>#N/A</v>
      </c>
      <c r="J290" s="271"/>
      <c r="K290" s="37"/>
      <c r="L290" s="37" t="e">
        <f t="shared" si="88"/>
        <v>#N/A</v>
      </c>
      <c r="M290" s="382" t="e">
        <f>VLOOKUP(G:G,단가대비표!R:S,2,FALSE)</f>
        <v>#N/A</v>
      </c>
      <c r="N290" s="382" t="e">
        <f>VLOOKUP(G:G,단가대비표!N:O,2,FALSE)</f>
        <v>#N/A</v>
      </c>
    </row>
    <row r="291" spans="1:14" ht="21.9" customHeight="1">
      <c r="A291" s="375"/>
      <c r="B291" s="232">
        <f>'대강당-전기'!B145</f>
        <v>34</v>
      </c>
      <c r="C291" s="36" t="str">
        <f>'대강당-전기'!C145</f>
        <v>XLR</v>
      </c>
      <c r="D291" s="36" t="str">
        <f>'대강당-전기'!D145</f>
        <v>5 PIN</v>
      </c>
      <c r="E291" s="378" t="s">
        <v>234</v>
      </c>
      <c r="F291" s="197">
        <f>'대강당-전기'!H145</f>
        <v>3</v>
      </c>
      <c r="G291" s="197" t="str">
        <f t="shared" si="86"/>
        <v>XLR5 PIN</v>
      </c>
      <c r="H291" s="374" t="e">
        <f>VLOOKUP(G:G,단가대비표!P:Q,2,FALSE)</f>
        <v>#N/A</v>
      </c>
      <c r="I291" s="37" t="e">
        <f t="shared" si="87"/>
        <v>#N/A</v>
      </c>
      <c r="J291" s="271"/>
      <c r="K291" s="37"/>
      <c r="L291" s="37" t="e">
        <f t="shared" si="88"/>
        <v>#N/A</v>
      </c>
      <c r="M291" s="382" t="e">
        <f>VLOOKUP(G:G,단가대비표!R:S,2,FALSE)</f>
        <v>#N/A</v>
      </c>
      <c r="N291" s="382" t="e">
        <f>VLOOKUP(G:G,단가대비표!N:O,2,FALSE)</f>
        <v>#N/A</v>
      </c>
    </row>
    <row r="292" spans="1:14" ht="21.9" customHeight="1">
      <c r="A292" s="375"/>
      <c r="B292" s="232">
        <f>'대강당-전기'!B146</f>
        <v>35</v>
      </c>
      <c r="C292" s="36" t="str">
        <f>'대강당-전기'!C146</f>
        <v>설치노무비</v>
      </c>
      <c r="D292" s="36" t="str">
        <f>'대강당-전기'!D146</f>
        <v>내선전공</v>
      </c>
      <c r="E292" s="378" t="s">
        <v>285</v>
      </c>
      <c r="F292" s="197">
        <f>'대강당-전기'!H146</f>
        <v>24.98</v>
      </c>
      <c r="G292" s="197" t="str">
        <f t="shared" si="77"/>
        <v>설치노무비내선전공</v>
      </c>
      <c r="H292" s="271"/>
      <c r="I292" s="37"/>
      <c r="J292" s="374">
        <f>VLOOKUP(G:G,단가대비표!P:Q,2,FALSE)</f>
        <v>273676</v>
      </c>
      <c r="K292" s="37">
        <f>INT(J292*F292)</f>
        <v>6836426</v>
      </c>
      <c r="L292" s="37">
        <f>K292+I292</f>
        <v>6836426</v>
      </c>
      <c r="M292" s="382" t="str">
        <f>VLOOKUP(G:G,단가대비표!R:S,2,FALSE)</f>
        <v>임률</v>
      </c>
      <c r="N292" s="382" t="str">
        <f>VLOOKUP(G:G,단가대비표!N:O,2,FALSE)</f>
        <v>공사1075</v>
      </c>
    </row>
    <row r="293" spans="1:14" ht="21.9" customHeight="1">
      <c r="A293" s="375"/>
      <c r="B293" s="232">
        <f>'대강당-전기'!B147</f>
        <v>36</v>
      </c>
      <c r="C293" s="36" t="str">
        <f>'대강당-전기'!C147</f>
        <v>설치노무비</v>
      </c>
      <c r="D293" s="36" t="str">
        <f>'대강당-전기'!D147</f>
        <v>저압케이블공</v>
      </c>
      <c r="E293" s="378" t="s">
        <v>285</v>
      </c>
      <c r="F293" s="197">
        <f>'대강당-전기'!H147</f>
        <v>34.590000000000003</v>
      </c>
      <c r="G293" s="197" t="str">
        <f t="shared" si="77"/>
        <v>설치노무비저압케이블공</v>
      </c>
      <c r="H293" s="271"/>
      <c r="I293" s="37"/>
      <c r="J293" s="374">
        <f>VLOOKUP(G:G,단가대비표!P:Q,2,FALSE)</f>
        <v>304156</v>
      </c>
      <c r="K293" s="37">
        <f>INT(J293*F293)</f>
        <v>10520756</v>
      </c>
      <c r="L293" s="37">
        <f>K293+I293</f>
        <v>10520756</v>
      </c>
      <c r="M293" s="382" t="str">
        <f>VLOOKUP(G:G,단가대비표!R:S,2,FALSE)</f>
        <v>임률</v>
      </c>
      <c r="N293" s="382" t="str">
        <f>VLOOKUP(G:G,단가대비표!N:O,2,FALSE)</f>
        <v>공사1078</v>
      </c>
    </row>
    <row r="294" spans="1:14" ht="21.9" customHeight="1">
      <c r="A294" s="375"/>
      <c r="B294" s="232"/>
      <c r="C294" s="36"/>
      <c r="D294" s="36"/>
      <c r="E294" s="378"/>
      <c r="F294" s="197"/>
      <c r="G294" s="197"/>
      <c r="H294" s="374"/>
      <c r="I294" s="37"/>
      <c r="J294" s="271"/>
      <c r="K294" s="37"/>
      <c r="L294" s="37"/>
      <c r="M294" s="382"/>
      <c r="N294" s="382"/>
    </row>
    <row r="295" spans="1:14" ht="21.9" customHeight="1">
      <c r="A295" s="375"/>
      <c r="B295" s="232"/>
      <c r="C295" s="36"/>
      <c r="D295" s="36"/>
      <c r="E295" s="378"/>
      <c r="F295" s="197"/>
      <c r="G295" s="197"/>
      <c r="H295" s="374"/>
      <c r="I295" s="37"/>
      <c r="J295" s="271"/>
      <c r="K295" s="37"/>
      <c r="L295" s="37"/>
      <c r="M295" s="382"/>
      <c r="N295" s="382"/>
    </row>
    <row r="296" spans="1:14" ht="21.9" customHeight="1">
      <c r="A296" s="375"/>
      <c r="B296" s="232"/>
      <c r="C296" s="36"/>
      <c r="D296" s="36"/>
      <c r="E296" s="378"/>
      <c r="F296" s="197"/>
      <c r="G296" s="197"/>
      <c r="H296" s="271"/>
      <c r="I296" s="37"/>
      <c r="J296" s="374"/>
      <c r="K296" s="37"/>
      <c r="L296" s="37"/>
      <c r="M296" s="382"/>
      <c r="N296" s="382"/>
    </row>
    <row r="297" spans="1:14" ht="21.9" customHeight="1">
      <c r="A297" s="375"/>
      <c r="B297" s="232"/>
      <c r="C297" s="36"/>
      <c r="D297" s="36"/>
      <c r="E297" s="378"/>
      <c r="F297" s="197"/>
      <c r="G297" s="197"/>
      <c r="H297" s="374"/>
      <c r="I297" s="37"/>
      <c r="J297" s="271"/>
      <c r="K297" s="37"/>
      <c r="L297" s="37"/>
      <c r="M297" s="382"/>
      <c r="N297" s="382"/>
    </row>
    <row r="298" spans="1:14" ht="21.9" customHeight="1">
      <c r="A298" s="375"/>
      <c r="B298" s="232"/>
      <c r="C298" s="36"/>
      <c r="D298" s="36"/>
      <c r="E298" s="378"/>
      <c r="F298" s="197"/>
      <c r="G298" s="197"/>
      <c r="H298" s="271"/>
      <c r="I298" s="37"/>
      <c r="J298" s="374"/>
      <c r="K298" s="37"/>
      <c r="L298" s="37"/>
      <c r="M298" s="382"/>
      <c r="N298" s="382"/>
    </row>
    <row r="299" spans="1:14" ht="21.9" customHeight="1">
      <c r="A299" s="375"/>
      <c r="B299" s="232"/>
      <c r="C299" s="36"/>
      <c r="D299" s="36"/>
      <c r="E299" s="199"/>
      <c r="F299" s="197"/>
      <c r="G299" s="197"/>
      <c r="H299" s="271"/>
      <c r="I299" s="37"/>
      <c r="J299" s="37"/>
      <c r="K299" s="37"/>
      <c r="L299" s="37"/>
      <c r="M299" s="234"/>
      <c r="N299" s="198"/>
    </row>
    <row r="300" spans="1:14" ht="21.9" customHeight="1">
      <c r="A300" s="375"/>
      <c r="B300" s="232"/>
      <c r="C300" s="36"/>
      <c r="D300" s="36"/>
      <c r="E300" s="199"/>
      <c r="F300" s="197"/>
      <c r="G300" s="197" t="str">
        <f t="shared" ref="G300" si="89">C300&amp;D300</f>
        <v/>
      </c>
      <c r="H300" s="271"/>
      <c r="I300" s="37"/>
      <c r="J300" s="37"/>
      <c r="K300" s="37"/>
      <c r="L300" s="37"/>
      <c r="M300" s="234"/>
      <c r="N300" s="198"/>
    </row>
    <row r="301" spans="1:14" ht="21.9" customHeight="1">
      <c r="A301" s="375"/>
      <c r="B301" s="232"/>
      <c r="C301" s="36"/>
      <c r="D301" s="36"/>
      <c r="E301" s="199"/>
      <c r="F301" s="197"/>
      <c r="G301" s="197"/>
      <c r="H301" s="39"/>
      <c r="I301" s="232"/>
      <c r="J301" s="374"/>
      <c r="K301" s="37"/>
      <c r="L301" s="37"/>
      <c r="M301" s="382"/>
      <c r="N301" s="382"/>
    </row>
    <row r="302" spans="1:14" ht="21.9" customHeight="1">
      <c r="A302" s="375"/>
      <c r="B302" s="231"/>
      <c r="C302" s="199" t="s">
        <v>230</v>
      </c>
      <c r="D302" s="36"/>
      <c r="E302" s="235"/>
      <c r="F302" s="197"/>
      <c r="G302" s="197" t="str">
        <f t="shared" ref="G302:G358" si="90">C302&amp;D302</f>
        <v>소                계</v>
      </c>
      <c r="H302" s="40"/>
      <c r="I302" s="384" t="e">
        <f>SUM(I258:I301)</f>
        <v>#N/A</v>
      </c>
      <c r="J302" s="232"/>
      <c r="K302" s="384">
        <f>SUM(K258:K301)</f>
        <v>17357182</v>
      </c>
      <c r="L302" s="384" t="e">
        <f>SUM(L258:L301)</f>
        <v>#N/A</v>
      </c>
      <c r="M302" s="234"/>
      <c r="N302" s="207"/>
    </row>
    <row r="303" spans="1:14" ht="27.9" customHeight="1">
      <c r="G303" s="197" t="str">
        <f t="shared" si="90"/>
        <v/>
      </c>
    </row>
    <row r="304" spans="1:14" ht="27.9" customHeight="1">
      <c r="G304" s="197" t="str">
        <f t="shared" si="90"/>
        <v/>
      </c>
    </row>
    <row r="305" spans="7:7" ht="27.9" customHeight="1">
      <c r="G305" s="197" t="str">
        <f t="shared" si="90"/>
        <v/>
      </c>
    </row>
    <row r="306" spans="7:7" ht="27.9" customHeight="1">
      <c r="G306" s="197" t="str">
        <f t="shared" si="90"/>
        <v/>
      </c>
    </row>
    <row r="307" spans="7:7" ht="27.9" customHeight="1">
      <c r="G307" s="197" t="str">
        <f t="shared" si="90"/>
        <v/>
      </c>
    </row>
    <row r="308" spans="7:7" ht="27.9" customHeight="1">
      <c r="G308" s="197" t="str">
        <f t="shared" si="90"/>
        <v/>
      </c>
    </row>
    <row r="309" spans="7:7" ht="27.9" customHeight="1">
      <c r="G309" s="197" t="str">
        <f t="shared" si="90"/>
        <v/>
      </c>
    </row>
    <row r="310" spans="7:7" ht="27.9" customHeight="1">
      <c r="G310" s="197" t="str">
        <f t="shared" si="90"/>
        <v/>
      </c>
    </row>
    <row r="311" spans="7:7" ht="27.9" customHeight="1">
      <c r="G311" s="197" t="str">
        <f t="shared" si="90"/>
        <v/>
      </c>
    </row>
    <row r="312" spans="7:7" ht="27.9" customHeight="1">
      <c r="G312" s="197" t="str">
        <f t="shared" si="90"/>
        <v/>
      </c>
    </row>
    <row r="313" spans="7:7" ht="27.9" customHeight="1">
      <c r="G313" s="197" t="str">
        <f t="shared" si="90"/>
        <v/>
      </c>
    </row>
    <row r="314" spans="7:7" ht="27.9" customHeight="1">
      <c r="G314" s="197" t="str">
        <f t="shared" si="90"/>
        <v/>
      </c>
    </row>
    <row r="315" spans="7:7" ht="27.9" customHeight="1">
      <c r="G315" s="197" t="str">
        <f t="shared" si="90"/>
        <v/>
      </c>
    </row>
    <row r="316" spans="7:7" ht="27.9" customHeight="1">
      <c r="G316" s="197" t="str">
        <f t="shared" si="90"/>
        <v/>
      </c>
    </row>
    <row r="317" spans="7:7" ht="27.9" customHeight="1">
      <c r="G317" s="197" t="str">
        <f t="shared" si="90"/>
        <v/>
      </c>
    </row>
    <row r="318" spans="7:7" ht="27.9" customHeight="1">
      <c r="G318" s="197" t="str">
        <f t="shared" si="90"/>
        <v/>
      </c>
    </row>
    <row r="319" spans="7:7" ht="27.9" customHeight="1">
      <c r="G319" s="197" t="str">
        <f t="shared" si="90"/>
        <v/>
      </c>
    </row>
    <row r="320" spans="7:7" ht="27.9" customHeight="1">
      <c r="G320" s="197" t="str">
        <f t="shared" si="90"/>
        <v/>
      </c>
    </row>
    <row r="321" spans="7:7" ht="27.9" customHeight="1">
      <c r="G321" s="197" t="str">
        <f t="shared" si="90"/>
        <v/>
      </c>
    </row>
    <row r="322" spans="7:7" ht="27.9" customHeight="1">
      <c r="G322" s="197" t="str">
        <f t="shared" si="90"/>
        <v/>
      </c>
    </row>
    <row r="323" spans="7:7" ht="27.9" customHeight="1">
      <c r="G323" s="197" t="str">
        <f t="shared" si="90"/>
        <v/>
      </c>
    </row>
    <row r="324" spans="7:7" ht="27.9" customHeight="1">
      <c r="G324" s="197" t="str">
        <f t="shared" si="90"/>
        <v/>
      </c>
    </row>
    <row r="325" spans="7:7" ht="27.9" customHeight="1">
      <c r="G325" s="197" t="str">
        <f t="shared" si="90"/>
        <v/>
      </c>
    </row>
    <row r="326" spans="7:7" ht="27.9" customHeight="1">
      <c r="G326" s="197" t="str">
        <f t="shared" si="90"/>
        <v/>
      </c>
    </row>
    <row r="327" spans="7:7" ht="27.9" customHeight="1">
      <c r="G327" s="197" t="str">
        <f t="shared" si="90"/>
        <v/>
      </c>
    </row>
    <row r="328" spans="7:7" ht="27.9" customHeight="1">
      <c r="G328" s="197" t="str">
        <f t="shared" si="90"/>
        <v/>
      </c>
    </row>
    <row r="329" spans="7:7" ht="27.9" customHeight="1">
      <c r="G329" s="197" t="str">
        <f t="shared" si="90"/>
        <v/>
      </c>
    </row>
    <row r="330" spans="7:7" ht="27.9" customHeight="1">
      <c r="G330" s="197" t="str">
        <f t="shared" si="90"/>
        <v/>
      </c>
    </row>
    <row r="331" spans="7:7" ht="27.9" customHeight="1">
      <c r="G331" s="197" t="str">
        <f t="shared" si="90"/>
        <v/>
      </c>
    </row>
    <row r="332" spans="7:7" ht="27.9" customHeight="1">
      <c r="G332" s="197" t="str">
        <f t="shared" si="90"/>
        <v/>
      </c>
    </row>
    <row r="333" spans="7:7" ht="27.9" customHeight="1">
      <c r="G333" s="197" t="str">
        <f t="shared" si="90"/>
        <v/>
      </c>
    </row>
    <row r="334" spans="7:7" ht="27.9" customHeight="1">
      <c r="G334" s="197" t="str">
        <f t="shared" si="90"/>
        <v/>
      </c>
    </row>
    <row r="335" spans="7:7" ht="27.9" customHeight="1">
      <c r="G335" s="197" t="str">
        <f t="shared" si="90"/>
        <v/>
      </c>
    </row>
    <row r="336" spans="7:7" ht="27.9" customHeight="1">
      <c r="G336" s="197" t="str">
        <f t="shared" si="90"/>
        <v/>
      </c>
    </row>
    <row r="337" spans="7:7" ht="27.9" customHeight="1">
      <c r="G337" s="197" t="str">
        <f t="shared" si="90"/>
        <v/>
      </c>
    </row>
    <row r="338" spans="7:7" ht="27.9" customHeight="1">
      <c r="G338" s="197" t="str">
        <f t="shared" si="90"/>
        <v/>
      </c>
    </row>
    <row r="339" spans="7:7" ht="27.9" customHeight="1">
      <c r="G339" s="197" t="str">
        <f t="shared" si="90"/>
        <v/>
      </c>
    </row>
    <row r="340" spans="7:7" ht="27.9" customHeight="1">
      <c r="G340" s="197" t="str">
        <f t="shared" si="90"/>
        <v/>
      </c>
    </row>
    <row r="341" spans="7:7" ht="27.9" customHeight="1">
      <c r="G341" s="197" t="str">
        <f t="shared" si="90"/>
        <v/>
      </c>
    </row>
    <row r="342" spans="7:7" ht="27.9" customHeight="1">
      <c r="G342" s="197" t="str">
        <f t="shared" si="90"/>
        <v/>
      </c>
    </row>
    <row r="343" spans="7:7" ht="27.9" customHeight="1">
      <c r="G343" s="197" t="str">
        <f t="shared" si="90"/>
        <v/>
      </c>
    </row>
    <row r="344" spans="7:7" ht="27.9" customHeight="1">
      <c r="G344" s="197" t="str">
        <f t="shared" si="90"/>
        <v/>
      </c>
    </row>
    <row r="345" spans="7:7" ht="27.9" customHeight="1">
      <c r="G345" s="197" t="str">
        <f t="shared" si="90"/>
        <v/>
      </c>
    </row>
    <row r="346" spans="7:7" ht="27.9" customHeight="1">
      <c r="G346" s="197" t="str">
        <f t="shared" si="90"/>
        <v/>
      </c>
    </row>
    <row r="347" spans="7:7" ht="27.9" customHeight="1">
      <c r="G347" s="197" t="str">
        <f t="shared" si="90"/>
        <v/>
      </c>
    </row>
    <row r="348" spans="7:7" ht="27.9" customHeight="1">
      <c r="G348" s="197" t="str">
        <f t="shared" si="90"/>
        <v/>
      </c>
    </row>
    <row r="349" spans="7:7" ht="27.9" customHeight="1">
      <c r="G349" s="197" t="str">
        <f t="shared" si="90"/>
        <v/>
      </c>
    </row>
    <row r="350" spans="7:7" ht="27.9" customHeight="1">
      <c r="G350" s="197" t="str">
        <f t="shared" si="90"/>
        <v/>
      </c>
    </row>
    <row r="351" spans="7:7" ht="27.9" customHeight="1">
      <c r="G351" s="197" t="str">
        <f t="shared" si="90"/>
        <v/>
      </c>
    </row>
    <row r="352" spans="7:7" ht="27.9" customHeight="1">
      <c r="G352" s="197" t="str">
        <f t="shared" si="90"/>
        <v/>
      </c>
    </row>
    <row r="353" spans="7:7" ht="27.9" customHeight="1">
      <c r="G353" s="197" t="str">
        <f t="shared" si="90"/>
        <v/>
      </c>
    </row>
    <row r="354" spans="7:7" ht="27.9" customHeight="1">
      <c r="G354" s="197" t="str">
        <f t="shared" si="90"/>
        <v/>
      </c>
    </row>
    <row r="355" spans="7:7" ht="27.9" customHeight="1">
      <c r="G355" s="197" t="str">
        <f t="shared" si="90"/>
        <v/>
      </c>
    </row>
    <row r="356" spans="7:7" ht="27.9" customHeight="1">
      <c r="G356" s="197" t="str">
        <f t="shared" si="90"/>
        <v/>
      </c>
    </row>
    <row r="357" spans="7:7" ht="27.9" customHeight="1">
      <c r="G357" s="197" t="str">
        <f t="shared" si="90"/>
        <v/>
      </c>
    </row>
    <row r="358" spans="7:7" ht="27.9" customHeight="1">
      <c r="G358" s="197" t="str">
        <f t="shared" si="90"/>
        <v/>
      </c>
    </row>
    <row r="359" spans="7:7" ht="27.9" customHeight="1">
      <c r="G359" s="197" t="str">
        <f t="shared" ref="G359:G390" si="91">C359&amp;D359</f>
        <v/>
      </c>
    </row>
    <row r="360" spans="7:7" ht="27.9" customHeight="1">
      <c r="G360" s="197" t="str">
        <f t="shared" si="91"/>
        <v/>
      </c>
    </row>
    <row r="361" spans="7:7" ht="27.9" customHeight="1">
      <c r="G361" s="197" t="str">
        <f t="shared" si="91"/>
        <v/>
      </c>
    </row>
    <row r="362" spans="7:7" ht="27.9" customHeight="1">
      <c r="G362" s="197" t="str">
        <f t="shared" si="91"/>
        <v/>
      </c>
    </row>
    <row r="363" spans="7:7" ht="27.9" customHeight="1">
      <c r="G363" s="197" t="str">
        <f t="shared" si="91"/>
        <v/>
      </c>
    </row>
    <row r="364" spans="7:7" ht="27.9" customHeight="1">
      <c r="G364" s="197" t="str">
        <f t="shared" si="91"/>
        <v/>
      </c>
    </row>
    <row r="365" spans="7:7" ht="27.9" customHeight="1">
      <c r="G365" s="197" t="str">
        <f t="shared" si="91"/>
        <v/>
      </c>
    </row>
    <row r="366" spans="7:7" ht="27.9" customHeight="1">
      <c r="G366" s="197" t="str">
        <f t="shared" si="91"/>
        <v/>
      </c>
    </row>
    <row r="367" spans="7:7" ht="27.9" customHeight="1">
      <c r="G367" s="197" t="str">
        <f t="shared" si="91"/>
        <v/>
      </c>
    </row>
    <row r="368" spans="7:7" ht="27.9" customHeight="1">
      <c r="G368" s="197" t="str">
        <f t="shared" si="91"/>
        <v/>
      </c>
    </row>
    <row r="369" spans="7:7" ht="27.9" customHeight="1">
      <c r="G369" s="197" t="str">
        <f t="shared" si="91"/>
        <v/>
      </c>
    </row>
    <row r="370" spans="7:7" ht="27.9" customHeight="1">
      <c r="G370" s="197" t="str">
        <f t="shared" si="91"/>
        <v/>
      </c>
    </row>
    <row r="371" spans="7:7" ht="27.9" customHeight="1">
      <c r="G371" s="197" t="str">
        <f t="shared" si="91"/>
        <v/>
      </c>
    </row>
    <row r="372" spans="7:7" ht="27.9" customHeight="1">
      <c r="G372" s="197" t="str">
        <f t="shared" si="91"/>
        <v/>
      </c>
    </row>
    <row r="373" spans="7:7" ht="27.9" customHeight="1">
      <c r="G373" s="197" t="str">
        <f t="shared" si="91"/>
        <v/>
      </c>
    </row>
    <row r="374" spans="7:7" ht="27.9" customHeight="1">
      <c r="G374" s="197" t="str">
        <f t="shared" si="91"/>
        <v/>
      </c>
    </row>
    <row r="375" spans="7:7" ht="27.9" customHeight="1">
      <c r="G375" s="197" t="str">
        <f t="shared" si="91"/>
        <v/>
      </c>
    </row>
    <row r="376" spans="7:7" ht="27.9" customHeight="1">
      <c r="G376" s="197" t="str">
        <f t="shared" si="91"/>
        <v/>
      </c>
    </row>
    <row r="377" spans="7:7" ht="27.9" customHeight="1">
      <c r="G377" s="197" t="str">
        <f t="shared" si="91"/>
        <v/>
      </c>
    </row>
    <row r="378" spans="7:7" ht="27.9" customHeight="1">
      <c r="G378" s="197" t="str">
        <f t="shared" si="91"/>
        <v/>
      </c>
    </row>
    <row r="379" spans="7:7" ht="27.9" customHeight="1">
      <c r="G379" s="197" t="str">
        <f t="shared" si="91"/>
        <v/>
      </c>
    </row>
    <row r="380" spans="7:7" ht="27.9" customHeight="1">
      <c r="G380" s="197" t="str">
        <f t="shared" si="91"/>
        <v/>
      </c>
    </row>
    <row r="381" spans="7:7" ht="27.9" customHeight="1">
      <c r="G381" s="197" t="str">
        <f t="shared" si="91"/>
        <v/>
      </c>
    </row>
    <row r="382" spans="7:7" ht="27.9" customHeight="1">
      <c r="G382" s="197" t="str">
        <f t="shared" si="91"/>
        <v/>
      </c>
    </row>
    <row r="383" spans="7:7" ht="27.9" customHeight="1">
      <c r="G383" s="197" t="str">
        <f t="shared" si="91"/>
        <v/>
      </c>
    </row>
    <row r="384" spans="7:7" ht="27.9" customHeight="1">
      <c r="G384" s="197" t="str">
        <f t="shared" si="91"/>
        <v/>
      </c>
    </row>
    <row r="385" spans="7:7" ht="27.9" customHeight="1">
      <c r="G385" s="197" t="str">
        <f t="shared" si="91"/>
        <v/>
      </c>
    </row>
    <row r="386" spans="7:7" ht="27.9" customHeight="1">
      <c r="G386" s="197" t="str">
        <f t="shared" si="91"/>
        <v/>
      </c>
    </row>
    <row r="387" spans="7:7" ht="27.9" customHeight="1">
      <c r="G387" s="197" t="str">
        <f t="shared" si="91"/>
        <v/>
      </c>
    </row>
    <row r="388" spans="7:7" ht="27.9" customHeight="1">
      <c r="G388" s="197" t="str">
        <f t="shared" si="91"/>
        <v/>
      </c>
    </row>
    <row r="389" spans="7:7" ht="27.9" customHeight="1">
      <c r="G389" s="197" t="str">
        <f t="shared" si="91"/>
        <v/>
      </c>
    </row>
    <row r="390" spans="7:7" ht="27.9" customHeight="1">
      <c r="G390" s="197" t="str">
        <f t="shared" si="91"/>
        <v/>
      </c>
    </row>
  </sheetData>
  <mergeCells count="10">
    <mergeCell ref="B2:B3"/>
    <mergeCell ref="C2:C3"/>
    <mergeCell ref="D2:D3"/>
    <mergeCell ref="E2:E3"/>
    <mergeCell ref="L2:L3"/>
    <mergeCell ref="M2:N3"/>
    <mergeCell ref="F2:F3"/>
    <mergeCell ref="G2:G3"/>
    <mergeCell ref="H2:I2"/>
    <mergeCell ref="J2:K2"/>
  </mergeCells>
  <phoneticPr fontId="2" type="noConversion"/>
  <printOptions horizontalCentered="1"/>
  <pageMargins left="0.39370078740157483" right="0" top="0.35433070866141736" bottom="0.19685039370078741" header="0" footer="0"/>
  <pageSetup paperSize="9" orientation="landscape" r:id="rId1"/>
  <headerFooter alignWithMargins="0"/>
  <ignoredErrors>
    <ignoredError sqref="I15 I268:L268 I5:I10 I12:I13" formula="1"/>
    <ignoredError sqref="B12:B1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36"/>
  <sheetViews>
    <sheetView view="pageBreakPreview" zoomScaleNormal="100" zoomScaleSheetLayoutView="100" workbookViewId="0">
      <pane xSplit="1" ySplit="3" topLeftCell="B4" activePane="bottomRight" state="frozen"/>
      <selection activeCell="F10" sqref="F10"/>
      <selection pane="topRight" activeCell="F10" sqref="F10"/>
      <selection pane="bottomLeft" activeCell="F10" sqref="F10"/>
      <selection pane="bottomRight" activeCell="J11" sqref="J11:J17"/>
    </sheetView>
  </sheetViews>
  <sheetFormatPr defaultColWidth="8.8984375" defaultRowHeight="27.9" customHeight="1" outlineLevelCol="1"/>
  <cols>
    <col min="1" max="1" width="2.296875" style="215" customWidth="1"/>
    <col min="2" max="2" width="5" style="215" customWidth="1"/>
    <col min="3" max="3" width="21.8984375" style="309" customWidth="1"/>
    <col min="4" max="4" width="13.8984375" style="215" customWidth="1"/>
    <col min="5" max="5" width="5.8984375" style="215" customWidth="1"/>
    <col min="6" max="6" width="6.796875" style="215" customWidth="1"/>
    <col min="7" max="7" width="24.59765625" style="215" hidden="1" customWidth="1" outlineLevel="1"/>
    <col min="8" max="8" width="10.296875" style="215" customWidth="1" collapsed="1"/>
    <col min="9" max="9" width="10.796875" style="215" customWidth="1"/>
    <col min="10" max="10" width="10.296875" style="215" customWidth="1"/>
    <col min="11" max="11" width="10.796875" style="215" customWidth="1"/>
    <col min="12" max="12" width="11.796875" style="215" customWidth="1"/>
    <col min="13" max="13" width="5" style="310" customWidth="1"/>
    <col min="14" max="14" width="5" style="201" customWidth="1"/>
    <col min="15" max="16" width="1.3984375" style="215" customWidth="1"/>
    <col min="17" max="17" width="3.296875" style="215" customWidth="1"/>
    <col min="18" max="16384" width="8.8984375" style="215"/>
  </cols>
  <sheetData>
    <row r="1" spans="2:14" ht="9.9" customHeight="1"/>
    <row r="2" spans="2:14" s="373" customFormat="1" ht="15.9" customHeight="1">
      <c r="B2" s="703" t="s">
        <v>219</v>
      </c>
      <c r="C2" s="703" t="s">
        <v>220</v>
      </c>
      <c r="D2" s="703" t="s">
        <v>221</v>
      </c>
      <c r="E2" s="703" t="s">
        <v>212</v>
      </c>
      <c r="F2" s="703" t="s">
        <v>211</v>
      </c>
      <c r="G2" s="704" t="s">
        <v>222</v>
      </c>
      <c r="H2" s="703" t="s">
        <v>223</v>
      </c>
      <c r="I2" s="703"/>
      <c r="J2" s="703" t="s">
        <v>224</v>
      </c>
      <c r="K2" s="703"/>
      <c r="L2" s="703" t="s">
        <v>225</v>
      </c>
      <c r="M2" s="702" t="s">
        <v>226</v>
      </c>
      <c r="N2" s="702"/>
    </row>
    <row r="3" spans="2:14" s="373" customFormat="1" ht="15.9" customHeight="1">
      <c r="B3" s="703"/>
      <c r="C3" s="703"/>
      <c r="D3" s="703"/>
      <c r="E3" s="703"/>
      <c r="F3" s="703"/>
      <c r="G3" s="705"/>
      <c r="H3" s="372" t="s">
        <v>227</v>
      </c>
      <c r="I3" s="372" t="s">
        <v>228</v>
      </c>
      <c r="J3" s="372" t="s">
        <v>227</v>
      </c>
      <c r="K3" s="372" t="s">
        <v>228</v>
      </c>
      <c r="L3" s="703"/>
      <c r="M3" s="702"/>
      <c r="N3" s="702"/>
    </row>
    <row r="4" spans="2:14" s="375" customFormat="1" ht="21.9" customHeight="1">
      <c r="B4" s="232"/>
      <c r="C4" s="194" t="s">
        <v>535</v>
      </c>
      <c r="D4" s="232"/>
      <c r="E4" s="232"/>
      <c r="F4" s="197"/>
      <c r="G4" s="197" t="str">
        <f t="shared" ref="G4:G26" si="0">C4&amp;D4</f>
        <v>다목적홀 무대기계장치</v>
      </c>
      <c r="H4" s="374"/>
      <c r="I4" s="37"/>
      <c r="J4" s="374"/>
      <c r="K4" s="37"/>
      <c r="L4" s="37"/>
      <c r="M4" s="234"/>
      <c r="N4" s="202"/>
    </row>
    <row r="5" spans="2:14" s="375" customFormat="1" ht="21.9" customHeight="1">
      <c r="B5" s="232">
        <v>1</v>
      </c>
      <c r="C5" s="195" t="s">
        <v>507</v>
      </c>
      <c r="D5" s="376" t="s">
        <v>567</v>
      </c>
      <c r="E5" s="232" t="s">
        <v>231</v>
      </c>
      <c r="F5" s="197">
        <v>1</v>
      </c>
      <c r="G5" s="197" t="str">
        <f>C5&amp;D5</f>
        <v>현수막걸이대 (PLACARD BATTEN)9,000L</v>
      </c>
      <c r="H5" s="377" t="e">
        <f>I49</f>
        <v>#N/A</v>
      </c>
      <c r="I5" s="37" t="e">
        <f>H5*F5</f>
        <v>#N/A</v>
      </c>
      <c r="J5" s="377" t="e">
        <f>K49</f>
        <v>#N/A</v>
      </c>
      <c r="K5" s="37" t="e">
        <f>J5*F5</f>
        <v>#N/A</v>
      </c>
      <c r="L5" s="37" t="e">
        <f>K5+I5</f>
        <v>#N/A</v>
      </c>
      <c r="M5" s="234"/>
      <c r="N5" s="202"/>
    </row>
    <row r="6" spans="2:14" s="375" customFormat="1" ht="21.9" customHeight="1">
      <c r="B6" s="232">
        <v>2</v>
      </c>
      <c r="C6" s="195" t="s">
        <v>508</v>
      </c>
      <c r="D6" s="376" t="s">
        <v>567</v>
      </c>
      <c r="E6" s="378" t="s">
        <v>231</v>
      </c>
      <c r="F6" s="197">
        <v>1</v>
      </c>
      <c r="G6" s="197" t="str">
        <f>C6&amp;D6</f>
        <v>NO.1 부분조명걸이대 (SUSPENSION LIGHT BATTEN)9,000L</v>
      </c>
      <c r="H6" s="377" t="e">
        <f>I72</f>
        <v>#N/A</v>
      </c>
      <c r="I6" s="37" t="e">
        <f t="shared" ref="I6:I17" si="1">H6*F6</f>
        <v>#N/A</v>
      </c>
      <c r="J6" s="377" t="e">
        <f>K72</f>
        <v>#N/A</v>
      </c>
      <c r="K6" s="37" t="e">
        <f t="shared" ref="K6:K17" si="2">J6*F6</f>
        <v>#N/A</v>
      </c>
      <c r="L6" s="37" t="e">
        <f t="shared" ref="L6:L17" si="3">K6+I6</f>
        <v>#N/A</v>
      </c>
      <c r="M6" s="234"/>
      <c r="N6" s="202"/>
    </row>
    <row r="7" spans="2:14" s="447" customFormat="1" ht="21.9" customHeight="1">
      <c r="B7" s="645">
        <v>3</v>
      </c>
      <c r="C7" s="646" t="s">
        <v>657</v>
      </c>
      <c r="D7" s="647" t="s">
        <v>658</v>
      </c>
      <c r="E7" s="648" t="s">
        <v>231</v>
      </c>
      <c r="F7" s="649">
        <v>1</v>
      </c>
      <c r="G7" s="649" t="str">
        <f t="shared" ref="G7" si="4">C7&amp;D7</f>
        <v>롤스크린 (ROLL SCREEN)10,000L*6,500H</v>
      </c>
      <c r="H7" s="377" t="e">
        <f>I95</f>
        <v>#N/A</v>
      </c>
      <c r="I7" s="650" t="e">
        <f t="shared" si="1"/>
        <v>#N/A</v>
      </c>
      <c r="J7" s="377" t="e">
        <f>K95</f>
        <v>#N/A</v>
      </c>
      <c r="K7" s="650" t="e">
        <f t="shared" si="2"/>
        <v>#N/A</v>
      </c>
      <c r="L7" s="650" t="e">
        <f t="shared" si="3"/>
        <v>#N/A</v>
      </c>
      <c r="M7" s="453"/>
      <c r="N7" s="453"/>
    </row>
    <row r="8" spans="2:14" s="375" customFormat="1" ht="21.9" customHeight="1">
      <c r="B8" s="232">
        <v>4</v>
      </c>
      <c r="C8" s="195" t="s">
        <v>509</v>
      </c>
      <c r="D8" s="376" t="s">
        <v>567</v>
      </c>
      <c r="E8" s="232" t="s">
        <v>231</v>
      </c>
      <c r="F8" s="197">
        <v>1</v>
      </c>
      <c r="G8" s="197" t="str">
        <f>C8&amp;D8</f>
        <v>NO.2 부분조명걸이대 (SUSPENSION LIGHT BATTEN)9,000L</v>
      </c>
      <c r="H8" s="377" t="e">
        <f>I118</f>
        <v>#N/A</v>
      </c>
      <c r="I8" s="37" t="e">
        <f>H8*F8</f>
        <v>#N/A</v>
      </c>
      <c r="J8" s="377" t="e">
        <f>K118</f>
        <v>#N/A</v>
      </c>
      <c r="K8" s="37" t="e">
        <f>J8*F8</f>
        <v>#N/A</v>
      </c>
      <c r="L8" s="37" t="e">
        <f>K8+I8</f>
        <v>#N/A</v>
      </c>
      <c r="M8" s="234"/>
      <c r="N8" s="202"/>
    </row>
    <row r="9" spans="2:14" s="375" customFormat="1" ht="21.9" customHeight="1">
      <c r="B9" s="232">
        <v>5</v>
      </c>
      <c r="C9" s="195" t="s">
        <v>558</v>
      </c>
      <c r="D9" s="376" t="s">
        <v>568</v>
      </c>
      <c r="E9" s="378" t="s">
        <v>231</v>
      </c>
      <c r="F9" s="197">
        <v>1</v>
      </c>
      <c r="G9" s="197" t="str">
        <f t="shared" ref="G9:G11" si="5">C9&amp;D9</f>
        <v>롤 태극기 (ROLL FLAG)1,800L*2,500H</v>
      </c>
      <c r="H9" s="374" t="e">
        <f>I141</f>
        <v>#N/A</v>
      </c>
      <c r="I9" s="37" t="e">
        <f t="shared" ref="I9" si="6">H9*F9</f>
        <v>#N/A</v>
      </c>
      <c r="J9" s="374" t="e">
        <f>K141</f>
        <v>#N/A</v>
      </c>
      <c r="K9" s="37" t="e">
        <f t="shared" ref="K9" si="7">J9*F9</f>
        <v>#N/A</v>
      </c>
      <c r="L9" s="37" t="e">
        <f t="shared" ref="L9" si="8">K9+I9</f>
        <v>#N/A</v>
      </c>
      <c r="M9" s="234"/>
      <c r="N9" s="202"/>
    </row>
    <row r="10" spans="2:14" s="375" customFormat="1" ht="21.9" customHeight="1">
      <c r="B10" s="232">
        <v>6</v>
      </c>
      <c r="C10" s="195" t="s">
        <v>505</v>
      </c>
      <c r="D10" s="376" t="s">
        <v>567</v>
      </c>
      <c r="E10" s="378" t="s">
        <v>231</v>
      </c>
      <c r="F10" s="197">
        <v>1</v>
      </c>
      <c r="G10" s="197" t="str">
        <f t="shared" si="5"/>
        <v>천장조명걸이대 (CEILING LIGHT BATTEN)9,000L</v>
      </c>
      <c r="H10" s="374" t="e">
        <f>I164</f>
        <v>#N/A</v>
      </c>
      <c r="I10" s="37" t="e">
        <f t="shared" ref="I10:I11" si="9">H10*F10</f>
        <v>#N/A</v>
      </c>
      <c r="J10" s="374" t="e">
        <f>K164</f>
        <v>#N/A</v>
      </c>
      <c r="K10" s="37" t="e">
        <f t="shared" ref="K10:K11" si="10">J10*F10</f>
        <v>#N/A</v>
      </c>
      <c r="L10" s="37" t="e">
        <f t="shared" ref="L10:L11" si="11">K10+I10</f>
        <v>#N/A</v>
      </c>
      <c r="M10" s="234"/>
      <c r="N10" s="202"/>
    </row>
    <row r="11" spans="2:14" s="447" customFormat="1" ht="21.9" customHeight="1">
      <c r="B11" s="645">
        <v>7</v>
      </c>
      <c r="C11" s="646" t="s">
        <v>659</v>
      </c>
      <c r="D11" s="647" t="s">
        <v>660</v>
      </c>
      <c r="E11" s="648" t="s">
        <v>231</v>
      </c>
      <c r="F11" s="649">
        <v>1</v>
      </c>
      <c r="G11" s="649" t="str">
        <f t="shared" si="5"/>
        <v>LCD 프로젝터리프트 (LCD PROJECTOR LIFT)300 ST</v>
      </c>
      <c r="H11" s="377" t="e">
        <f>I187</f>
        <v>#N/A</v>
      </c>
      <c r="I11" s="650" t="e">
        <f t="shared" si="9"/>
        <v>#N/A</v>
      </c>
      <c r="J11" s="377"/>
      <c r="K11" s="650">
        <f t="shared" si="10"/>
        <v>0</v>
      </c>
      <c r="L11" s="650" t="e">
        <f t="shared" si="11"/>
        <v>#N/A</v>
      </c>
      <c r="M11" s="453"/>
      <c r="N11" s="453"/>
    </row>
    <row r="12" spans="2:14" s="375" customFormat="1" ht="21.9" customHeight="1">
      <c r="B12" s="232">
        <v>8</v>
      </c>
      <c r="C12" s="195" t="s">
        <v>510</v>
      </c>
      <c r="D12" s="376"/>
      <c r="E12" s="232" t="s">
        <v>229</v>
      </c>
      <c r="F12" s="197">
        <v>1</v>
      </c>
      <c r="G12" s="197" t="str">
        <f t="shared" si="0"/>
        <v>그리드아이언 (GRID IRON)</v>
      </c>
      <c r="H12" s="203" t="e">
        <f>I210</f>
        <v>#N/A</v>
      </c>
      <c r="I12" s="37" t="e">
        <f t="shared" si="1"/>
        <v>#N/A</v>
      </c>
      <c r="J12" s="203"/>
      <c r="K12" s="37">
        <f t="shared" si="2"/>
        <v>0</v>
      </c>
      <c r="L12" s="37" t="e">
        <f t="shared" si="3"/>
        <v>#N/A</v>
      </c>
      <c r="M12" s="234"/>
      <c r="N12" s="202"/>
    </row>
    <row r="13" spans="2:14" s="375" customFormat="1" ht="21.9" customHeight="1">
      <c r="B13" s="232">
        <v>9</v>
      </c>
      <c r="C13" s="195" t="s">
        <v>511</v>
      </c>
      <c r="D13" s="376"/>
      <c r="E13" s="232" t="s">
        <v>229</v>
      </c>
      <c r="F13" s="197">
        <v>1</v>
      </c>
      <c r="G13" s="197" t="str">
        <f>C13&amp;D13</f>
        <v>콘트롤시스템 (CONTROL SYSTEM)</v>
      </c>
      <c r="H13" s="203"/>
      <c r="I13" s="37"/>
      <c r="J13" s="203"/>
      <c r="K13" s="37"/>
      <c r="L13" s="37"/>
      <c r="M13" s="204"/>
      <c r="N13" s="204"/>
    </row>
    <row r="14" spans="2:14" s="375" customFormat="1" ht="21.9" customHeight="1">
      <c r="B14" s="379" t="s">
        <v>427</v>
      </c>
      <c r="C14" s="195" t="s">
        <v>441</v>
      </c>
      <c r="D14" s="376" t="s">
        <v>661</v>
      </c>
      <c r="E14" s="232" t="s">
        <v>229</v>
      </c>
      <c r="F14" s="197">
        <v>1</v>
      </c>
      <c r="G14" s="197" t="str">
        <f t="shared" si="0"/>
        <v>콘트롤판넬[자립형]MCC : 7, R/D : 9</v>
      </c>
      <c r="H14" s="203" t="e">
        <f>I256</f>
        <v>#N/A</v>
      </c>
      <c r="I14" s="37" t="e">
        <f t="shared" si="1"/>
        <v>#N/A</v>
      </c>
      <c r="J14" s="203"/>
      <c r="K14" s="37">
        <f t="shared" si="2"/>
        <v>0</v>
      </c>
      <c r="L14" s="37" t="e">
        <f t="shared" si="3"/>
        <v>#N/A</v>
      </c>
      <c r="M14" s="204"/>
      <c r="N14" s="204"/>
    </row>
    <row r="15" spans="2:14" s="375" customFormat="1" ht="21.9" customHeight="1">
      <c r="B15" s="379" t="s">
        <v>428</v>
      </c>
      <c r="C15" s="195" t="s">
        <v>449</v>
      </c>
      <c r="D15" s="376" t="s">
        <v>661</v>
      </c>
      <c r="E15" s="232" t="s">
        <v>232</v>
      </c>
      <c r="F15" s="197">
        <v>1</v>
      </c>
      <c r="G15" s="197" t="str">
        <f t="shared" si="0"/>
        <v>콘트롤콘솔[탁상형]MCC : 7, R/D : 9</v>
      </c>
      <c r="H15" s="203" t="e">
        <f>I279</f>
        <v>#N/A</v>
      </c>
      <c r="I15" s="37" t="e">
        <f t="shared" si="1"/>
        <v>#N/A</v>
      </c>
      <c r="J15" s="203"/>
      <c r="K15" s="37">
        <f t="shared" si="2"/>
        <v>0</v>
      </c>
      <c r="L15" s="37" t="e">
        <f t="shared" si="3"/>
        <v>#N/A</v>
      </c>
      <c r="M15" s="446"/>
      <c r="N15" s="446"/>
    </row>
    <row r="16" spans="2:14" s="375" customFormat="1" ht="21.9" customHeight="1">
      <c r="B16" s="379" t="s">
        <v>429</v>
      </c>
      <c r="C16" s="195" t="s">
        <v>775</v>
      </c>
      <c r="D16" s="376" t="s">
        <v>662</v>
      </c>
      <c r="E16" s="232" t="s">
        <v>232</v>
      </c>
      <c r="F16" s="197">
        <v>1</v>
      </c>
      <c r="G16" s="197" t="str">
        <f t="shared" si="0"/>
        <v>콘트롤보드[벽부형]MCC : 7</v>
      </c>
      <c r="H16" s="203" t="e">
        <f>I302</f>
        <v>#N/A</v>
      </c>
      <c r="I16" s="37" t="e">
        <f t="shared" ref="I16" si="12">H16*F16</f>
        <v>#N/A</v>
      </c>
      <c r="J16" s="203"/>
      <c r="K16" s="37">
        <f t="shared" ref="K16" si="13">J16*F16</f>
        <v>0</v>
      </c>
      <c r="L16" s="37" t="e">
        <f t="shared" ref="L16" si="14">K16+I16</f>
        <v>#N/A</v>
      </c>
      <c r="M16" s="446"/>
      <c r="N16" s="446"/>
    </row>
    <row r="17" spans="2:16" s="375" customFormat="1" ht="21.9" customHeight="1">
      <c r="B17" s="379" t="s">
        <v>634</v>
      </c>
      <c r="C17" s="195" t="s">
        <v>426</v>
      </c>
      <c r="D17" s="376"/>
      <c r="E17" s="232" t="s">
        <v>229</v>
      </c>
      <c r="F17" s="197">
        <v>1</v>
      </c>
      <c r="G17" s="197" t="str">
        <f t="shared" si="0"/>
        <v>배관 및 배선</v>
      </c>
      <c r="H17" s="203" t="e">
        <f>I348</f>
        <v>#N/A</v>
      </c>
      <c r="I17" s="37" t="e">
        <f t="shared" si="1"/>
        <v>#N/A</v>
      </c>
      <c r="J17" s="203"/>
      <c r="K17" s="37">
        <f t="shared" si="2"/>
        <v>0</v>
      </c>
      <c r="L17" s="37" t="e">
        <f t="shared" si="3"/>
        <v>#N/A</v>
      </c>
      <c r="M17" s="446"/>
      <c r="N17" s="446"/>
    </row>
    <row r="18" spans="2:16" s="375" customFormat="1" ht="21.9" customHeight="1">
      <c r="B18" s="232"/>
      <c r="C18" s="195"/>
      <c r="D18" s="376"/>
      <c r="E18" s="232"/>
      <c r="F18" s="197"/>
      <c r="G18" s="197"/>
      <c r="H18" s="203"/>
      <c r="I18" s="37"/>
      <c r="J18" s="203"/>
      <c r="K18" s="37"/>
      <c r="L18" s="37"/>
      <c r="M18" s="204"/>
      <c r="N18" s="204"/>
    </row>
    <row r="19" spans="2:16" s="375" customFormat="1" ht="21.9" customHeight="1">
      <c r="B19" s="232"/>
      <c r="C19" s="36"/>
      <c r="D19" s="232"/>
      <c r="E19" s="232"/>
      <c r="F19" s="197"/>
      <c r="G19" s="197"/>
      <c r="H19" s="37"/>
      <c r="I19" s="37"/>
      <c r="J19" s="203"/>
      <c r="K19" s="37"/>
      <c r="L19" s="37"/>
      <c r="M19" s="204"/>
      <c r="N19" s="204"/>
    </row>
    <row r="20" spans="2:16" s="375" customFormat="1" ht="21.9" customHeight="1">
      <c r="B20" s="232"/>
      <c r="C20" s="36"/>
      <c r="D20" s="232"/>
      <c r="E20" s="232"/>
      <c r="F20" s="197"/>
      <c r="G20" s="197"/>
      <c r="H20" s="37"/>
      <c r="I20" s="37"/>
      <c r="J20" s="203"/>
      <c r="K20" s="37"/>
      <c r="L20" s="37"/>
      <c r="M20" s="204"/>
      <c r="N20" s="204"/>
    </row>
    <row r="21" spans="2:16" s="375" customFormat="1" ht="21.9" customHeight="1">
      <c r="B21" s="232"/>
      <c r="C21" s="36"/>
      <c r="D21" s="232"/>
      <c r="E21" s="232"/>
      <c r="F21" s="197"/>
      <c r="G21" s="197"/>
      <c r="H21" s="37"/>
      <c r="I21" s="37"/>
      <c r="J21" s="203"/>
      <c r="K21" s="37"/>
      <c r="L21" s="37"/>
      <c r="M21" s="204"/>
      <c r="N21" s="204"/>
    </row>
    <row r="22" spans="2:16" s="375" customFormat="1" ht="21.9" customHeight="1">
      <c r="B22" s="232"/>
      <c r="C22" s="36"/>
      <c r="D22" s="232"/>
      <c r="E22" s="232"/>
      <c r="F22" s="197"/>
      <c r="G22" s="197"/>
      <c r="H22" s="37"/>
      <c r="I22" s="37"/>
      <c r="J22" s="203"/>
      <c r="K22" s="37"/>
      <c r="L22" s="37"/>
      <c r="M22" s="204"/>
      <c r="N22" s="204"/>
    </row>
    <row r="23" spans="2:16" s="375" customFormat="1" ht="21.9" customHeight="1">
      <c r="B23" s="232"/>
      <c r="C23" s="36"/>
      <c r="D23" s="232"/>
      <c r="E23" s="232"/>
      <c r="F23" s="197"/>
      <c r="G23" s="197"/>
      <c r="H23" s="37"/>
      <c r="I23" s="37"/>
      <c r="J23" s="203"/>
      <c r="K23" s="37"/>
      <c r="L23" s="37"/>
      <c r="M23" s="204"/>
      <c r="N23" s="204"/>
    </row>
    <row r="24" spans="2:16" s="375" customFormat="1" ht="21.9" customHeight="1">
      <c r="B24" s="232"/>
      <c r="C24" s="36"/>
      <c r="D24" s="232"/>
      <c r="E24" s="232"/>
      <c r="F24" s="197"/>
      <c r="G24" s="197"/>
      <c r="H24" s="37"/>
      <c r="I24" s="37"/>
      <c r="J24" s="203"/>
      <c r="K24" s="37"/>
      <c r="L24" s="37"/>
      <c r="M24" s="204"/>
      <c r="N24" s="204"/>
    </row>
    <row r="25" spans="2:16" s="375" customFormat="1" ht="21.9" customHeight="1">
      <c r="B25" s="232"/>
      <c r="C25" s="36"/>
      <c r="D25" s="232"/>
      <c r="E25" s="232"/>
      <c r="F25" s="197"/>
      <c r="G25" s="197"/>
      <c r="H25" s="37"/>
      <c r="I25" s="37"/>
      <c r="J25" s="203"/>
      <c r="K25" s="37"/>
      <c r="L25" s="37"/>
      <c r="M25" s="204"/>
      <c r="N25" s="204"/>
    </row>
    <row r="26" spans="2:16" s="375" customFormat="1" ht="21.9" customHeight="1">
      <c r="B26" s="232"/>
      <c r="C26" s="199" t="s">
        <v>230</v>
      </c>
      <c r="D26" s="378"/>
      <c r="E26" s="378"/>
      <c r="F26" s="197"/>
      <c r="G26" s="197" t="str">
        <f t="shared" si="0"/>
        <v>소                계</v>
      </c>
      <c r="H26" s="37"/>
      <c r="I26" s="37" t="e">
        <f>SUM(I5:I25)</f>
        <v>#N/A</v>
      </c>
      <c r="J26" s="271"/>
      <c r="K26" s="37" t="e">
        <f>SUM(K5:K25)</f>
        <v>#N/A</v>
      </c>
      <c r="L26" s="37" t="e">
        <f>SUM(L5:L25)</f>
        <v>#N/A</v>
      </c>
      <c r="M26" s="204"/>
      <c r="N26" s="204"/>
    </row>
    <row r="27" spans="2:16" ht="21.9" customHeight="1">
      <c r="B27" s="196" t="str">
        <f>'다목적홀-기계'!B3</f>
        <v>1. 현수막걸이대 (PLACARD BATTEN) [9,000L]</v>
      </c>
      <c r="C27" s="380"/>
      <c r="D27" s="231"/>
      <c r="E27" s="231"/>
      <c r="F27" s="231"/>
      <c r="G27" s="197" t="str">
        <f>C27&amp;D27</f>
        <v/>
      </c>
      <c r="H27" s="231"/>
      <c r="I27" s="37"/>
      <c r="J27" s="231"/>
      <c r="K27" s="37"/>
      <c r="L27" s="37"/>
      <c r="M27" s="381"/>
      <c r="N27" s="205"/>
    </row>
    <row r="28" spans="2:16" ht="21.9" customHeight="1">
      <c r="B28" s="232">
        <f>'다목적홀-기계'!B4</f>
        <v>1</v>
      </c>
      <c r="C28" s="36" t="str">
        <f>'다목적홀-기계'!C4</f>
        <v>WIRE ROPE</v>
      </c>
      <c r="D28" s="36" t="str">
        <f>'다목적홀-기계'!D4</f>
        <v>Ø6*19*7</v>
      </c>
      <c r="E28" s="232" t="str">
        <f>'다목적홀-기계'!E4</f>
        <v>M</v>
      </c>
      <c r="F28" s="197">
        <f>'다목적홀-기계'!I4</f>
        <v>77.7</v>
      </c>
      <c r="G28" s="197" t="str">
        <f>C28&amp;D28</f>
        <v>WIRE ROPEØ6*19*7</v>
      </c>
      <c r="H28" s="374" t="e">
        <f>VLOOKUP(G:G,단가대비표!P:Q,2,FALSE)</f>
        <v>#N/A</v>
      </c>
      <c r="I28" s="37" t="e">
        <f>INT(H28*F28)</f>
        <v>#N/A</v>
      </c>
      <c r="J28" s="271"/>
      <c r="K28" s="37"/>
      <c r="L28" s="37" t="e">
        <f>K28+I28</f>
        <v>#N/A</v>
      </c>
      <c r="M28" s="382" t="e">
        <f>VLOOKUP(G:G,단가대비표!R:S,2,FALSE)</f>
        <v>#N/A</v>
      </c>
      <c r="N28" s="382" t="e">
        <f>VLOOKUP(G:G,단가대비표!N:O,2,FALSE)</f>
        <v>#N/A</v>
      </c>
    </row>
    <row r="29" spans="2:16" ht="21.9" customHeight="1">
      <c r="B29" s="232">
        <f>'다목적홀-기계'!B5</f>
        <v>2</v>
      </c>
      <c r="C29" s="36" t="str">
        <f>'다목적홀-기계'!C5</f>
        <v>WIRE CLIP</v>
      </c>
      <c r="D29" s="36" t="str">
        <f>'다목적홀-기계'!D5</f>
        <v>Ø6 용</v>
      </c>
      <c r="E29" s="232" t="str">
        <f>'다목적홀-기계'!E5</f>
        <v>EA</v>
      </c>
      <c r="F29" s="197">
        <f>'다목적홀-기계'!I5</f>
        <v>16</v>
      </c>
      <c r="G29" s="197" t="str">
        <f t="shared" ref="G29:G49" si="15">C29&amp;D29</f>
        <v>WIRE CLIPØ6 용</v>
      </c>
      <c r="H29" s="374" t="e">
        <f>VLOOKUP(G:G,단가대비표!P:Q,2,FALSE)</f>
        <v>#N/A</v>
      </c>
      <c r="I29" s="37" t="e">
        <f t="shared" ref="I29" si="16">INT(H29*F29)</f>
        <v>#N/A</v>
      </c>
      <c r="J29" s="271"/>
      <c r="K29" s="37"/>
      <c r="L29" s="37" t="e">
        <f t="shared" ref="L29" si="17">K29+I29</f>
        <v>#N/A</v>
      </c>
      <c r="M29" s="382" t="e">
        <f>VLOOKUP(G:G,단가대비표!R:S,2,FALSE)</f>
        <v>#N/A</v>
      </c>
      <c r="N29" s="382" t="e">
        <f>VLOOKUP(G:G,단가대비표!N:O,2,FALSE)</f>
        <v>#N/A</v>
      </c>
    </row>
    <row r="30" spans="2:16" ht="21.9" customHeight="1">
      <c r="B30" s="232">
        <f>'다목적홀-기계'!B6</f>
        <v>3</v>
      </c>
      <c r="C30" s="36" t="str">
        <f>'다목적홀-기계'!C6</f>
        <v>THIMBLE</v>
      </c>
      <c r="D30" s="36" t="str">
        <f>'다목적홀-기계'!D6</f>
        <v>Ø6 용</v>
      </c>
      <c r="E30" s="232" t="str">
        <f>'다목적홀-기계'!E6</f>
        <v>EA</v>
      </c>
      <c r="F30" s="197">
        <f>'다목적홀-기계'!I6</f>
        <v>4</v>
      </c>
      <c r="G30" s="197" t="str">
        <f t="shared" ref="G30:G41" si="18">C30&amp;D30</f>
        <v>THIMBLEØ6 용</v>
      </c>
      <c r="H30" s="374" t="e">
        <f>VLOOKUP(G:G,단가대비표!P:Q,2,FALSE)</f>
        <v>#N/A</v>
      </c>
      <c r="I30" s="37" t="e">
        <f t="shared" ref="I30:I41" si="19">INT(H30*F30)</f>
        <v>#N/A</v>
      </c>
      <c r="J30" s="271"/>
      <c r="K30" s="37"/>
      <c r="L30" s="37" t="e">
        <f t="shared" ref="L30:L41" si="20">K30+I30</f>
        <v>#N/A</v>
      </c>
      <c r="M30" s="382" t="e">
        <f>VLOOKUP(G:G,단가대비표!R:S,2,FALSE)</f>
        <v>#N/A</v>
      </c>
      <c r="N30" s="382" t="e">
        <f>VLOOKUP(G:G,단가대비표!N:O,2,FALSE)</f>
        <v>#N/A</v>
      </c>
      <c r="O30" s="375"/>
      <c r="P30" s="375"/>
    </row>
    <row r="31" spans="2:16" ht="21.9" customHeight="1">
      <c r="B31" s="232">
        <f>'다목적홀-기계'!B7</f>
        <v>4</v>
      </c>
      <c r="C31" s="36" t="str">
        <f>'다목적홀-기계'!C7</f>
        <v>SHACKLE</v>
      </c>
      <c r="D31" s="36" t="str">
        <f>'다목적홀-기계'!D7</f>
        <v>#1/2"</v>
      </c>
      <c r="E31" s="232" t="str">
        <f>'다목적홀-기계'!E7</f>
        <v>EA</v>
      </c>
      <c r="F31" s="197">
        <f>'다목적홀-기계'!I7</f>
        <v>4</v>
      </c>
      <c r="G31" s="197" t="str">
        <f t="shared" si="18"/>
        <v>SHACKLE#1/2"</v>
      </c>
      <c r="H31" s="374" t="e">
        <f>VLOOKUP(G:G,단가대비표!P:Q,2,FALSE)</f>
        <v>#N/A</v>
      </c>
      <c r="I31" s="37" t="e">
        <f t="shared" si="19"/>
        <v>#N/A</v>
      </c>
      <c r="J31" s="271"/>
      <c r="K31" s="37"/>
      <c r="L31" s="37" t="e">
        <f t="shared" si="20"/>
        <v>#N/A</v>
      </c>
      <c r="M31" s="382" t="e">
        <f>VLOOKUP(G:G,단가대비표!R:S,2,FALSE)</f>
        <v>#N/A</v>
      </c>
      <c r="N31" s="382" t="e">
        <f>VLOOKUP(G:G,단가대비표!N:O,2,FALSE)</f>
        <v>#N/A</v>
      </c>
      <c r="O31" s="375"/>
      <c r="P31" s="375"/>
    </row>
    <row r="32" spans="2:16" ht="21.9" customHeight="1">
      <c r="B32" s="232">
        <f>'다목적홀-기계'!B8</f>
        <v>5</v>
      </c>
      <c r="C32" s="36" t="str">
        <f>'다목적홀-기계'!C8</f>
        <v>TURN BUCKLE</v>
      </c>
      <c r="D32" s="36" t="str">
        <f>'다목적홀-기계'!D8</f>
        <v>W1/2"*9"</v>
      </c>
      <c r="E32" s="232" t="str">
        <f>'다목적홀-기계'!E8</f>
        <v>EA</v>
      </c>
      <c r="F32" s="197">
        <f>'다목적홀-기계'!I8</f>
        <v>4</v>
      </c>
      <c r="G32" s="197" t="str">
        <f t="shared" si="18"/>
        <v>TURN BUCKLEW1/2"*9"</v>
      </c>
      <c r="H32" s="374" t="e">
        <f>VLOOKUP(G:G,단가대비표!P:Q,2,FALSE)</f>
        <v>#N/A</v>
      </c>
      <c r="I32" s="37" t="e">
        <f t="shared" si="19"/>
        <v>#N/A</v>
      </c>
      <c r="J32" s="271"/>
      <c r="K32" s="37"/>
      <c r="L32" s="37" t="e">
        <f t="shared" si="20"/>
        <v>#N/A</v>
      </c>
      <c r="M32" s="382" t="e">
        <f>VLOOKUP(G:G,단가대비표!R:S,2,FALSE)</f>
        <v>#N/A</v>
      </c>
      <c r="N32" s="382" t="e">
        <f>VLOOKUP(G:G,단가대비표!N:O,2,FALSE)</f>
        <v>#N/A</v>
      </c>
      <c r="O32" s="375"/>
      <c r="P32" s="375"/>
    </row>
    <row r="33" spans="1:16" ht="21.9" customHeight="1">
      <c r="B33" s="232">
        <f>'다목적홀-기계'!B9</f>
        <v>6</v>
      </c>
      <c r="C33" s="36" t="str">
        <f>'다목적홀-기계'!C9</f>
        <v>PIPE BAND</v>
      </c>
      <c r="D33" s="36" t="str">
        <f>'다목적홀-기계'!D9</f>
        <v>Ø48.6</v>
      </c>
      <c r="E33" s="232" t="str">
        <f>'다목적홀-기계'!E9</f>
        <v>EA</v>
      </c>
      <c r="F33" s="197">
        <f>'다목적홀-기계'!I9</f>
        <v>4</v>
      </c>
      <c r="G33" s="197" t="str">
        <f t="shared" si="18"/>
        <v>PIPE BANDØ48.6</v>
      </c>
      <c r="H33" s="374" t="e">
        <f>VLOOKUP(G:G,단가대비표!P:Q,2,FALSE)</f>
        <v>#N/A</v>
      </c>
      <c r="I33" s="37" t="e">
        <f t="shared" si="19"/>
        <v>#N/A</v>
      </c>
      <c r="J33" s="271"/>
      <c r="K33" s="37"/>
      <c r="L33" s="37" t="e">
        <f t="shared" si="20"/>
        <v>#N/A</v>
      </c>
      <c r="M33" s="382" t="e">
        <f>VLOOKUP(G:G,단가대비표!R:S,2,FALSE)</f>
        <v>#N/A</v>
      </c>
      <c r="N33" s="382" t="e">
        <f>VLOOKUP(G:G,단가대비표!N:O,2,FALSE)</f>
        <v>#N/A</v>
      </c>
      <c r="O33" s="375"/>
      <c r="P33" s="375"/>
    </row>
    <row r="34" spans="1:16" ht="21.9" customHeight="1">
      <c r="B34" s="232">
        <f>'다목적홀-기계'!B10</f>
        <v>7</v>
      </c>
      <c r="C34" s="36" t="str">
        <f>'다목적홀-기계'!C10</f>
        <v>STEEL PIPE</v>
      </c>
      <c r="D34" s="36" t="str">
        <f>'다목적홀-기계'!D10</f>
        <v>Ø48.6</v>
      </c>
      <c r="E34" s="232" t="str">
        <f>'다목적홀-기계'!E10</f>
        <v>M</v>
      </c>
      <c r="F34" s="197">
        <f>'다목적홀-기계'!I10</f>
        <v>9.5</v>
      </c>
      <c r="G34" s="197" t="str">
        <f t="shared" si="18"/>
        <v>STEEL PIPEØ48.6</v>
      </c>
      <c r="H34" s="374" t="e">
        <f>VLOOKUP(G:G,단가대비표!P:Q,2,FALSE)</f>
        <v>#N/A</v>
      </c>
      <c r="I34" s="37" t="e">
        <f t="shared" si="19"/>
        <v>#N/A</v>
      </c>
      <c r="J34" s="271"/>
      <c r="K34" s="37"/>
      <c r="L34" s="37" t="e">
        <f t="shared" si="20"/>
        <v>#N/A</v>
      </c>
      <c r="M34" s="382" t="e">
        <f>VLOOKUP(G:G,단가대비표!R:S,2,FALSE)</f>
        <v>#N/A</v>
      </c>
      <c r="N34" s="382" t="e">
        <f>VLOOKUP(G:G,단가대비표!N:O,2,FALSE)</f>
        <v>#N/A</v>
      </c>
      <c r="O34" s="375"/>
      <c r="P34" s="375"/>
    </row>
    <row r="35" spans="1:16" ht="21.9" customHeight="1">
      <c r="B35" s="232">
        <f>'다목적홀-기계'!B11</f>
        <v>8</v>
      </c>
      <c r="C35" s="36" t="str">
        <f>'다목적홀-기계'!C11</f>
        <v>PIPE JOINT SHAFT</v>
      </c>
      <c r="D35" s="36" t="str">
        <f>'다목적홀-기계'!D11</f>
        <v>Ø48.6</v>
      </c>
      <c r="E35" s="232" t="str">
        <f>'다목적홀-기계'!E11</f>
        <v>EA</v>
      </c>
      <c r="F35" s="197">
        <f>'다목적홀-기계'!I11</f>
        <v>1</v>
      </c>
      <c r="G35" s="197" t="str">
        <f t="shared" si="18"/>
        <v>PIPE JOINT SHAFTØ48.6</v>
      </c>
      <c r="H35" s="374" t="e">
        <f>VLOOKUP(G:G,단가대비표!P:Q,2,FALSE)</f>
        <v>#N/A</v>
      </c>
      <c r="I35" s="37" t="e">
        <f t="shared" si="19"/>
        <v>#N/A</v>
      </c>
      <c r="J35" s="271"/>
      <c r="K35" s="37"/>
      <c r="L35" s="37" t="e">
        <f t="shared" si="20"/>
        <v>#N/A</v>
      </c>
      <c r="M35" s="382" t="e">
        <f>VLOOKUP(G:G,단가대비표!R:S,2,FALSE)</f>
        <v>#N/A</v>
      </c>
      <c r="N35" s="382" t="e">
        <f>VLOOKUP(G:G,단가대비표!N:O,2,FALSE)</f>
        <v>#N/A</v>
      </c>
    </row>
    <row r="36" spans="1:16" ht="21.9" customHeight="1">
      <c r="B36" s="232">
        <f>'다목적홀-기계'!B12</f>
        <v>9</v>
      </c>
      <c r="C36" s="36" t="str">
        <f>'다목적홀-기계'!C12</f>
        <v>PIPE CAP</v>
      </c>
      <c r="D36" s="36" t="str">
        <f>'다목적홀-기계'!D12</f>
        <v>Ø48.6</v>
      </c>
      <c r="E36" s="232" t="str">
        <f>'다목적홀-기계'!E12</f>
        <v>EA</v>
      </c>
      <c r="F36" s="197">
        <f>'다목적홀-기계'!I12</f>
        <v>2</v>
      </c>
      <c r="G36" s="197" t="str">
        <f t="shared" si="18"/>
        <v>PIPE CAPØ48.6</v>
      </c>
      <c r="H36" s="374" t="e">
        <f>VLOOKUP(G:G,단가대비표!P:Q,2,FALSE)</f>
        <v>#N/A</v>
      </c>
      <c r="I36" s="37" t="e">
        <f t="shared" si="19"/>
        <v>#N/A</v>
      </c>
      <c r="J36" s="271"/>
      <c r="K36" s="37"/>
      <c r="L36" s="37" t="e">
        <f t="shared" si="20"/>
        <v>#N/A</v>
      </c>
      <c r="M36" s="382" t="e">
        <f>VLOOKUP(G:G,단가대비표!R:S,2,FALSE)</f>
        <v>#N/A</v>
      </c>
      <c r="N36" s="382" t="e">
        <f>VLOOKUP(G:G,단가대비표!N:O,2,FALSE)</f>
        <v>#N/A</v>
      </c>
      <c r="O36" s="375"/>
      <c r="P36" s="375"/>
    </row>
    <row r="37" spans="1:16" ht="21.9" customHeight="1">
      <c r="A37" s="375"/>
      <c r="B37" s="232">
        <f>'다목적홀-기계'!B13</f>
        <v>10</v>
      </c>
      <c r="C37" s="36" t="str">
        <f>'다목적홀-기계'!C13</f>
        <v>VERTICAL SHEAVE</v>
      </c>
      <c r="D37" s="36" t="str">
        <f>'다목적홀-기계'!D13</f>
        <v>Ø200*60L</v>
      </c>
      <c r="E37" s="232" t="str">
        <f>'다목적홀-기계'!E13</f>
        <v>SET</v>
      </c>
      <c r="F37" s="197">
        <f>'다목적홀-기계'!I13</f>
        <v>1</v>
      </c>
      <c r="G37" s="197" t="str">
        <f t="shared" si="18"/>
        <v>VERTICAL SHEAVEØ200*60L</v>
      </c>
      <c r="H37" s="374" t="e">
        <f>VLOOKUP(G:G,단가대비표!P:Q,2,FALSE)</f>
        <v>#N/A</v>
      </c>
      <c r="I37" s="37" t="e">
        <f t="shared" si="19"/>
        <v>#N/A</v>
      </c>
      <c r="J37" s="271"/>
      <c r="K37" s="37"/>
      <c r="L37" s="37" t="e">
        <f t="shared" si="20"/>
        <v>#N/A</v>
      </c>
      <c r="M37" s="382" t="e">
        <f>VLOOKUP(G:G,단가대비표!R:S,2,FALSE)</f>
        <v>#N/A</v>
      </c>
      <c r="N37" s="382" t="e">
        <f>VLOOKUP(G:G,단가대비표!N:O,2,FALSE)</f>
        <v>#N/A</v>
      </c>
    </row>
    <row r="38" spans="1:16" ht="21.9" customHeight="1">
      <c r="A38" s="375"/>
      <c r="B38" s="232">
        <f>'다목적홀-기계'!B14</f>
        <v>11</v>
      </c>
      <c r="C38" s="36" t="str">
        <f>'다목적홀-기계'!C14</f>
        <v>VERTICAL SHEAVE</v>
      </c>
      <c r="D38" s="36" t="str">
        <f>'다목적홀-기계'!D14</f>
        <v>Ø200*22L</v>
      </c>
      <c r="E38" s="232" t="str">
        <f>'다목적홀-기계'!E14</f>
        <v>SET</v>
      </c>
      <c r="F38" s="197">
        <f>'다목적홀-기계'!I14</f>
        <v>2</v>
      </c>
      <c r="G38" s="197" t="str">
        <f t="shared" si="18"/>
        <v>VERTICAL SHEAVEØ200*22L</v>
      </c>
      <c r="H38" s="374" t="e">
        <f>VLOOKUP(G:G,단가대비표!P:Q,2,FALSE)</f>
        <v>#N/A</v>
      </c>
      <c r="I38" s="37" t="e">
        <f t="shared" si="19"/>
        <v>#N/A</v>
      </c>
      <c r="J38" s="271"/>
      <c r="K38" s="37"/>
      <c r="L38" s="37" t="e">
        <f t="shared" si="20"/>
        <v>#N/A</v>
      </c>
      <c r="M38" s="382" t="e">
        <f>VLOOKUP(G:G,단가대비표!R:S,2,FALSE)</f>
        <v>#N/A</v>
      </c>
      <c r="N38" s="382" t="e">
        <f>VLOOKUP(G:G,단가대비표!N:O,2,FALSE)</f>
        <v>#N/A</v>
      </c>
    </row>
    <row r="39" spans="1:16" ht="21.9" customHeight="1">
      <c r="A39" s="375"/>
      <c r="B39" s="232">
        <f>'다목적홀-기계'!B15</f>
        <v>12</v>
      </c>
      <c r="C39" s="36" t="str">
        <f>'다목적홀-기계'!C15</f>
        <v>VERTICAL SHEAVE</v>
      </c>
      <c r="D39" s="36" t="str">
        <f>'다목적홀-기계'!D15</f>
        <v>Ø200*22L (처짐용)</v>
      </c>
      <c r="E39" s="232" t="str">
        <f>'다목적홀-기계'!E15</f>
        <v>SET</v>
      </c>
      <c r="F39" s="197">
        <f>'다목적홀-기계'!I15</f>
        <v>1</v>
      </c>
      <c r="G39" s="197" t="str">
        <f t="shared" si="18"/>
        <v>VERTICAL SHEAVEØ200*22L (처짐용)</v>
      </c>
      <c r="H39" s="374" t="e">
        <f>VLOOKUP(G:G,단가대비표!P:Q,2,FALSE)</f>
        <v>#N/A</v>
      </c>
      <c r="I39" s="37" t="e">
        <f t="shared" si="19"/>
        <v>#N/A</v>
      </c>
      <c r="J39" s="271"/>
      <c r="K39" s="37"/>
      <c r="L39" s="37" t="e">
        <f t="shared" si="20"/>
        <v>#N/A</v>
      </c>
      <c r="M39" s="382" t="e">
        <f>VLOOKUP(G:G,단가대비표!R:S,2,FALSE)</f>
        <v>#N/A</v>
      </c>
      <c r="N39" s="382" t="e">
        <f>VLOOKUP(G:G,단가대비표!N:O,2,FALSE)</f>
        <v>#N/A</v>
      </c>
    </row>
    <row r="40" spans="1:16" ht="21.9" customHeight="1">
      <c r="A40" s="375"/>
      <c r="B40" s="232">
        <f>'다목적홀-기계'!B16</f>
        <v>13</v>
      </c>
      <c r="C40" s="36" t="str">
        <f>'다목적홀-기계'!C16</f>
        <v>W/B SYSTEMS</v>
      </c>
      <c r="D40" s="36" t="str">
        <f>'다목적홀-기계'!D16</f>
        <v>Ф 6용</v>
      </c>
      <c r="E40" s="232" t="str">
        <f>'다목적홀-기계'!E16</f>
        <v>SET</v>
      </c>
      <c r="F40" s="197">
        <f>'다목적홀-기계'!I16</f>
        <v>1</v>
      </c>
      <c r="G40" s="197" t="str">
        <f t="shared" si="18"/>
        <v>W/B SYSTEMSФ 6용</v>
      </c>
      <c r="H40" s="374" t="e">
        <f>VLOOKUP(G:G,단가대비표!P:Q,2,FALSE)</f>
        <v>#N/A</v>
      </c>
      <c r="I40" s="37" t="e">
        <f t="shared" si="19"/>
        <v>#N/A</v>
      </c>
      <c r="J40" s="271"/>
      <c r="K40" s="37"/>
      <c r="L40" s="37" t="e">
        <f t="shared" si="20"/>
        <v>#N/A</v>
      </c>
      <c r="M40" s="382" t="e">
        <f>VLOOKUP(G:G,단가대비표!R:S,2,FALSE)</f>
        <v>#N/A</v>
      </c>
      <c r="N40" s="382" t="e">
        <f>VLOOKUP(G:G,단가대비표!N:O,2,FALSE)</f>
        <v>#N/A</v>
      </c>
    </row>
    <row r="41" spans="1:16" ht="21.9" customHeight="1">
      <c r="A41" s="375"/>
      <c r="B41" s="232">
        <f>'다목적홀-기계'!B17</f>
        <v>14</v>
      </c>
      <c r="C41" s="36" t="str">
        <f>'다목적홀-기계'!C17</f>
        <v>DRIVE MACHINE A'SSY</v>
      </c>
      <c r="D41" s="36" t="str">
        <f>'다목적홀-기계'!D17</f>
        <v>1.5KW*4P용*4줄용</v>
      </c>
      <c r="E41" s="232" t="str">
        <f>'다목적홀-기계'!E17</f>
        <v>SET</v>
      </c>
      <c r="F41" s="197">
        <f>'다목적홀-기계'!I17</f>
        <v>1</v>
      </c>
      <c r="G41" s="197" t="str">
        <f t="shared" si="18"/>
        <v>DRIVE MACHINE A'SSY1.5KW*4P용*4줄용</v>
      </c>
      <c r="H41" s="374" t="e">
        <f>VLOOKUP(G:G,단가대비표!P:Q,2,FALSE)</f>
        <v>#N/A</v>
      </c>
      <c r="I41" s="37" t="e">
        <f t="shared" si="19"/>
        <v>#N/A</v>
      </c>
      <c r="J41" s="271"/>
      <c r="K41" s="37"/>
      <c r="L41" s="37" t="e">
        <f t="shared" si="20"/>
        <v>#N/A</v>
      </c>
      <c r="M41" s="382" t="e">
        <f>VLOOKUP(G:G,단가대비표!R:S,2,FALSE)</f>
        <v>#N/A</v>
      </c>
      <c r="N41" s="382" t="e">
        <f>VLOOKUP(G:G,단가대비표!N:O,2,FALSE)</f>
        <v>#N/A</v>
      </c>
    </row>
    <row r="42" spans="1:16" ht="21.9" customHeight="1">
      <c r="A42" s="375"/>
      <c r="B42" s="232">
        <f>'다목적홀-기계'!B18</f>
        <v>15</v>
      </c>
      <c r="C42" s="36" t="str">
        <f>'다목적홀-기계'!C18</f>
        <v>페인트</v>
      </c>
      <c r="D42" s="36" t="str">
        <f>'다목적홀-기계'!D18</f>
        <v>녹막이 2회</v>
      </c>
      <c r="E42" s="232" t="str">
        <f>'다목적홀-기계'!E18</f>
        <v>㎡</v>
      </c>
      <c r="F42" s="197">
        <f>'다목적홀-기계'!I18</f>
        <v>1.41</v>
      </c>
      <c r="G42" s="197" t="str">
        <f t="shared" si="15"/>
        <v>페인트녹막이 2회</v>
      </c>
      <c r="H42" s="374" t="e">
        <f>일위대가!$I$90</f>
        <v>#N/A</v>
      </c>
      <c r="I42" s="37" t="e">
        <f>INT(H42*F42)</f>
        <v>#N/A</v>
      </c>
      <c r="J42" s="374"/>
      <c r="K42" s="37">
        <f>INT(J42*F42)</f>
        <v>0</v>
      </c>
      <c r="L42" s="37" t="e">
        <f>K42+I42</f>
        <v>#N/A</v>
      </c>
      <c r="M42" s="382" t="str">
        <f>VLOOKUP(G:G,단가대비표!R:S,2,FALSE)</f>
        <v>일위</v>
      </c>
      <c r="N42" s="382" t="str">
        <f>VLOOKUP(G:G,단가대비표!N:O,2,FALSE)</f>
        <v>#3</v>
      </c>
    </row>
    <row r="43" spans="1:16" ht="21.9" customHeight="1">
      <c r="A43" s="375"/>
      <c r="B43" s="232">
        <f>'다목적홀-기계'!B19</f>
        <v>16</v>
      </c>
      <c r="C43" s="36" t="str">
        <f>'다목적홀-기계'!C19</f>
        <v>페인트</v>
      </c>
      <c r="D43" s="36" t="str">
        <f>'다목적홀-기계'!D19</f>
        <v>조합 2회</v>
      </c>
      <c r="E43" s="232" t="str">
        <f>'다목적홀-기계'!E19</f>
        <v>㎡</v>
      </c>
      <c r="F43" s="197">
        <f>'다목적홀-기계'!I19</f>
        <v>1.41</v>
      </c>
      <c r="G43" s="197" t="str">
        <f t="shared" si="15"/>
        <v>페인트조합 2회</v>
      </c>
      <c r="H43" s="374" t="e">
        <f>일위대가!$I$120</f>
        <v>#N/A</v>
      </c>
      <c r="I43" s="37" t="e">
        <f>INT(H43*F43)</f>
        <v>#N/A</v>
      </c>
      <c r="J43" s="374"/>
      <c r="K43" s="37">
        <f>INT(J43*F43)</f>
        <v>0</v>
      </c>
      <c r="L43" s="37" t="e">
        <f>K43+I43</f>
        <v>#N/A</v>
      </c>
      <c r="M43" s="382" t="str">
        <f>VLOOKUP(G:G,단가대비표!R:S,2,FALSE)</f>
        <v>일위</v>
      </c>
      <c r="N43" s="382" t="str">
        <f>VLOOKUP(G:G,단가대비표!N:O,2,FALSE)</f>
        <v>#4</v>
      </c>
    </row>
    <row r="44" spans="1:16" ht="21.9" customHeight="1">
      <c r="B44" s="232">
        <f>'다목적홀-기계'!B20</f>
        <v>17</v>
      </c>
      <c r="C44" s="36" t="str">
        <f>'다목적홀-기계'!C20</f>
        <v>일반기기설치</v>
      </c>
      <c r="D44" s="36" t="str">
        <f>'다목적홀-기계'!D20</f>
        <v>0.5TON 미만</v>
      </c>
      <c r="E44" s="232" t="str">
        <f>'다목적홀-기계'!E20</f>
        <v>TON</v>
      </c>
      <c r="F44" s="197">
        <f>'다목적홀-기계'!I20</f>
        <v>0.41799999999999998</v>
      </c>
      <c r="G44" s="197" t="str">
        <f t="shared" si="15"/>
        <v>일반기기설치0.5TON 미만</v>
      </c>
      <c r="H44" s="37"/>
      <c r="I44" s="37"/>
      <c r="J44" s="374" t="e">
        <f>VLOOKUP(G:G,단가대비표!P:Q,2,FALSE)</f>
        <v>#N/A</v>
      </c>
      <c r="K44" s="37" t="e">
        <f>INT(J44*F44)</f>
        <v>#N/A</v>
      </c>
      <c r="L44" s="37" t="e">
        <f>K44+I44</f>
        <v>#N/A</v>
      </c>
      <c r="M44" s="382" t="e">
        <f>VLOOKUP(G:G,단가대비표!R:S,2,FALSE)</f>
        <v>#N/A</v>
      </c>
      <c r="N44" s="382" t="e">
        <f>VLOOKUP(G:G,단가대비표!N:O,2,FALSE)</f>
        <v>#N/A</v>
      </c>
    </row>
    <row r="45" spans="1:16" ht="21.9" customHeight="1">
      <c r="A45" s="375"/>
      <c r="B45" s="232"/>
      <c r="C45" s="36"/>
      <c r="D45" s="275"/>
      <c r="E45" s="232"/>
      <c r="F45" s="197"/>
      <c r="G45" s="197" t="str">
        <f t="shared" si="15"/>
        <v/>
      </c>
      <c r="H45" s="271"/>
      <c r="I45" s="37"/>
      <c r="J45" s="374"/>
      <c r="K45" s="37"/>
      <c r="L45" s="37"/>
      <c r="M45" s="234"/>
      <c r="N45" s="198"/>
    </row>
    <row r="46" spans="1:16" ht="21.9" customHeight="1">
      <c r="A46" s="375"/>
      <c r="B46" s="232"/>
      <c r="C46" s="36"/>
      <c r="D46" s="36"/>
      <c r="E46" s="232"/>
      <c r="F46" s="197"/>
      <c r="G46" s="197"/>
      <c r="H46" s="374"/>
      <c r="I46" s="37"/>
      <c r="J46" s="271"/>
      <c r="K46" s="37"/>
      <c r="L46" s="37"/>
      <c r="M46" s="382"/>
      <c r="N46" s="382"/>
    </row>
    <row r="47" spans="1:16" ht="21.9" customHeight="1">
      <c r="A47" s="375"/>
      <c r="B47" s="232"/>
      <c r="C47" s="36"/>
      <c r="D47" s="36"/>
      <c r="E47" s="232"/>
      <c r="F47" s="197"/>
      <c r="G47" s="197"/>
      <c r="H47" s="374"/>
      <c r="I47" s="37"/>
      <c r="J47" s="271"/>
      <c r="K47" s="37"/>
      <c r="L47" s="37"/>
      <c r="M47" s="382"/>
      <c r="N47" s="382"/>
    </row>
    <row r="48" spans="1:16" ht="21.9" customHeight="1">
      <c r="A48" s="375"/>
      <c r="B48" s="232"/>
      <c r="C48" s="36"/>
      <c r="D48" s="275"/>
      <c r="E48" s="232"/>
      <c r="F48" s="197"/>
      <c r="G48" s="197" t="str">
        <f t="shared" si="15"/>
        <v/>
      </c>
      <c r="H48" s="271"/>
      <c r="I48" s="37"/>
      <c r="J48" s="374"/>
      <c r="K48" s="37"/>
      <c r="L48" s="37"/>
      <c r="M48" s="234"/>
      <c r="N48" s="198"/>
    </row>
    <row r="49" spans="2:16" ht="21.9" customHeight="1">
      <c r="B49" s="232"/>
      <c r="C49" s="199" t="s">
        <v>230</v>
      </c>
      <c r="D49" s="383"/>
      <c r="E49" s="378"/>
      <c r="F49" s="197"/>
      <c r="G49" s="197" t="str">
        <f t="shared" si="15"/>
        <v>소                계</v>
      </c>
      <c r="H49" s="37"/>
      <c r="I49" s="37" t="e">
        <f>SUM(I28:I48)</f>
        <v>#N/A</v>
      </c>
      <c r="J49" s="271"/>
      <c r="K49" s="37" t="e">
        <f>SUM(K28:K48)</f>
        <v>#N/A</v>
      </c>
      <c r="L49" s="37" t="e">
        <f>SUM(L28:L48)</f>
        <v>#N/A</v>
      </c>
      <c r="M49" s="204"/>
      <c r="N49" s="200"/>
    </row>
    <row r="50" spans="2:16" ht="21.9" customHeight="1">
      <c r="B50" s="196" t="str">
        <f>'다목적홀-기계'!B29</f>
        <v>2. NO.1 부분조명걸이대 (SUSPENSION LIGHT BATTEN) [9,000L]</v>
      </c>
      <c r="C50" s="380"/>
      <c r="D50" s="231"/>
      <c r="E50" s="231"/>
      <c r="F50" s="231"/>
      <c r="G50" s="197" t="str">
        <f>C50&amp;D50</f>
        <v/>
      </c>
      <c r="H50" s="231"/>
      <c r="I50" s="37"/>
      <c r="J50" s="231"/>
      <c r="K50" s="37"/>
      <c r="L50" s="37"/>
      <c r="M50" s="381"/>
      <c r="N50" s="205"/>
    </row>
    <row r="51" spans="2:16" ht="21.9" customHeight="1">
      <c r="B51" s="232">
        <f>'다목적홀-기계'!B30</f>
        <v>1</v>
      </c>
      <c r="C51" s="36" t="str">
        <f>'다목적홀-기계'!C30</f>
        <v>WIRE ROPE</v>
      </c>
      <c r="D51" s="36" t="str">
        <f>'다목적홀-기계'!D30</f>
        <v>Ø6*19*7</v>
      </c>
      <c r="E51" s="232" t="str">
        <f>'다목적홀-기계'!E30</f>
        <v>M</v>
      </c>
      <c r="F51" s="197">
        <f>'다목적홀-기계'!I30</f>
        <v>77.7</v>
      </c>
      <c r="G51" s="197" t="str">
        <f>C51&amp;D51</f>
        <v>WIRE ROPEØ6*19*7</v>
      </c>
      <c r="H51" s="374" t="e">
        <f>VLOOKUP(G:G,단가대비표!P:Q,2,FALSE)</f>
        <v>#N/A</v>
      </c>
      <c r="I51" s="37" t="e">
        <f>INT(H51*F51)</f>
        <v>#N/A</v>
      </c>
      <c r="J51" s="271"/>
      <c r="K51" s="37"/>
      <c r="L51" s="37" t="e">
        <f>K51+I51</f>
        <v>#N/A</v>
      </c>
      <c r="M51" s="382" t="e">
        <f>VLOOKUP(G:G,단가대비표!R:S,2,FALSE)</f>
        <v>#N/A</v>
      </c>
      <c r="N51" s="382" t="e">
        <f>VLOOKUP(G:G,단가대비표!N:O,2,FALSE)</f>
        <v>#N/A</v>
      </c>
    </row>
    <row r="52" spans="2:16" ht="21.9" customHeight="1">
      <c r="B52" s="232">
        <f>'다목적홀-기계'!B31</f>
        <v>2</v>
      </c>
      <c r="C52" s="36" t="str">
        <f>'다목적홀-기계'!C31</f>
        <v>WIRE CLIP</v>
      </c>
      <c r="D52" s="36" t="str">
        <f>'다목적홀-기계'!D31</f>
        <v>Ø6 용</v>
      </c>
      <c r="E52" s="232" t="str">
        <f>'다목적홀-기계'!E31</f>
        <v>EA</v>
      </c>
      <c r="F52" s="197">
        <f>'다목적홀-기계'!I31</f>
        <v>16</v>
      </c>
      <c r="G52" s="197" t="str">
        <f t="shared" ref="G52:G67" si="21">C52&amp;D52</f>
        <v>WIRE CLIPØ6 용</v>
      </c>
      <c r="H52" s="374" t="e">
        <f>VLOOKUP(G:G,단가대비표!P:Q,2,FALSE)</f>
        <v>#N/A</v>
      </c>
      <c r="I52" s="37" t="e">
        <f t="shared" ref="I52:I64" si="22">INT(H52*F52)</f>
        <v>#N/A</v>
      </c>
      <c r="J52" s="271"/>
      <c r="K52" s="37"/>
      <c r="L52" s="37" t="e">
        <f t="shared" ref="L52:L64" si="23">K52+I52</f>
        <v>#N/A</v>
      </c>
      <c r="M52" s="382" t="e">
        <f>VLOOKUP(G:G,단가대비표!R:S,2,FALSE)</f>
        <v>#N/A</v>
      </c>
      <c r="N52" s="382" t="e">
        <f>VLOOKUP(G:G,단가대비표!N:O,2,FALSE)</f>
        <v>#N/A</v>
      </c>
    </row>
    <row r="53" spans="2:16" ht="21.9" customHeight="1">
      <c r="B53" s="232">
        <f>'다목적홀-기계'!B32</f>
        <v>3</v>
      </c>
      <c r="C53" s="36" t="str">
        <f>'다목적홀-기계'!C32</f>
        <v>THIMBLE</v>
      </c>
      <c r="D53" s="36" t="str">
        <f>'다목적홀-기계'!D32</f>
        <v>Ø6 용</v>
      </c>
      <c r="E53" s="232" t="str">
        <f>'다목적홀-기계'!E32</f>
        <v>EA</v>
      </c>
      <c r="F53" s="197">
        <f>'다목적홀-기계'!I32</f>
        <v>4</v>
      </c>
      <c r="G53" s="197" t="str">
        <f t="shared" si="21"/>
        <v>THIMBLEØ6 용</v>
      </c>
      <c r="H53" s="374" t="e">
        <f>VLOOKUP(G:G,단가대비표!P:Q,2,FALSE)</f>
        <v>#N/A</v>
      </c>
      <c r="I53" s="37" t="e">
        <f t="shared" si="22"/>
        <v>#N/A</v>
      </c>
      <c r="J53" s="271"/>
      <c r="K53" s="37"/>
      <c r="L53" s="37" t="e">
        <f t="shared" si="23"/>
        <v>#N/A</v>
      </c>
      <c r="M53" s="382" t="e">
        <f>VLOOKUP(G:G,단가대비표!R:S,2,FALSE)</f>
        <v>#N/A</v>
      </c>
      <c r="N53" s="382" t="e">
        <f>VLOOKUP(G:G,단가대비표!N:O,2,FALSE)</f>
        <v>#N/A</v>
      </c>
      <c r="O53" s="375"/>
      <c r="P53" s="375"/>
    </row>
    <row r="54" spans="2:16" ht="21.9" customHeight="1">
      <c r="B54" s="232">
        <f>'다목적홀-기계'!B33</f>
        <v>4</v>
      </c>
      <c r="C54" s="36" t="str">
        <f>'다목적홀-기계'!C33</f>
        <v>SHACKLE</v>
      </c>
      <c r="D54" s="36" t="str">
        <f>'다목적홀-기계'!D33</f>
        <v>#1/2"</v>
      </c>
      <c r="E54" s="232" t="str">
        <f>'다목적홀-기계'!E33</f>
        <v>EA</v>
      </c>
      <c r="F54" s="197">
        <f>'다목적홀-기계'!I33</f>
        <v>4</v>
      </c>
      <c r="G54" s="197" t="str">
        <f t="shared" si="21"/>
        <v>SHACKLE#1/2"</v>
      </c>
      <c r="H54" s="374" t="e">
        <f>VLOOKUP(G:G,단가대비표!P:Q,2,FALSE)</f>
        <v>#N/A</v>
      </c>
      <c r="I54" s="37" t="e">
        <f t="shared" si="22"/>
        <v>#N/A</v>
      </c>
      <c r="J54" s="271"/>
      <c r="K54" s="37"/>
      <c r="L54" s="37" t="e">
        <f t="shared" si="23"/>
        <v>#N/A</v>
      </c>
      <c r="M54" s="382" t="e">
        <f>VLOOKUP(G:G,단가대비표!R:S,2,FALSE)</f>
        <v>#N/A</v>
      </c>
      <c r="N54" s="382" t="e">
        <f>VLOOKUP(G:G,단가대비표!N:O,2,FALSE)</f>
        <v>#N/A</v>
      </c>
      <c r="O54" s="375"/>
      <c r="P54" s="375"/>
    </row>
    <row r="55" spans="2:16" ht="21.9" customHeight="1">
      <c r="B55" s="232">
        <f>'다목적홀-기계'!B34</f>
        <v>5</v>
      </c>
      <c r="C55" s="36" t="str">
        <f>'다목적홀-기계'!C34</f>
        <v>TURN BUCKLE</v>
      </c>
      <c r="D55" s="36" t="str">
        <f>'다목적홀-기계'!D34</f>
        <v>W1/2"*9"</v>
      </c>
      <c r="E55" s="232" t="str">
        <f>'다목적홀-기계'!E34</f>
        <v>EA</v>
      </c>
      <c r="F55" s="197">
        <f>'다목적홀-기계'!I34</f>
        <v>4</v>
      </c>
      <c r="G55" s="197" t="str">
        <f t="shared" si="21"/>
        <v>TURN BUCKLEW1/2"*9"</v>
      </c>
      <c r="H55" s="374" t="e">
        <f>VLOOKUP(G:G,단가대비표!P:Q,2,FALSE)</f>
        <v>#N/A</v>
      </c>
      <c r="I55" s="37" t="e">
        <f t="shared" si="22"/>
        <v>#N/A</v>
      </c>
      <c r="J55" s="271"/>
      <c r="K55" s="37"/>
      <c r="L55" s="37" t="e">
        <f t="shared" si="23"/>
        <v>#N/A</v>
      </c>
      <c r="M55" s="382" t="e">
        <f>VLOOKUP(G:G,단가대비표!R:S,2,FALSE)</f>
        <v>#N/A</v>
      </c>
      <c r="N55" s="382" t="e">
        <f>VLOOKUP(G:G,단가대비표!N:O,2,FALSE)</f>
        <v>#N/A</v>
      </c>
      <c r="O55" s="375"/>
      <c r="P55" s="375"/>
    </row>
    <row r="56" spans="2:16" ht="21.9" customHeight="1">
      <c r="B56" s="232">
        <f>'다목적홀-기계'!B35</f>
        <v>6</v>
      </c>
      <c r="C56" s="36" t="str">
        <f>'다목적홀-기계'!C35</f>
        <v>PIPE BAND</v>
      </c>
      <c r="D56" s="36" t="str">
        <f>'다목적홀-기계'!D35</f>
        <v>Ø48.6</v>
      </c>
      <c r="E56" s="232" t="str">
        <f>'다목적홀-기계'!E35</f>
        <v>EA</v>
      </c>
      <c r="F56" s="197">
        <f>'다목적홀-기계'!I35</f>
        <v>4</v>
      </c>
      <c r="G56" s="197" t="str">
        <f t="shared" si="21"/>
        <v>PIPE BANDØ48.6</v>
      </c>
      <c r="H56" s="374" t="e">
        <f>VLOOKUP(G:G,단가대비표!P:Q,2,FALSE)</f>
        <v>#N/A</v>
      </c>
      <c r="I56" s="37" t="e">
        <f t="shared" si="22"/>
        <v>#N/A</v>
      </c>
      <c r="J56" s="271"/>
      <c r="K56" s="37"/>
      <c r="L56" s="37" t="e">
        <f t="shared" si="23"/>
        <v>#N/A</v>
      </c>
      <c r="M56" s="382" t="e">
        <f>VLOOKUP(G:G,단가대비표!R:S,2,FALSE)</f>
        <v>#N/A</v>
      </c>
      <c r="N56" s="382" t="e">
        <f>VLOOKUP(G:G,단가대비표!N:O,2,FALSE)</f>
        <v>#N/A</v>
      </c>
      <c r="O56" s="375"/>
      <c r="P56" s="375"/>
    </row>
    <row r="57" spans="2:16" ht="21.9" customHeight="1">
      <c r="B57" s="232">
        <f>'다목적홀-기계'!B36</f>
        <v>7</v>
      </c>
      <c r="C57" s="36" t="str">
        <f>'다목적홀-기계'!C36</f>
        <v>STEEL PIPE</v>
      </c>
      <c r="D57" s="36" t="str">
        <f>'다목적홀-기계'!D36</f>
        <v>Ø48.6</v>
      </c>
      <c r="E57" s="232" t="str">
        <f>'다목적홀-기계'!E36</f>
        <v>M</v>
      </c>
      <c r="F57" s="197">
        <f>'다목적홀-기계'!I36</f>
        <v>9.5</v>
      </c>
      <c r="G57" s="197" t="str">
        <f t="shared" si="21"/>
        <v>STEEL PIPEØ48.6</v>
      </c>
      <c r="H57" s="374" t="e">
        <f>VLOOKUP(G:G,단가대비표!P:Q,2,FALSE)</f>
        <v>#N/A</v>
      </c>
      <c r="I57" s="37" t="e">
        <f t="shared" si="22"/>
        <v>#N/A</v>
      </c>
      <c r="J57" s="271"/>
      <c r="K57" s="37"/>
      <c r="L57" s="37" t="e">
        <f t="shared" si="23"/>
        <v>#N/A</v>
      </c>
      <c r="M57" s="382" t="e">
        <f>VLOOKUP(G:G,단가대비표!R:S,2,FALSE)</f>
        <v>#N/A</v>
      </c>
      <c r="N57" s="382" t="e">
        <f>VLOOKUP(G:G,단가대비표!N:O,2,FALSE)</f>
        <v>#N/A</v>
      </c>
      <c r="O57" s="375"/>
      <c r="P57" s="375"/>
    </row>
    <row r="58" spans="2:16" ht="21.9" customHeight="1">
      <c r="B58" s="232">
        <f>'다목적홀-기계'!B37</f>
        <v>8</v>
      </c>
      <c r="C58" s="36" t="str">
        <f>'다목적홀-기계'!C37</f>
        <v>PIPE JOINT SHAFT</v>
      </c>
      <c r="D58" s="36" t="str">
        <f>'다목적홀-기계'!D37</f>
        <v>Ø48.6</v>
      </c>
      <c r="E58" s="232" t="str">
        <f>'다목적홀-기계'!E37</f>
        <v>EA</v>
      </c>
      <c r="F58" s="197">
        <f>'다목적홀-기계'!I37</f>
        <v>1</v>
      </c>
      <c r="G58" s="197" t="str">
        <f t="shared" si="21"/>
        <v>PIPE JOINT SHAFTØ48.6</v>
      </c>
      <c r="H58" s="374" t="e">
        <f>VLOOKUP(G:G,단가대비표!P:Q,2,FALSE)</f>
        <v>#N/A</v>
      </c>
      <c r="I58" s="37" t="e">
        <f t="shared" si="22"/>
        <v>#N/A</v>
      </c>
      <c r="J58" s="271"/>
      <c r="K58" s="37"/>
      <c r="L58" s="37" t="e">
        <f t="shared" si="23"/>
        <v>#N/A</v>
      </c>
      <c r="M58" s="382" t="e">
        <f>VLOOKUP(G:G,단가대비표!R:S,2,FALSE)</f>
        <v>#N/A</v>
      </c>
      <c r="N58" s="382" t="e">
        <f>VLOOKUP(G:G,단가대비표!N:O,2,FALSE)</f>
        <v>#N/A</v>
      </c>
      <c r="O58" s="375"/>
      <c r="P58" s="375"/>
    </row>
    <row r="59" spans="2:16" ht="21.9" customHeight="1">
      <c r="B59" s="232">
        <f>'다목적홀-기계'!B38</f>
        <v>9</v>
      </c>
      <c r="C59" s="36" t="str">
        <f>'다목적홀-기계'!C38</f>
        <v>PIPE CAP</v>
      </c>
      <c r="D59" s="36" t="str">
        <f>'다목적홀-기계'!D38</f>
        <v>Ø48.6</v>
      </c>
      <c r="E59" s="232" t="str">
        <f>'다목적홀-기계'!E38</f>
        <v>EA</v>
      </c>
      <c r="F59" s="197">
        <f>'다목적홀-기계'!I38</f>
        <v>2</v>
      </c>
      <c r="G59" s="197" t="str">
        <f t="shared" si="21"/>
        <v>PIPE CAPØ48.6</v>
      </c>
      <c r="H59" s="374" t="e">
        <f>VLOOKUP(G:G,단가대비표!P:Q,2,FALSE)</f>
        <v>#N/A</v>
      </c>
      <c r="I59" s="37" t="e">
        <f t="shared" si="22"/>
        <v>#N/A</v>
      </c>
      <c r="J59" s="271"/>
      <c r="K59" s="37"/>
      <c r="L59" s="37" t="e">
        <f t="shared" si="23"/>
        <v>#N/A</v>
      </c>
      <c r="M59" s="382" t="e">
        <f>VLOOKUP(G:G,단가대비표!R:S,2,FALSE)</f>
        <v>#N/A</v>
      </c>
      <c r="N59" s="382" t="e">
        <f>VLOOKUP(G:G,단가대비표!N:O,2,FALSE)</f>
        <v>#N/A</v>
      </c>
      <c r="O59" s="375"/>
      <c r="P59" s="375"/>
    </row>
    <row r="60" spans="2:16" ht="21.9" customHeight="1">
      <c r="B60" s="232">
        <f>'다목적홀-기계'!B39</f>
        <v>10</v>
      </c>
      <c r="C60" s="36" t="str">
        <f>'다목적홀-기계'!C39</f>
        <v>VERTICAL SHEAVE</v>
      </c>
      <c r="D60" s="36" t="str">
        <f>'다목적홀-기계'!D39</f>
        <v>Ø200*60L</v>
      </c>
      <c r="E60" s="232" t="str">
        <f>'다목적홀-기계'!E39</f>
        <v>SET</v>
      </c>
      <c r="F60" s="197">
        <f>'다목적홀-기계'!I39</f>
        <v>1</v>
      </c>
      <c r="G60" s="197" t="str">
        <f t="shared" si="21"/>
        <v>VERTICAL SHEAVEØ200*60L</v>
      </c>
      <c r="H60" s="374" t="e">
        <f>VLOOKUP(G:G,단가대비표!P:Q,2,FALSE)</f>
        <v>#N/A</v>
      </c>
      <c r="I60" s="37" t="e">
        <f t="shared" si="22"/>
        <v>#N/A</v>
      </c>
      <c r="J60" s="271"/>
      <c r="K60" s="37"/>
      <c r="L60" s="37" t="e">
        <f t="shared" si="23"/>
        <v>#N/A</v>
      </c>
      <c r="M60" s="382" t="e">
        <f>VLOOKUP(G:G,단가대비표!R:S,2,FALSE)</f>
        <v>#N/A</v>
      </c>
      <c r="N60" s="382" t="e">
        <f>VLOOKUP(G:G,단가대비표!N:O,2,FALSE)</f>
        <v>#N/A</v>
      </c>
      <c r="O60" s="375"/>
      <c r="P60" s="375"/>
    </row>
    <row r="61" spans="2:16" ht="21.9" customHeight="1">
      <c r="B61" s="232">
        <f>'다목적홀-기계'!B40</f>
        <v>11</v>
      </c>
      <c r="C61" s="36" t="str">
        <f>'다목적홀-기계'!C40</f>
        <v>VERTICAL SHEAVE</v>
      </c>
      <c r="D61" s="36" t="str">
        <f>'다목적홀-기계'!D40</f>
        <v>Ø200*22L</v>
      </c>
      <c r="E61" s="232" t="str">
        <f>'다목적홀-기계'!E40</f>
        <v>SET</v>
      </c>
      <c r="F61" s="197">
        <f>'다목적홀-기계'!I40</f>
        <v>2</v>
      </c>
      <c r="G61" s="197" t="str">
        <f t="shared" si="21"/>
        <v>VERTICAL SHEAVEØ200*22L</v>
      </c>
      <c r="H61" s="374" t="e">
        <f>VLOOKUP(G:G,단가대비표!P:Q,2,FALSE)</f>
        <v>#N/A</v>
      </c>
      <c r="I61" s="37" t="e">
        <f t="shared" si="22"/>
        <v>#N/A</v>
      </c>
      <c r="J61" s="271"/>
      <c r="K61" s="37"/>
      <c r="L61" s="37" t="e">
        <f t="shared" si="23"/>
        <v>#N/A</v>
      </c>
      <c r="M61" s="382" t="e">
        <f>VLOOKUP(G:G,단가대비표!R:S,2,FALSE)</f>
        <v>#N/A</v>
      </c>
      <c r="N61" s="382" t="e">
        <f>VLOOKUP(G:G,단가대비표!N:O,2,FALSE)</f>
        <v>#N/A</v>
      </c>
      <c r="O61" s="375"/>
      <c r="P61" s="375"/>
    </row>
    <row r="62" spans="2:16" ht="21.9" customHeight="1">
      <c r="B62" s="232">
        <f>'다목적홀-기계'!B41</f>
        <v>12</v>
      </c>
      <c r="C62" s="36" t="str">
        <f>'다목적홀-기계'!C41</f>
        <v>VERTICAL SHEAVE</v>
      </c>
      <c r="D62" s="36" t="str">
        <f>'다목적홀-기계'!D41</f>
        <v>Ø200*22L (처짐용)</v>
      </c>
      <c r="E62" s="232" t="str">
        <f>'다목적홀-기계'!E41</f>
        <v>SET</v>
      </c>
      <c r="F62" s="197">
        <f>'다목적홀-기계'!I41</f>
        <v>1</v>
      </c>
      <c r="G62" s="197" t="str">
        <f t="shared" si="21"/>
        <v>VERTICAL SHEAVEØ200*22L (처짐용)</v>
      </c>
      <c r="H62" s="374" t="e">
        <f>VLOOKUP(G:G,단가대비표!P:Q,2,FALSE)</f>
        <v>#N/A</v>
      </c>
      <c r="I62" s="37" t="e">
        <f t="shared" si="22"/>
        <v>#N/A</v>
      </c>
      <c r="J62" s="271"/>
      <c r="K62" s="37"/>
      <c r="L62" s="37" t="e">
        <f t="shared" si="23"/>
        <v>#N/A</v>
      </c>
      <c r="M62" s="382" t="e">
        <f>VLOOKUP(G:G,단가대비표!R:S,2,FALSE)</f>
        <v>#N/A</v>
      </c>
      <c r="N62" s="382" t="e">
        <f>VLOOKUP(G:G,단가대비표!N:O,2,FALSE)</f>
        <v>#N/A</v>
      </c>
      <c r="O62" s="375"/>
      <c r="P62" s="375"/>
    </row>
    <row r="63" spans="2:16" ht="21.9" customHeight="1">
      <c r="B63" s="232">
        <f>'다목적홀-기계'!B42</f>
        <v>13</v>
      </c>
      <c r="C63" s="36" t="str">
        <f>'다목적홀-기계'!C42</f>
        <v>W/B SYSTEMS</v>
      </c>
      <c r="D63" s="36" t="str">
        <f>'다목적홀-기계'!D42</f>
        <v>Ф 6용</v>
      </c>
      <c r="E63" s="232" t="str">
        <f>'다목적홀-기계'!E42</f>
        <v>SET</v>
      </c>
      <c r="F63" s="197">
        <f>'다목적홀-기계'!I42</f>
        <v>1</v>
      </c>
      <c r="G63" s="197" t="str">
        <f t="shared" si="21"/>
        <v>W/B SYSTEMSФ 6용</v>
      </c>
      <c r="H63" s="374" t="e">
        <f>VLOOKUP(G:G,단가대비표!P:Q,2,FALSE)</f>
        <v>#N/A</v>
      </c>
      <c r="I63" s="37" t="e">
        <f t="shared" si="22"/>
        <v>#N/A</v>
      </c>
      <c r="J63" s="271"/>
      <c r="K63" s="37"/>
      <c r="L63" s="37" t="e">
        <f t="shared" si="23"/>
        <v>#N/A</v>
      </c>
      <c r="M63" s="382" t="e">
        <f>VLOOKUP(G:G,단가대비표!R:S,2,FALSE)</f>
        <v>#N/A</v>
      </c>
      <c r="N63" s="382" t="e">
        <f>VLOOKUP(G:G,단가대비표!N:O,2,FALSE)</f>
        <v>#N/A</v>
      </c>
      <c r="O63" s="375"/>
      <c r="P63" s="375"/>
    </row>
    <row r="64" spans="2:16" ht="21.9" customHeight="1">
      <c r="B64" s="232">
        <f>'다목적홀-기계'!B43</f>
        <v>14</v>
      </c>
      <c r="C64" s="36" t="str">
        <f>'다목적홀-기계'!C43</f>
        <v>DRIVE MACHINE A'SSY</v>
      </c>
      <c r="D64" s="36" t="str">
        <f>'다목적홀-기계'!D43</f>
        <v>2.2KW*4P용*4줄용</v>
      </c>
      <c r="E64" s="232" t="str">
        <f>'다목적홀-기계'!E43</f>
        <v>SET</v>
      </c>
      <c r="F64" s="197">
        <f>'다목적홀-기계'!I43</f>
        <v>1</v>
      </c>
      <c r="G64" s="197" t="str">
        <f t="shared" si="21"/>
        <v>DRIVE MACHINE A'SSY2.2KW*4P용*4줄용</v>
      </c>
      <c r="H64" s="374" t="e">
        <f>VLOOKUP(G:G,단가대비표!P:Q,2,FALSE)</f>
        <v>#N/A</v>
      </c>
      <c r="I64" s="37" t="e">
        <f t="shared" si="22"/>
        <v>#N/A</v>
      </c>
      <c r="J64" s="271"/>
      <c r="K64" s="37"/>
      <c r="L64" s="37" t="e">
        <f t="shared" si="23"/>
        <v>#N/A</v>
      </c>
      <c r="M64" s="382" t="e">
        <f>VLOOKUP(G:G,단가대비표!R:S,2,FALSE)</f>
        <v>#N/A</v>
      </c>
      <c r="N64" s="382" t="e">
        <f>VLOOKUP(G:G,단가대비표!N:O,2,FALSE)</f>
        <v>#N/A</v>
      </c>
      <c r="O64" s="375"/>
      <c r="P64" s="375"/>
    </row>
    <row r="65" spans="1:16" ht="21.9" customHeight="1">
      <c r="A65" s="375"/>
      <c r="B65" s="232">
        <f>'다목적홀-기계'!B44</f>
        <v>15</v>
      </c>
      <c r="C65" s="36" t="str">
        <f>'다목적홀-기계'!C44</f>
        <v>페인트</v>
      </c>
      <c r="D65" s="36" t="str">
        <f>'다목적홀-기계'!D44</f>
        <v>녹막이 2회</v>
      </c>
      <c r="E65" s="232" t="str">
        <f>'다목적홀-기계'!E44</f>
        <v>㎡</v>
      </c>
      <c r="F65" s="197">
        <f>'다목적홀-기계'!I44</f>
        <v>1.41</v>
      </c>
      <c r="G65" s="197" t="str">
        <f t="shared" si="21"/>
        <v>페인트녹막이 2회</v>
      </c>
      <c r="H65" s="374" t="e">
        <f>일위대가!$I$90</f>
        <v>#N/A</v>
      </c>
      <c r="I65" s="37" t="e">
        <f>INT(H65*F65)</f>
        <v>#N/A</v>
      </c>
      <c r="J65" s="374"/>
      <c r="K65" s="37">
        <f>INT(J65*F65)</f>
        <v>0</v>
      </c>
      <c r="L65" s="37" t="e">
        <f>K65+I65</f>
        <v>#N/A</v>
      </c>
      <c r="M65" s="382" t="str">
        <f>VLOOKUP(G:G,단가대비표!R:S,2,FALSE)</f>
        <v>일위</v>
      </c>
      <c r="N65" s="382" t="str">
        <f>VLOOKUP(G:G,단가대비표!N:O,2,FALSE)</f>
        <v>#3</v>
      </c>
    </row>
    <row r="66" spans="1:16" ht="21.9" customHeight="1">
      <c r="A66" s="375"/>
      <c r="B66" s="232">
        <f>'다목적홀-기계'!B45</f>
        <v>16</v>
      </c>
      <c r="C66" s="36" t="str">
        <f>'다목적홀-기계'!C45</f>
        <v>페인트</v>
      </c>
      <c r="D66" s="36" t="str">
        <f>'다목적홀-기계'!D45</f>
        <v>조합 2회</v>
      </c>
      <c r="E66" s="232" t="str">
        <f>'다목적홀-기계'!E45</f>
        <v>㎡</v>
      </c>
      <c r="F66" s="197">
        <f>'다목적홀-기계'!I45</f>
        <v>1.41</v>
      </c>
      <c r="G66" s="197" t="str">
        <f t="shared" si="21"/>
        <v>페인트조합 2회</v>
      </c>
      <c r="H66" s="374" t="e">
        <f>일위대가!$I$120</f>
        <v>#N/A</v>
      </c>
      <c r="I66" s="37" t="e">
        <f>INT(H66*F66)</f>
        <v>#N/A</v>
      </c>
      <c r="J66" s="374"/>
      <c r="K66" s="37">
        <f>INT(J66*F66)</f>
        <v>0</v>
      </c>
      <c r="L66" s="37" t="e">
        <f>K66+I66</f>
        <v>#N/A</v>
      </c>
      <c r="M66" s="382" t="str">
        <f>VLOOKUP(G:G,단가대비표!R:S,2,FALSE)</f>
        <v>일위</v>
      </c>
      <c r="N66" s="382" t="str">
        <f>VLOOKUP(G:G,단가대비표!N:O,2,FALSE)</f>
        <v>#4</v>
      </c>
    </row>
    <row r="67" spans="1:16" ht="21.9" customHeight="1">
      <c r="B67" s="232">
        <f>'다목적홀-기계'!B46</f>
        <v>17</v>
      </c>
      <c r="C67" s="36" t="str">
        <f>'다목적홀-기계'!C46</f>
        <v>일반기기설치</v>
      </c>
      <c r="D67" s="36" t="str">
        <f>'다목적홀-기계'!D46</f>
        <v>0.5TON 미만</v>
      </c>
      <c r="E67" s="232" t="str">
        <f>'다목적홀-기계'!E46</f>
        <v>TON</v>
      </c>
      <c r="F67" s="197">
        <f>'다목적홀-기계'!I46</f>
        <v>0.438</v>
      </c>
      <c r="G67" s="197" t="str">
        <f t="shared" si="21"/>
        <v>일반기기설치0.5TON 미만</v>
      </c>
      <c r="H67" s="37"/>
      <c r="I67" s="37"/>
      <c r="J67" s="374" t="e">
        <f>VLOOKUP(G:G,단가대비표!P:Q,2,FALSE)</f>
        <v>#N/A</v>
      </c>
      <c r="K67" s="37" t="e">
        <f>INT(J67*F67)</f>
        <v>#N/A</v>
      </c>
      <c r="L67" s="37" t="e">
        <f>K67+I67</f>
        <v>#N/A</v>
      </c>
      <c r="M67" s="382" t="e">
        <f>VLOOKUP(G:G,단가대비표!R:S,2,FALSE)</f>
        <v>#N/A</v>
      </c>
      <c r="N67" s="382" t="e">
        <f>VLOOKUP(G:G,단가대비표!N:O,2,FALSE)</f>
        <v>#N/A</v>
      </c>
    </row>
    <row r="68" spans="1:16" ht="21.9" customHeight="1">
      <c r="B68" s="232"/>
      <c r="C68" s="36"/>
      <c r="D68" s="36"/>
      <c r="E68" s="232"/>
      <c r="F68" s="197"/>
      <c r="G68" s="197"/>
      <c r="H68" s="37"/>
      <c r="I68" s="37"/>
      <c r="J68" s="374"/>
      <c r="K68" s="37"/>
      <c r="L68" s="37"/>
      <c r="M68" s="382"/>
      <c r="N68" s="382"/>
    </row>
    <row r="69" spans="1:16" ht="21.9" customHeight="1">
      <c r="B69" s="232"/>
      <c r="C69" s="36"/>
      <c r="D69" s="36"/>
      <c r="E69" s="232"/>
      <c r="F69" s="197"/>
      <c r="G69" s="197"/>
      <c r="H69" s="374"/>
      <c r="I69" s="37"/>
      <c r="J69" s="271"/>
      <c r="K69" s="37"/>
      <c r="L69" s="37"/>
      <c r="M69" s="382"/>
      <c r="N69" s="382"/>
      <c r="O69" s="375"/>
      <c r="P69" s="375"/>
    </row>
    <row r="70" spans="1:16" ht="21.9" customHeight="1">
      <c r="B70" s="232"/>
      <c r="C70" s="36"/>
      <c r="D70" s="36"/>
      <c r="E70" s="232"/>
      <c r="F70" s="197"/>
      <c r="G70" s="197"/>
      <c r="H70" s="374"/>
      <c r="I70" s="37"/>
      <c r="J70" s="271"/>
      <c r="K70" s="37"/>
      <c r="L70" s="37"/>
      <c r="M70" s="382"/>
      <c r="N70" s="382"/>
      <c r="O70" s="375"/>
      <c r="P70" s="375"/>
    </row>
    <row r="71" spans="1:16" ht="21.9" customHeight="1">
      <c r="A71" s="375"/>
      <c r="B71" s="232"/>
      <c r="C71" s="36"/>
      <c r="D71" s="275"/>
      <c r="E71" s="232"/>
      <c r="F71" s="197"/>
      <c r="G71" s="197" t="str">
        <f t="shared" ref="G71:G72" si="24">C71&amp;D71</f>
        <v/>
      </c>
      <c r="H71" s="271"/>
      <c r="I71" s="37"/>
      <c r="J71" s="374"/>
      <c r="K71" s="37"/>
      <c r="L71" s="37"/>
      <c r="M71" s="234"/>
      <c r="N71" s="198"/>
    </row>
    <row r="72" spans="1:16" ht="21.9" customHeight="1">
      <c r="B72" s="232"/>
      <c r="C72" s="199" t="s">
        <v>230</v>
      </c>
      <c r="D72" s="383"/>
      <c r="E72" s="378"/>
      <c r="F72" s="197"/>
      <c r="G72" s="197" t="str">
        <f t="shared" si="24"/>
        <v>소                계</v>
      </c>
      <c r="H72" s="37"/>
      <c r="I72" s="37" t="e">
        <f>SUM(I51:I71)</f>
        <v>#N/A</v>
      </c>
      <c r="J72" s="271"/>
      <c r="K72" s="37" t="e">
        <f>SUM(K51:K71)</f>
        <v>#N/A</v>
      </c>
      <c r="L72" s="37" t="e">
        <f>SUM(L51:L71)</f>
        <v>#N/A</v>
      </c>
      <c r="M72" s="204"/>
      <c r="N72" s="200"/>
    </row>
    <row r="73" spans="1:16" s="492" customFormat="1" ht="21.9" customHeight="1">
      <c r="B73" s="493" t="str">
        <f>'다목적홀-기계'!B55</f>
        <v>3. 롤스크린 (ROLL SCREEN) [6,000L*6,500H]</v>
      </c>
      <c r="C73" s="494"/>
      <c r="D73" s="495"/>
      <c r="E73" s="495"/>
      <c r="F73" s="495"/>
      <c r="G73" s="450" t="str">
        <f>C73&amp;D73</f>
        <v/>
      </c>
      <c r="H73" s="495"/>
      <c r="I73" s="452"/>
      <c r="J73" s="495"/>
      <c r="K73" s="452"/>
      <c r="L73" s="452"/>
      <c r="M73" s="496"/>
      <c r="N73" s="497"/>
    </row>
    <row r="74" spans="1:16" s="492" customFormat="1" ht="21.9" customHeight="1">
      <c r="B74" s="498">
        <f>'다목적홀-기계'!B56</f>
        <v>1</v>
      </c>
      <c r="C74" s="499" t="str">
        <f>'다목적홀-기계'!C56</f>
        <v>ROLL SCREEN</v>
      </c>
      <c r="D74" s="499" t="str">
        <f>'다목적홀-기계'!D56</f>
        <v>10,000L*6,500H</v>
      </c>
      <c r="E74" s="498" t="str">
        <f>'다목적홀-기계'!E56</f>
        <v>SET</v>
      </c>
      <c r="F74" s="500">
        <f>'다목적홀-기계'!I56</f>
        <v>1</v>
      </c>
      <c r="G74" s="500" t="str">
        <f>C74&amp;D74</f>
        <v>ROLL SCREEN10,000L*6,500H</v>
      </c>
      <c r="H74" s="501" t="e">
        <f>VLOOKUP(G:G,단가대비표!P:Q,2,FALSE)</f>
        <v>#N/A</v>
      </c>
      <c r="I74" s="502" t="e">
        <f>INT(H74*F74)</f>
        <v>#N/A</v>
      </c>
      <c r="J74" s="503"/>
      <c r="K74" s="502"/>
      <c r="L74" s="502" t="e">
        <f>K74+I74</f>
        <v>#N/A</v>
      </c>
      <c r="M74" s="504" t="e">
        <f>VLOOKUP(G:G,단가대비표!R:S,2,FALSE)</f>
        <v>#N/A</v>
      </c>
      <c r="N74" s="504" t="e">
        <f>VLOOKUP(G:G,단가대비표!N:O,2,FALSE)</f>
        <v>#N/A</v>
      </c>
    </row>
    <row r="75" spans="1:16" s="492" customFormat="1" ht="21.9" customHeight="1">
      <c r="B75" s="498">
        <f>'다목적홀-기계'!B57</f>
        <v>2</v>
      </c>
      <c r="C75" s="499" t="str">
        <f>'다목적홀-기계'!C57</f>
        <v>일반기기설치</v>
      </c>
      <c r="D75" s="499" t="str">
        <f>'다목적홀-기계'!D57</f>
        <v>0.5TON 미만</v>
      </c>
      <c r="E75" s="498" t="str">
        <f>'다목적홀-기계'!E57</f>
        <v>TON</v>
      </c>
      <c r="F75" s="500">
        <f>'다목적홀-기계'!I57</f>
        <v>0.25</v>
      </c>
      <c r="G75" s="500" t="str">
        <f t="shared" ref="G75" si="25">C75&amp;D75</f>
        <v>일반기기설치0.5TON 미만</v>
      </c>
      <c r="H75" s="502"/>
      <c r="I75" s="502"/>
      <c r="J75" s="501" t="e">
        <f>VLOOKUP(G:G,단가대비표!P:Q,2,FALSE)</f>
        <v>#N/A</v>
      </c>
      <c r="K75" s="502" t="e">
        <f>INT(J75*F75)</f>
        <v>#N/A</v>
      </c>
      <c r="L75" s="502" t="e">
        <f>K75+I75</f>
        <v>#N/A</v>
      </c>
      <c r="M75" s="504" t="e">
        <f>VLOOKUP(G:G,단가대비표!R:S,2,FALSE)</f>
        <v>#N/A</v>
      </c>
      <c r="N75" s="504" t="e">
        <f>VLOOKUP(G:G,단가대비표!N:O,2,FALSE)</f>
        <v>#N/A</v>
      </c>
    </row>
    <row r="76" spans="1:16" s="492" customFormat="1" ht="21.9" customHeight="1">
      <c r="B76" s="448"/>
      <c r="C76" s="505"/>
      <c r="D76" s="505"/>
      <c r="E76" s="448"/>
      <c r="F76" s="450"/>
      <c r="G76" s="450"/>
      <c r="H76" s="452"/>
      <c r="I76" s="452"/>
      <c r="J76" s="451"/>
      <c r="K76" s="452"/>
      <c r="L76" s="452"/>
      <c r="M76" s="506"/>
      <c r="N76" s="506"/>
    </row>
    <row r="77" spans="1:16" s="492" customFormat="1" ht="21.9" customHeight="1">
      <c r="B77" s="448"/>
      <c r="C77" s="505"/>
      <c r="D77" s="505"/>
      <c r="E77" s="448"/>
      <c r="F77" s="450"/>
      <c r="G77" s="450"/>
      <c r="H77" s="452"/>
      <c r="I77" s="452"/>
      <c r="J77" s="451"/>
      <c r="K77" s="452"/>
      <c r="L77" s="452"/>
      <c r="M77" s="506"/>
      <c r="N77" s="506"/>
    </row>
    <row r="78" spans="1:16" s="492" customFormat="1" ht="21.9" customHeight="1">
      <c r="B78" s="448"/>
      <c r="C78" s="505"/>
      <c r="D78" s="505"/>
      <c r="E78" s="448"/>
      <c r="F78" s="450"/>
      <c r="G78" s="450"/>
      <c r="H78" s="452"/>
      <c r="I78" s="452"/>
      <c r="J78" s="451"/>
      <c r="K78" s="452"/>
      <c r="L78" s="452"/>
      <c r="M78" s="506"/>
      <c r="N78" s="506"/>
    </row>
    <row r="79" spans="1:16" s="492" customFormat="1" ht="21.9" customHeight="1">
      <c r="B79" s="448"/>
      <c r="C79" s="505"/>
      <c r="D79" s="505"/>
      <c r="E79" s="448"/>
      <c r="F79" s="450"/>
      <c r="G79" s="450"/>
      <c r="H79" s="452"/>
      <c r="I79" s="452"/>
      <c r="J79" s="451"/>
      <c r="K79" s="452"/>
      <c r="L79" s="452"/>
      <c r="M79" s="506"/>
      <c r="N79" s="506"/>
    </row>
    <row r="80" spans="1:16" s="492" customFormat="1" ht="21.9" customHeight="1">
      <c r="B80" s="448"/>
      <c r="C80" s="505"/>
      <c r="D80" s="505"/>
      <c r="E80" s="448"/>
      <c r="F80" s="450"/>
      <c r="G80" s="450"/>
      <c r="H80" s="452"/>
      <c r="I80" s="452"/>
      <c r="J80" s="451"/>
      <c r="K80" s="452"/>
      <c r="L80" s="452"/>
      <c r="M80" s="506"/>
      <c r="N80" s="506"/>
    </row>
    <row r="81" spans="2:14" s="492" customFormat="1" ht="21.9" customHeight="1">
      <c r="B81" s="448"/>
      <c r="C81" s="505"/>
      <c r="D81" s="505"/>
      <c r="E81" s="448"/>
      <c r="F81" s="450"/>
      <c r="G81" s="450"/>
      <c r="H81" s="452"/>
      <c r="I81" s="452"/>
      <c r="J81" s="451"/>
      <c r="K81" s="452"/>
      <c r="L81" s="452"/>
      <c r="M81" s="506"/>
      <c r="N81" s="506"/>
    </row>
    <row r="82" spans="2:14" s="492" customFormat="1" ht="21.9" customHeight="1">
      <c r="B82" s="448"/>
      <c r="C82" s="505"/>
      <c r="D82" s="505"/>
      <c r="E82" s="448"/>
      <c r="F82" s="450"/>
      <c r="G82" s="450"/>
      <c r="H82" s="452"/>
      <c r="I82" s="452"/>
      <c r="J82" s="451"/>
      <c r="K82" s="452"/>
      <c r="L82" s="452"/>
      <c r="M82" s="506"/>
      <c r="N82" s="506"/>
    </row>
    <row r="83" spans="2:14" s="492" customFormat="1" ht="21.9" customHeight="1">
      <c r="B83" s="448"/>
      <c r="C83" s="505"/>
      <c r="D83" s="505"/>
      <c r="E83" s="448"/>
      <c r="F83" s="450"/>
      <c r="G83" s="450"/>
      <c r="H83" s="452"/>
      <c r="I83" s="452"/>
      <c r="J83" s="451"/>
      <c r="K83" s="452"/>
      <c r="L83" s="452"/>
      <c r="M83" s="506"/>
      <c r="N83" s="506"/>
    </row>
    <row r="84" spans="2:14" s="492" customFormat="1" ht="21.9" customHeight="1">
      <c r="B84" s="448"/>
      <c r="C84" s="505"/>
      <c r="D84" s="505"/>
      <c r="E84" s="448"/>
      <c r="F84" s="450"/>
      <c r="G84" s="450"/>
      <c r="H84" s="452"/>
      <c r="I84" s="452"/>
      <c r="J84" s="451"/>
      <c r="K84" s="452"/>
      <c r="L84" s="452"/>
      <c r="M84" s="506"/>
      <c r="N84" s="506"/>
    </row>
    <row r="85" spans="2:14" s="492" customFormat="1" ht="21.9" customHeight="1">
      <c r="B85" s="448"/>
      <c r="C85" s="505"/>
      <c r="D85" s="505"/>
      <c r="E85" s="448"/>
      <c r="F85" s="450"/>
      <c r="G85" s="450"/>
      <c r="H85" s="452"/>
      <c r="I85" s="452"/>
      <c r="J85" s="451"/>
      <c r="K85" s="452"/>
      <c r="L85" s="452"/>
      <c r="M85" s="506"/>
      <c r="N85" s="506"/>
    </row>
    <row r="86" spans="2:14" s="492" customFormat="1" ht="21.9" customHeight="1">
      <c r="B86" s="448"/>
      <c r="C86" s="505"/>
      <c r="D86" s="505"/>
      <c r="E86" s="448"/>
      <c r="F86" s="450"/>
      <c r="G86" s="450"/>
      <c r="H86" s="452"/>
      <c r="I86" s="452"/>
      <c r="J86" s="451"/>
      <c r="K86" s="452"/>
      <c r="L86" s="452"/>
      <c r="M86" s="506"/>
      <c r="N86" s="506"/>
    </row>
    <row r="87" spans="2:14" s="492" customFormat="1" ht="21.9" customHeight="1">
      <c r="B87" s="448"/>
      <c r="C87" s="505"/>
      <c r="D87" s="505"/>
      <c r="E87" s="448"/>
      <c r="F87" s="450"/>
      <c r="G87" s="450"/>
      <c r="H87" s="452"/>
      <c r="I87" s="452"/>
      <c r="J87" s="451"/>
      <c r="K87" s="452"/>
      <c r="L87" s="452"/>
      <c r="M87" s="506"/>
      <c r="N87" s="506"/>
    </row>
    <row r="88" spans="2:14" s="492" customFormat="1" ht="21.9" customHeight="1">
      <c r="B88" s="448"/>
      <c r="C88" s="505"/>
      <c r="D88" s="505"/>
      <c r="E88" s="448"/>
      <c r="F88" s="450"/>
      <c r="G88" s="450"/>
      <c r="H88" s="452"/>
      <c r="I88" s="452"/>
      <c r="J88" s="451"/>
      <c r="K88" s="452"/>
      <c r="L88" s="452"/>
      <c r="M88" s="506"/>
      <c r="N88" s="506"/>
    </row>
    <row r="89" spans="2:14" s="492" customFormat="1" ht="21.9" customHeight="1">
      <c r="B89" s="448"/>
      <c r="C89" s="505"/>
      <c r="D89" s="505"/>
      <c r="E89" s="448"/>
      <c r="F89" s="450"/>
      <c r="G89" s="450"/>
      <c r="H89" s="452"/>
      <c r="I89" s="452"/>
      <c r="J89" s="451"/>
      <c r="K89" s="452"/>
      <c r="L89" s="452"/>
      <c r="M89" s="506"/>
      <c r="N89" s="506"/>
    </row>
    <row r="90" spans="2:14" s="492" customFormat="1" ht="21.9" customHeight="1">
      <c r="B90" s="448"/>
      <c r="C90" s="505"/>
      <c r="D90" s="505"/>
      <c r="E90" s="448"/>
      <c r="F90" s="450"/>
      <c r="G90" s="450"/>
      <c r="H90" s="452"/>
      <c r="I90" s="452"/>
      <c r="J90" s="451"/>
      <c r="K90" s="452"/>
      <c r="L90" s="452"/>
      <c r="M90" s="506"/>
      <c r="N90" s="506"/>
    </row>
    <row r="91" spans="2:14" s="492" customFormat="1" ht="21.9" customHeight="1">
      <c r="B91" s="448"/>
      <c r="C91" s="505"/>
      <c r="D91" s="505"/>
      <c r="E91" s="448"/>
      <c r="F91" s="450"/>
      <c r="G91" s="450"/>
      <c r="H91" s="452"/>
      <c r="I91" s="452"/>
      <c r="J91" s="451"/>
      <c r="K91" s="452"/>
      <c r="L91" s="452"/>
      <c r="M91" s="506"/>
      <c r="N91" s="506"/>
    </row>
    <row r="92" spans="2:14" s="492" customFormat="1" ht="21.9" customHeight="1">
      <c r="B92" s="448"/>
      <c r="C92" s="505"/>
      <c r="D92" s="505"/>
      <c r="E92" s="448"/>
      <c r="F92" s="450"/>
      <c r="G92" s="450"/>
      <c r="H92" s="452"/>
      <c r="I92" s="452"/>
      <c r="J92" s="451"/>
      <c r="K92" s="452"/>
      <c r="L92" s="452"/>
      <c r="M92" s="506"/>
      <c r="N92" s="506"/>
    </row>
    <row r="93" spans="2:14" s="492" customFormat="1" ht="21.9" customHeight="1">
      <c r="B93" s="448"/>
      <c r="C93" s="505"/>
      <c r="D93" s="505"/>
      <c r="E93" s="448"/>
      <c r="F93" s="450"/>
      <c r="G93" s="450"/>
      <c r="H93" s="452"/>
      <c r="I93" s="452"/>
      <c r="J93" s="451"/>
      <c r="K93" s="452"/>
      <c r="L93" s="452"/>
      <c r="M93" s="506"/>
      <c r="N93" s="506"/>
    </row>
    <row r="94" spans="2:14" s="492" customFormat="1" ht="21.9" customHeight="1">
      <c r="B94" s="448"/>
      <c r="C94" s="505"/>
      <c r="D94" s="505"/>
      <c r="E94" s="448"/>
      <c r="F94" s="450"/>
      <c r="G94" s="450"/>
      <c r="H94" s="452"/>
      <c r="I94" s="452"/>
      <c r="J94" s="451"/>
      <c r="K94" s="452"/>
      <c r="L94" s="452"/>
      <c r="M94" s="506"/>
      <c r="N94" s="506"/>
    </row>
    <row r="95" spans="2:14" s="492" customFormat="1" ht="21.9" customHeight="1">
      <c r="B95" s="448"/>
      <c r="C95" s="507" t="s">
        <v>230</v>
      </c>
      <c r="D95" s="508"/>
      <c r="E95" s="449"/>
      <c r="F95" s="450"/>
      <c r="G95" s="450" t="str">
        <f t="shared" ref="G95" si="26">C95&amp;D95</f>
        <v>소                계</v>
      </c>
      <c r="H95" s="452"/>
      <c r="I95" s="452" t="e">
        <f>SUM(I74:I94)</f>
        <v>#N/A</v>
      </c>
      <c r="J95" s="509"/>
      <c r="K95" s="452" t="e">
        <f>SUM(K74:K94)</f>
        <v>#N/A</v>
      </c>
      <c r="L95" s="452" t="e">
        <f>SUM(L74:L94)</f>
        <v>#N/A</v>
      </c>
      <c r="M95" s="510"/>
      <c r="N95" s="511"/>
    </row>
    <row r="96" spans="2:14" ht="21.9" customHeight="1">
      <c r="B96" s="196" t="str">
        <f>'다목적홀-기계'!B81</f>
        <v>4. NO.2 부분조명걸이대 (SUSPENSION LIGHT BATTEN) [9,000L]</v>
      </c>
      <c r="C96" s="380"/>
      <c r="D96" s="231"/>
      <c r="E96" s="231"/>
      <c r="F96" s="231"/>
      <c r="G96" s="197" t="str">
        <f>C96&amp;D96</f>
        <v/>
      </c>
      <c r="H96" s="231"/>
      <c r="I96" s="37"/>
      <c r="J96" s="231"/>
      <c r="K96" s="37"/>
      <c r="L96" s="37"/>
      <c r="M96" s="381"/>
      <c r="N96" s="205"/>
    </row>
    <row r="97" spans="1:16" ht="21.9" customHeight="1">
      <c r="B97" s="232">
        <f>'다목적홀-기계'!B82</f>
        <v>1</v>
      </c>
      <c r="C97" s="36" t="str">
        <f>'다목적홀-기계'!C82</f>
        <v>WIRE ROPE</v>
      </c>
      <c r="D97" s="36" t="str">
        <f>'다목적홀-기계'!D82</f>
        <v>Ø6*19*7</v>
      </c>
      <c r="E97" s="232" t="str">
        <f>'다목적홀-기계'!E82</f>
        <v>M</v>
      </c>
      <c r="F97" s="197">
        <f>'다목적홀-기계'!I82</f>
        <v>77.7</v>
      </c>
      <c r="G97" s="197" t="str">
        <f>C97&amp;D97</f>
        <v>WIRE ROPEØ6*19*7</v>
      </c>
      <c r="H97" s="374" t="e">
        <f>VLOOKUP(G:G,단가대비표!P:Q,2,FALSE)</f>
        <v>#N/A</v>
      </c>
      <c r="I97" s="37" t="e">
        <f>INT(H97*F97)</f>
        <v>#N/A</v>
      </c>
      <c r="J97" s="271"/>
      <c r="K97" s="37"/>
      <c r="L97" s="37" t="e">
        <f>K97+I97</f>
        <v>#N/A</v>
      </c>
      <c r="M97" s="382" t="e">
        <f>VLOOKUP(G:G,단가대비표!R:S,2,FALSE)</f>
        <v>#N/A</v>
      </c>
      <c r="N97" s="382" t="e">
        <f>VLOOKUP(G:G,단가대비표!N:O,2,FALSE)</f>
        <v>#N/A</v>
      </c>
    </row>
    <row r="98" spans="1:16" ht="21.9" customHeight="1">
      <c r="B98" s="232">
        <f>'다목적홀-기계'!B83</f>
        <v>2</v>
      </c>
      <c r="C98" s="36" t="str">
        <f>'다목적홀-기계'!C83</f>
        <v>WIRE CLIP</v>
      </c>
      <c r="D98" s="36" t="str">
        <f>'다목적홀-기계'!D83</f>
        <v>Ø6 용</v>
      </c>
      <c r="E98" s="232" t="str">
        <f>'다목적홀-기계'!E83</f>
        <v>EA</v>
      </c>
      <c r="F98" s="197">
        <f>'다목적홀-기계'!I83</f>
        <v>16</v>
      </c>
      <c r="G98" s="197" t="str">
        <f t="shared" ref="G98:G113" si="27">C98&amp;D98</f>
        <v>WIRE CLIPØ6 용</v>
      </c>
      <c r="H98" s="374" t="e">
        <f>VLOOKUP(G:G,단가대비표!P:Q,2,FALSE)</f>
        <v>#N/A</v>
      </c>
      <c r="I98" s="37" t="e">
        <f t="shared" ref="I98:I110" si="28">INT(H98*F98)</f>
        <v>#N/A</v>
      </c>
      <c r="J98" s="271"/>
      <c r="K98" s="37"/>
      <c r="L98" s="37" t="e">
        <f t="shared" ref="L98:L110" si="29">K98+I98</f>
        <v>#N/A</v>
      </c>
      <c r="M98" s="382" t="e">
        <f>VLOOKUP(G:G,단가대비표!R:S,2,FALSE)</f>
        <v>#N/A</v>
      </c>
      <c r="N98" s="382" t="e">
        <f>VLOOKUP(G:G,단가대비표!N:O,2,FALSE)</f>
        <v>#N/A</v>
      </c>
    </row>
    <row r="99" spans="1:16" ht="21.9" customHeight="1">
      <c r="B99" s="232">
        <f>'다목적홀-기계'!B84</f>
        <v>3</v>
      </c>
      <c r="C99" s="36" t="str">
        <f>'다목적홀-기계'!C84</f>
        <v>THIMBLE</v>
      </c>
      <c r="D99" s="36" t="str">
        <f>'다목적홀-기계'!D84</f>
        <v>Ø6 용</v>
      </c>
      <c r="E99" s="232" t="str">
        <f>'다목적홀-기계'!E84</f>
        <v>EA</v>
      </c>
      <c r="F99" s="197">
        <f>'다목적홀-기계'!I84</f>
        <v>4</v>
      </c>
      <c r="G99" s="197" t="str">
        <f t="shared" si="27"/>
        <v>THIMBLEØ6 용</v>
      </c>
      <c r="H99" s="374" t="e">
        <f>VLOOKUP(G:G,단가대비표!P:Q,2,FALSE)</f>
        <v>#N/A</v>
      </c>
      <c r="I99" s="37" t="e">
        <f t="shared" si="28"/>
        <v>#N/A</v>
      </c>
      <c r="J99" s="271"/>
      <c r="K99" s="37"/>
      <c r="L99" s="37" t="e">
        <f t="shared" si="29"/>
        <v>#N/A</v>
      </c>
      <c r="M99" s="382" t="e">
        <f>VLOOKUP(G:G,단가대비표!R:S,2,FALSE)</f>
        <v>#N/A</v>
      </c>
      <c r="N99" s="382" t="e">
        <f>VLOOKUP(G:G,단가대비표!N:O,2,FALSE)</f>
        <v>#N/A</v>
      </c>
      <c r="O99" s="375"/>
      <c r="P99" s="375"/>
    </row>
    <row r="100" spans="1:16" ht="21.9" customHeight="1">
      <c r="B100" s="232">
        <f>'다목적홀-기계'!B85</f>
        <v>4</v>
      </c>
      <c r="C100" s="36" t="str">
        <f>'다목적홀-기계'!C85</f>
        <v>SHACKLE</v>
      </c>
      <c r="D100" s="36" t="str">
        <f>'다목적홀-기계'!D85</f>
        <v>#1/2"</v>
      </c>
      <c r="E100" s="232" t="str">
        <f>'다목적홀-기계'!E85</f>
        <v>EA</v>
      </c>
      <c r="F100" s="197">
        <f>'다목적홀-기계'!I85</f>
        <v>4</v>
      </c>
      <c r="G100" s="197" t="str">
        <f t="shared" si="27"/>
        <v>SHACKLE#1/2"</v>
      </c>
      <c r="H100" s="374" t="e">
        <f>VLOOKUP(G:G,단가대비표!P:Q,2,FALSE)</f>
        <v>#N/A</v>
      </c>
      <c r="I100" s="37" t="e">
        <f t="shared" si="28"/>
        <v>#N/A</v>
      </c>
      <c r="J100" s="271"/>
      <c r="K100" s="37"/>
      <c r="L100" s="37" t="e">
        <f t="shared" si="29"/>
        <v>#N/A</v>
      </c>
      <c r="M100" s="382" t="e">
        <f>VLOOKUP(G:G,단가대비표!R:S,2,FALSE)</f>
        <v>#N/A</v>
      </c>
      <c r="N100" s="382" t="e">
        <f>VLOOKUP(G:G,단가대비표!N:O,2,FALSE)</f>
        <v>#N/A</v>
      </c>
      <c r="O100" s="375"/>
      <c r="P100" s="375"/>
    </row>
    <row r="101" spans="1:16" ht="21.9" customHeight="1">
      <c r="B101" s="232">
        <f>'다목적홀-기계'!B86</f>
        <v>5</v>
      </c>
      <c r="C101" s="36" t="str">
        <f>'다목적홀-기계'!C86</f>
        <v>TURN BUCKLE</v>
      </c>
      <c r="D101" s="36" t="str">
        <f>'다목적홀-기계'!D86</f>
        <v>W1/2"*9"</v>
      </c>
      <c r="E101" s="232" t="str">
        <f>'다목적홀-기계'!E86</f>
        <v>EA</v>
      </c>
      <c r="F101" s="197">
        <f>'다목적홀-기계'!I86</f>
        <v>4</v>
      </c>
      <c r="G101" s="197" t="str">
        <f t="shared" si="27"/>
        <v>TURN BUCKLEW1/2"*9"</v>
      </c>
      <c r="H101" s="374" t="e">
        <f>VLOOKUP(G:G,단가대비표!P:Q,2,FALSE)</f>
        <v>#N/A</v>
      </c>
      <c r="I101" s="37" t="e">
        <f t="shared" si="28"/>
        <v>#N/A</v>
      </c>
      <c r="J101" s="271"/>
      <c r="K101" s="37"/>
      <c r="L101" s="37" t="e">
        <f t="shared" si="29"/>
        <v>#N/A</v>
      </c>
      <c r="M101" s="382" t="e">
        <f>VLOOKUP(G:G,단가대비표!R:S,2,FALSE)</f>
        <v>#N/A</v>
      </c>
      <c r="N101" s="382" t="e">
        <f>VLOOKUP(G:G,단가대비표!N:O,2,FALSE)</f>
        <v>#N/A</v>
      </c>
      <c r="O101" s="375"/>
      <c r="P101" s="375"/>
    </row>
    <row r="102" spans="1:16" ht="21.9" customHeight="1">
      <c r="B102" s="232">
        <f>'다목적홀-기계'!B87</f>
        <v>6</v>
      </c>
      <c r="C102" s="36" t="str">
        <f>'다목적홀-기계'!C87</f>
        <v>PIPE BAND</v>
      </c>
      <c r="D102" s="36" t="str">
        <f>'다목적홀-기계'!D87</f>
        <v>Ø48.6</v>
      </c>
      <c r="E102" s="232" t="str">
        <f>'다목적홀-기계'!E87</f>
        <v>EA</v>
      </c>
      <c r="F102" s="197">
        <f>'다목적홀-기계'!I87</f>
        <v>4</v>
      </c>
      <c r="G102" s="197" t="str">
        <f t="shared" si="27"/>
        <v>PIPE BANDØ48.6</v>
      </c>
      <c r="H102" s="374" t="e">
        <f>VLOOKUP(G:G,단가대비표!P:Q,2,FALSE)</f>
        <v>#N/A</v>
      </c>
      <c r="I102" s="37" t="e">
        <f t="shared" si="28"/>
        <v>#N/A</v>
      </c>
      <c r="J102" s="271"/>
      <c r="K102" s="37"/>
      <c r="L102" s="37" t="e">
        <f t="shared" si="29"/>
        <v>#N/A</v>
      </c>
      <c r="M102" s="382" t="e">
        <f>VLOOKUP(G:G,단가대비표!R:S,2,FALSE)</f>
        <v>#N/A</v>
      </c>
      <c r="N102" s="382" t="e">
        <f>VLOOKUP(G:G,단가대비표!N:O,2,FALSE)</f>
        <v>#N/A</v>
      </c>
      <c r="O102" s="375"/>
      <c r="P102" s="375"/>
    </row>
    <row r="103" spans="1:16" ht="21.9" customHeight="1">
      <c r="B103" s="232">
        <f>'다목적홀-기계'!B88</f>
        <v>7</v>
      </c>
      <c r="C103" s="36" t="str">
        <f>'다목적홀-기계'!C88</f>
        <v>STEEL PIPE</v>
      </c>
      <c r="D103" s="36" t="str">
        <f>'다목적홀-기계'!D88</f>
        <v>Ø48.6</v>
      </c>
      <c r="E103" s="232" t="str">
        <f>'다목적홀-기계'!E88</f>
        <v>M</v>
      </c>
      <c r="F103" s="197">
        <f>'다목적홀-기계'!I88</f>
        <v>9.5</v>
      </c>
      <c r="G103" s="197" t="str">
        <f t="shared" si="27"/>
        <v>STEEL PIPEØ48.6</v>
      </c>
      <c r="H103" s="374" t="e">
        <f>VLOOKUP(G:G,단가대비표!P:Q,2,FALSE)</f>
        <v>#N/A</v>
      </c>
      <c r="I103" s="37" t="e">
        <f t="shared" si="28"/>
        <v>#N/A</v>
      </c>
      <c r="J103" s="271"/>
      <c r="K103" s="37"/>
      <c r="L103" s="37" t="e">
        <f t="shared" si="29"/>
        <v>#N/A</v>
      </c>
      <c r="M103" s="382" t="e">
        <f>VLOOKUP(G:G,단가대비표!R:S,2,FALSE)</f>
        <v>#N/A</v>
      </c>
      <c r="N103" s="382" t="e">
        <f>VLOOKUP(G:G,단가대비표!N:O,2,FALSE)</f>
        <v>#N/A</v>
      </c>
      <c r="O103" s="375"/>
      <c r="P103" s="375"/>
    </row>
    <row r="104" spans="1:16" ht="21.9" customHeight="1">
      <c r="B104" s="232">
        <f>'다목적홀-기계'!B89</f>
        <v>8</v>
      </c>
      <c r="C104" s="36" t="str">
        <f>'다목적홀-기계'!C89</f>
        <v>PIPE JOINT SHAFT</v>
      </c>
      <c r="D104" s="36" t="str">
        <f>'다목적홀-기계'!D89</f>
        <v>Ø48.6</v>
      </c>
      <c r="E104" s="232" t="str">
        <f>'다목적홀-기계'!E89</f>
        <v>EA</v>
      </c>
      <c r="F104" s="197">
        <f>'다목적홀-기계'!I89</f>
        <v>1</v>
      </c>
      <c r="G104" s="197" t="str">
        <f t="shared" si="27"/>
        <v>PIPE JOINT SHAFTØ48.6</v>
      </c>
      <c r="H104" s="374" t="e">
        <f>VLOOKUP(G:G,단가대비표!P:Q,2,FALSE)</f>
        <v>#N/A</v>
      </c>
      <c r="I104" s="37" t="e">
        <f t="shared" si="28"/>
        <v>#N/A</v>
      </c>
      <c r="J104" s="271"/>
      <c r="K104" s="37"/>
      <c r="L104" s="37" t="e">
        <f t="shared" si="29"/>
        <v>#N/A</v>
      </c>
      <c r="M104" s="382" t="e">
        <f>VLOOKUP(G:G,단가대비표!R:S,2,FALSE)</f>
        <v>#N/A</v>
      </c>
      <c r="N104" s="382" t="e">
        <f>VLOOKUP(G:G,단가대비표!N:O,2,FALSE)</f>
        <v>#N/A</v>
      </c>
      <c r="O104" s="375"/>
      <c r="P104" s="375"/>
    </row>
    <row r="105" spans="1:16" ht="21.9" customHeight="1">
      <c r="B105" s="232">
        <f>'다목적홀-기계'!B90</f>
        <v>9</v>
      </c>
      <c r="C105" s="36" t="str">
        <f>'다목적홀-기계'!C90</f>
        <v>PIPE CAP</v>
      </c>
      <c r="D105" s="36" t="str">
        <f>'다목적홀-기계'!D90</f>
        <v>Ø48.6</v>
      </c>
      <c r="E105" s="232" t="str">
        <f>'다목적홀-기계'!E90</f>
        <v>EA</v>
      </c>
      <c r="F105" s="197">
        <f>'다목적홀-기계'!I90</f>
        <v>2</v>
      </c>
      <c r="G105" s="197" t="str">
        <f t="shared" si="27"/>
        <v>PIPE CAPØ48.6</v>
      </c>
      <c r="H105" s="374" t="e">
        <f>VLOOKUP(G:G,단가대비표!P:Q,2,FALSE)</f>
        <v>#N/A</v>
      </c>
      <c r="I105" s="37" t="e">
        <f t="shared" si="28"/>
        <v>#N/A</v>
      </c>
      <c r="J105" s="271"/>
      <c r="K105" s="37"/>
      <c r="L105" s="37" t="e">
        <f t="shared" si="29"/>
        <v>#N/A</v>
      </c>
      <c r="M105" s="382" t="e">
        <f>VLOOKUP(G:G,단가대비표!R:S,2,FALSE)</f>
        <v>#N/A</v>
      </c>
      <c r="N105" s="382" t="e">
        <f>VLOOKUP(G:G,단가대비표!N:O,2,FALSE)</f>
        <v>#N/A</v>
      </c>
      <c r="O105" s="375"/>
      <c r="P105" s="375"/>
    </row>
    <row r="106" spans="1:16" ht="21.9" customHeight="1">
      <c r="B106" s="232">
        <f>'다목적홀-기계'!B91</f>
        <v>10</v>
      </c>
      <c r="C106" s="36" t="str">
        <f>'다목적홀-기계'!C91</f>
        <v>VERTICAL SHEAVE</v>
      </c>
      <c r="D106" s="36" t="str">
        <f>'다목적홀-기계'!D91</f>
        <v>Ø200*60L</v>
      </c>
      <c r="E106" s="232" t="str">
        <f>'다목적홀-기계'!E91</f>
        <v>SET</v>
      </c>
      <c r="F106" s="197">
        <f>'다목적홀-기계'!I91</f>
        <v>1</v>
      </c>
      <c r="G106" s="197" t="str">
        <f t="shared" si="27"/>
        <v>VERTICAL SHEAVEØ200*60L</v>
      </c>
      <c r="H106" s="374" t="e">
        <f>VLOOKUP(G:G,단가대비표!P:Q,2,FALSE)</f>
        <v>#N/A</v>
      </c>
      <c r="I106" s="37" t="e">
        <f t="shared" si="28"/>
        <v>#N/A</v>
      </c>
      <c r="J106" s="271"/>
      <c r="K106" s="37"/>
      <c r="L106" s="37" t="e">
        <f t="shared" si="29"/>
        <v>#N/A</v>
      </c>
      <c r="M106" s="382" t="e">
        <f>VLOOKUP(G:G,단가대비표!R:S,2,FALSE)</f>
        <v>#N/A</v>
      </c>
      <c r="N106" s="382" t="e">
        <f>VLOOKUP(G:G,단가대비표!N:O,2,FALSE)</f>
        <v>#N/A</v>
      </c>
      <c r="O106" s="375"/>
      <c r="P106" s="375"/>
    </row>
    <row r="107" spans="1:16" ht="21.9" customHeight="1">
      <c r="B107" s="232">
        <f>'다목적홀-기계'!B92</f>
        <v>11</v>
      </c>
      <c r="C107" s="36" t="str">
        <f>'다목적홀-기계'!C92</f>
        <v>VERTICAL SHEAVE</v>
      </c>
      <c r="D107" s="36" t="str">
        <f>'다목적홀-기계'!D92</f>
        <v>Ø200*22L</v>
      </c>
      <c r="E107" s="232" t="str">
        <f>'다목적홀-기계'!E92</f>
        <v>SET</v>
      </c>
      <c r="F107" s="197">
        <f>'다목적홀-기계'!I92</f>
        <v>2</v>
      </c>
      <c r="G107" s="197" t="str">
        <f t="shared" si="27"/>
        <v>VERTICAL SHEAVEØ200*22L</v>
      </c>
      <c r="H107" s="374" t="e">
        <f>VLOOKUP(G:G,단가대비표!P:Q,2,FALSE)</f>
        <v>#N/A</v>
      </c>
      <c r="I107" s="37" t="e">
        <f t="shared" si="28"/>
        <v>#N/A</v>
      </c>
      <c r="J107" s="271"/>
      <c r="K107" s="37"/>
      <c r="L107" s="37" t="e">
        <f t="shared" si="29"/>
        <v>#N/A</v>
      </c>
      <c r="M107" s="382" t="e">
        <f>VLOOKUP(G:G,단가대비표!R:S,2,FALSE)</f>
        <v>#N/A</v>
      </c>
      <c r="N107" s="382" t="e">
        <f>VLOOKUP(G:G,단가대비표!N:O,2,FALSE)</f>
        <v>#N/A</v>
      </c>
      <c r="O107" s="375"/>
      <c r="P107" s="375"/>
    </row>
    <row r="108" spans="1:16" ht="21.9" customHeight="1">
      <c r="B108" s="232">
        <f>'다목적홀-기계'!B93</f>
        <v>12</v>
      </c>
      <c r="C108" s="36" t="str">
        <f>'다목적홀-기계'!C93</f>
        <v>VERTICAL SHEAVE</v>
      </c>
      <c r="D108" s="36" t="str">
        <f>'다목적홀-기계'!D93</f>
        <v>Ø200*22L (처짐용)</v>
      </c>
      <c r="E108" s="232" t="str">
        <f>'다목적홀-기계'!E93</f>
        <v>SET</v>
      </c>
      <c r="F108" s="197">
        <f>'다목적홀-기계'!I93</f>
        <v>1</v>
      </c>
      <c r="G108" s="197" t="str">
        <f t="shared" si="27"/>
        <v>VERTICAL SHEAVEØ200*22L (처짐용)</v>
      </c>
      <c r="H108" s="374" t="e">
        <f>VLOOKUP(G:G,단가대비표!P:Q,2,FALSE)</f>
        <v>#N/A</v>
      </c>
      <c r="I108" s="37" t="e">
        <f t="shared" si="28"/>
        <v>#N/A</v>
      </c>
      <c r="J108" s="271"/>
      <c r="K108" s="37"/>
      <c r="L108" s="37" t="e">
        <f t="shared" si="29"/>
        <v>#N/A</v>
      </c>
      <c r="M108" s="382" t="e">
        <f>VLOOKUP(G:G,단가대비표!R:S,2,FALSE)</f>
        <v>#N/A</v>
      </c>
      <c r="N108" s="382" t="e">
        <f>VLOOKUP(G:G,단가대비표!N:O,2,FALSE)</f>
        <v>#N/A</v>
      </c>
      <c r="O108" s="375"/>
      <c r="P108" s="375"/>
    </row>
    <row r="109" spans="1:16" ht="21.9" customHeight="1">
      <c r="B109" s="232">
        <f>'다목적홀-기계'!B94</f>
        <v>13</v>
      </c>
      <c r="C109" s="36" t="str">
        <f>'다목적홀-기계'!C94</f>
        <v>W/B SYSTEMS</v>
      </c>
      <c r="D109" s="36" t="str">
        <f>'다목적홀-기계'!D94</f>
        <v>Ф 6용</v>
      </c>
      <c r="E109" s="232" t="str">
        <f>'다목적홀-기계'!E94</f>
        <v>SET</v>
      </c>
      <c r="F109" s="197">
        <f>'다목적홀-기계'!I94</f>
        <v>1</v>
      </c>
      <c r="G109" s="197" t="str">
        <f t="shared" si="27"/>
        <v>W/B SYSTEMSФ 6용</v>
      </c>
      <c r="H109" s="374" t="e">
        <f>VLOOKUP(G:G,단가대비표!P:Q,2,FALSE)</f>
        <v>#N/A</v>
      </c>
      <c r="I109" s="37" t="e">
        <f t="shared" si="28"/>
        <v>#N/A</v>
      </c>
      <c r="J109" s="271"/>
      <c r="K109" s="37"/>
      <c r="L109" s="37" t="e">
        <f t="shared" si="29"/>
        <v>#N/A</v>
      </c>
      <c r="M109" s="382" t="e">
        <f>VLOOKUP(G:G,단가대비표!R:S,2,FALSE)</f>
        <v>#N/A</v>
      </c>
      <c r="N109" s="382" t="e">
        <f>VLOOKUP(G:G,단가대비표!N:O,2,FALSE)</f>
        <v>#N/A</v>
      </c>
      <c r="O109" s="375"/>
      <c r="P109" s="375"/>
    </row>
    <row r="110" spans="1:16" ht="21.9" customHeight="1">
      <c r="B110" s="232">
        <f>'다목적홀-기계'!B95</f>
        <v>14</v>
      </c>
      <c r="C110" s="36" t="str">
        <f>'다목적홀-기계'!C95</f>
        <v>DRIVE MACHINE A'SSY</v>
      </c>
      <c r="D110" s="36" t="str">
        <f>'다목적홀-기계'!D95</f>
        <v>2.2KW*4P용*4줄용</v>
      </c>
      <c r="E110" s="232" t="str">
        <f>'다목적홀-기계'!E95</f>
        <v>SET</v>
      </c>
      <c r="F110" s="197">
        <f>'다목적홀-기계'!I95</f>
        <v>1</v>
      </c>
      <c r="G110" s="197" t="str">
        <f t="shared" si="27"/>
        <v>DRIVE MACHINE A'SSY2.2KW*4P용*4줄용</v>
      </c>
      <c r="H110" s="374" t="e">
        <f>VLOOKUP(G:G,단가대비표!P:Q,2,FALSE)</f>
        <v>#N/A</v>
      </c>
      <c r="I110" s="37" t="e">
        <f t="shared" si="28"/>
        <v>#N/A</v>
      </c>
      <c r="J110" s="271"/>
      <c r="K110" s="37"/>
      <c r="L110" s="37" t="e">
        <f t="shared" si="29"/>
        <v>#N/A</v>
      </c>
      <c r="M110" s="382" t="e">
        <f>VLOOKUP(G:G,단가대비표!R:S,2,FALSE)</f>
        <v>#N/A</v>
      </c>
      <c r="N110" s="382" t="e">
        <f>VLOOKUP(G:G,단가대비표!N:O,2,FALSE)</f>
        <v>#N/A</v>
      </c>
      <c r="O110" s="375"/>
      <c r="P110" s="375"/>
    </row>
    <row r="111" spans="1:16" ht="21.9" customHeight="1">
      <c r="A111" s="375"/>
      <c r="B111" s="232">
        <f>'다목적홀-기계'!B96</f>
        <v>15</v>
      </c>
      <c r="C111" s="36" t="str">
        <f>'다목적홀-기계'!C96</f>
        <v>페인트</v>
      </c>
      <c r="D111" s="36" t="str">
        <f>'다목적홀-기계'!D96</f>
        <v>녹막이 2회</v>
      </c>
      <c r="E111" s="232" t="str">
        <f>'다목적홀-기계'!E96</f>
        <v>㎡</v>
      </c>
      <c r="F111" s="197">
        <f>'다목적홀-기계'!I96</f>
        <v>1.41</v>
      </c>
      <c r="G111" s="197" t="str">
        <f t="shared" si="27"/>
        <v>페인트녹막이 2회</v>
      </c>
      <c r="H111" s="374" t="e">
        <f>일위대가!$I$90</f>
        <v>#N/A</v>
      </c>
      <c r="I111" s="37" t="e">
        <f>INT(H111*F111)</f>
        <v>#N/A</v>
      </c>
      <c r="J111" s="374">
        <f>일위대가!$K$90</f>
        <v>8922</v>
      </c>
      <c r="K111" s="37">
        <f>INT(J111*F111)</f>
        <v>12580</v>
      </c>
      <c r="L111" s="37" t="e">
        <f>K111+I111</f>
        <v>#N/A</v>
      </c>
      <c r="M111" s="382" t="str">
        <f>VLOOKUP(G:G,단가대비표!R:S,2,FALSE)</f>
        <v>일위</v>
      </c>
      <c r="N111" s="382" t="str">
        <f>VLOOKUP(G:G,단가대비표!N:O,2,FALSE)</f>
        <v>#3</v>
      </c>
    </row>
    <row r="112" spans="1:16" ht="21.9" customHeight="1">
      <c r="A112" s="375"/>
      <c r="B112" s="232">
        <f>'다목적홀-기계'!B97</f>
        <v>16</v>
      </c>
      <c r="C112" s="36" t="str">
        <f>'다목적홀-기계'!C97</f>
        <v>페인트</v>
      </c>
      <c r="D112" s="36" t="str">
        <f>'다목적홀-기계'!D97</f>
        <v>조합 2회</v>
      </c>
      <c r="E112" s="232" t="str">
        <f>'다목적홀-기계'!E97</f>
        <v>㎡</v>
      </c>
      <c r="F112" s="197">
        <f>'다목적홀-기계'!I97</f>
        <v>1.41</v>
      </c>
      <c r="G112" s="197" t="str">
        <f t="shared" si="27"/>
        <v>페인트조합 2회</v>
      </c>
      <c r="H112" s="374" t="e">
        <f>일위대가!$I$120</f>
        <v>#N/A</v>
      </c>
      <c r="I112" s="37" t="e">
        <f>INT(H112*F112)</f>
        <v>#N/A</v>
      </c>
      <c r="J112" s="374">
        <f>일위대가!$K$120</f>
        <v>11896</v>
      </c>
      <c r="K112" s="37">
        <f>INT(J112*F112)</f>
        <v>16773</v>
      </c>
      <c r="L112" s="37" t="e">
        <f>K112+I112</f>
        <v>#N/A</v>
      </c>
      <c r="M112" s="382" t="str">
        <f>VLOOKUP(G:G,단가대비표!R:S,2,FALSE)</f>
        <v>일위</v>
      </c>
      <c r="N112" s="382" t="str">
        <f>VLOOKUP(G:G,단가대비표!N:O,2,FALSE)</f>
        <v>#4</v>
      </c>
    </row>
    <row r="113" spans="1:16" ht="21.9" customHeight="1">
      <c r="B113" s="232">
        <f>'다목적홀-기계'!B98</f>
        <v>17</v>
      </c>
      <c r="C113" s="36" t="str">
        <f>'다목적홀-기계'!C98</f>
        <v>일반기기설치</v>
      </c>
      <c r="D113" s="36" t="str">
        <f>'다목적홀-기계'!D98</f>
        <v>0.5TON 미만</v>
      </c>
      <c r="E113" s="232" t="str">
        <f>'다목적홀-기계'!E98</f>
        <v>TON</v>
      </c>
      <c r="F113" s="197">
        <f>'다목적홀-기계'!I98</f>
        <v>0.438</v>
      </c>
      <c r="G113" s="197" t="str">
        <f t="shared" si="27"/>
        <v>일반기기설치0.5TON 미만</v>
      </c>
      <c r="H113" s="37"/>
      <c r="I113" s="37"/>
      <c r="J113" s="374" t="e">
        <f>VLOOKUP(G:G,단가대비표!P:Q,2,FALSE)</f>
        <v>#N/A</v>
      </c>
      <c r="K113" s="37" t="e">
        <f>INT(J113*F113)</f>
        <v>#N/A</v>
      </c>
      <c r="L113" s="37" t="e">
        <f>K113+I113</f>
        <v>#N/A</v>
      </c>
      <c r="M113" s="382" t="e">
        <f>VLOOKUP(G:G,단가대비표!R:S,2,FALSE)</f>
        <v>#N/A</v>
      </c>
      <c r="N113" s="382" t="e">
        <f>VLOOKUP(G:G,단가대비표!N:O,2,FALSE)</f>
        <v>#N/A</v>
      </c>
    </row>
    <row r="114" spans="1:16" ht="21.9" customHeight="1">
      <c r="B114" s="232"/>
      <c r="C114" s="36"/>
      <c r="D114" s="36"/>
      <c r="E114" s="232"/>
      <c r="F114" s="197"/>
      <c r="G114" s="197"/>
      <c r="H114" s="37"/>
      <c r="I114" s="37"/>
      <c r="J114" s="374"/>
      <c r="K114" s="37"/>
      <c r="L114" s="37"/>
      <c r="M114" s="382"/>
      <c r="N114" s="382"/>
    </row>
    <row r="115" spans="1:16" ht="21.9" customHeight="1">
      <c r="B115" s="232"/>
      <c r="C115" s="36"/>
      <c r="D115" s="36"/>
      <c r="E115" s="232"/>
      <c r="F115" s="197"/>
      <c r="G115" s="197"/>
      <c r="H115" s="374"/>
      <c r="I115" s="37"/>
      <c r="J115" s="271"/>
      <c r="K115" s="37"/>
      <c r="L115" s="37"/>
      <c r="M115" s="382"/>
      <c r="N115" s="382"/>
      <c r="O115" s="375"/>
      <c r="P115" s="375"/>
    </row>
    <row r="116" spans="1:16" ht="21.9" customHeight="1">
      <c r="B116" s="232"/>
      <c r="C116" s="36"/>
      <c r="D116" s="36"/>
      <c r="E116" s="232"/>
      <c r="F116" s="197"/>
      <c r="G116" s="197"/>
      <c r="H116" s="374"/>
      <c r="I116" s="37"/>
      <c r="J116" s="271"/>
      <c r="K116" s="37"/>
      <c r="L116" s="37"/>
      <c r="M116" s="382"/>
      <c r="N116" s="382"/>
      <c r="O116" s="375"/>
      <c r="P116" s="375"/>
    </row>
    <row r="117" spans="1:16" ht="21.9" customHeight="1">
      <c r="A117" s="375"/>
      <c r="B117" s="232"/>
      <c r="C117" s="36"/>
      <c r="D117" s="275"/>
      <c r="E117" s="232"/>
      <c r="F117" s="197"/>
      <c r="G117" s="197" t="str">
        <f t="shared" ref="G117:G118" si="30">C117&amp;D117</f>
        <v/>
      </c>
      <c r="H117" s="271"/>
      <c r="I117" s="37"/>
      <c r="J117" s="374"/>
      <c r="K117" s="37"/>
      <c r="L117" s="37"/>
      <c r="M117" s="234"/>
      <c r="N117" s="198"/>
    </row>
    <row r="118" spans="1:16" ht="21.9" customHeight="1">
      <c r="B118" s="232"/>
      <c r="C118" s="199" t="s">
        <v>230</v>
      </c>
      <c r="D118" s="383"/>
      <c r="E118" s="378"/>
      <c r="F118" s="197"/>
      <c r="G118" s="197" t="str">
        <f t="shared" si="30"/>
        <v>소                계</v>
      </c>
      <c r="H118" s="37"/>
      <c r="I118" s="37" t="e">
        <f>SUM(I97:I117)</f>
        <v>#N/A</v>
      </c>
      <c r="J118" s="271"/>
      <c r="K118" s="37" t="e">
        <f>SUM(K97:K117)</f>
        <v>#N/A</v>
      </c>
      <c r="L118" s="37" t="e">
        <f>SUM(L97:L117)</f>
        <v>#N/A</v>
      </c>
      <c r="M118" s="204"/>
      <c r="N118" s="200"/>
    </row>
    <row r="119" spans="1:16" ht="21.9" customHeight="1">
      <c r="B119" s="196" t="str">
        <f>'다목적홀-기계'!B107</f>
        <v>5. 롤 태극기 (ROLL FLAG) [1,800L*2,500H]</v>
      </c>
      <c r="C119" s="380"/>
      <c r="D119" s="231"/>
      <c r="E119" s="231"/>
      <c r="F119" s="231"/>
      <c r="G119" s="197" t="str">
        <f>C119&amp;D119</f>
        <v/>
      </c>
      <c r="H119" s="231"/>
      <c r="I119" s="37"/>
      <c r="J119" s="231"/>
      <c r="K119" s="37"/>
      <c r="L119" s="37"/>
      <c r="M119" s="381"/>
      <c r="N119" s="205"/>
    </row>
    <row r="120" spans="1:16" ht="21.9" customHeight="1">
      <c r="B120" s="232">
        <f>'다목적홀-기계'!B108</f>
        <v>1</v>
      </c>
      <c r="C120" s="36" t="str">
        <f>'다목적홀-기계'!C108</f>
        <v>ROLL DRUM</v>
      </c>
      <c r="D120" s="36" t="str">
        <f>'다목적홀-기계'!D108</f>
        <v>Ø76.3</v>
      </c>
      <c r="E120" s="232" t="str">
        <f>'다목적홀-기계'!E108</f>
        <v>M</v>
      </c>
      <c r="F120" s="197">
        <f>'다목적홀-기계'!I108</f>
        <v>1.8</v>
      </c>
      <c r="G120" s="197" t="str">
        <f>C120&amp;D120</f>
        <v>ROLL DRUMØ76.3</v>
      </c>
      <c r="H120" s="374" t="e">
        <f>VLOOKUP(G:G,단가대비표!P:Q,2,FALSE)</f>
        <v>#N/A</v>
      </c>
      <c r="I120" s="37" t="e">
        <f>INT(H120*F120)</f>
        <v>#N/A</v>
      </c>
      <c r="J120" s="271"/>
      <c r="K120" s="37"/>
      <c r="L120" s="37" t="e">
        <f>K120+I120</f>
        <v>#N/A</v>
      </c>
      <c r="M120" s="382" t="e">
        <f>VLOOKUP(G:G,단가대비표!R:S,2,FALSE)</f>
        <v>#N/A</v>
      </c>
      <c r="N120" s="382" t="e">
        <f>VLOOKUP(G:G,단가대비표!N:O,2,FALSE)</f>
        <v>#N/A</v>
      </c>
    </row>
    <row r="121" spans="1:16" ht="21.9" customHeight="1">
      <c r="B121" s="232">
        <f>'다목적홀-기계'!B109</f>
        <v>2</v>
      </c>
      <c r="C121" s="36" t="str">
        <f>'다목적홀-기계'!C109</f>
        <v>SCREEN</v>
      </c>
      <c r="D121" s="36" t="str">
        <f>'다목적홀-기계'!D109</f>
        <v>WHITE MAT</v>
      </c>
      <c r="E121" s="232" t="str">
        <f>'다목적홀-기계'!E109</f>
        <v>㎡</v>
      </c>
      <c r="F121" s="197">
        <f>'다목적홀-기계'!I109</f>
        <v>5.35</v>
      </c>
      <c r="G121" s="197" t="str">
        <f t="shared" ref="G121:G126" si="31">C121&amp;D121</f>
        <v>SCREENWHITE MAT</v>
      </c>
      <c r="H121" s="374" t="e">
        <f>VLOOKUP(G:G,단가대비표!P:Q,2,FALSE)</f>
        <v>#N/A</v>
      </c>
      <c r="I121" s="37" t="e">
        <f t="shared" ref="I121:I126" si="32">INT(H121*F121)</f>
        <v>#N/A</v>
      </c>
      <c r="J121" s="271"/>
      <c r="K121" s="37"/>
      <c r="L121" s="37" t="e">
        <f t="shared" ref="L121:L126" si="33">K121+I121</f>
        <v>#N/A</v>
      </c>
      <c r="M121" s="382" t="e">
        <f>VLOOKUP(G:G,단가대비표!R:S,2,FALSE)</f>
        <v>#N/A</v>
      </c>
      <c r="N121" s="382" t="e">
        <f>VLOOKUP(G:G,단가대비표!N:O,2,FALSE)</f>
        <v>#N/A</v>
      </c>
    </row>
    <row r="122" spans="1:16" ht="21.9" customHeight="1">
      <c r="B122" s="232">
        <f>'다목적홀-기계'!B110</f>
        <v>3</v>
      </c>
      <c r="C122" s="36" t="str">
        <f>'다목적홀-기계'!C110</f>
        <v>ROUND BAR</v>
      </c>
      <c r="D122" s="36" t="str">
        <f>'다목적홀-기계'!D110</f>
        <v>Ø12</v>
      </c>
      <c r="E122" s="232" t="str">
        <f>'다목적홀-기계'!E110</f>
        <v>M</v>
      </c>
      <c r="F122" s="197">
        <f>'다목적홀-기계'!I110</f>
        <v>1.8</v>
      </c>
      <c r="G122" s="197" t="str">
        <f t="shared" si="31"/>
        <v>ROUND BARØ12</v>
      </c>
      <c r="H122" s="374" t="e">
        <f>VLOOKUP(G:G,단가대비표!P:Q,2,FALSE)</f>
        <v>#N/A</v>
      </c>
      <c r="I122" s="37" t="e">
        <f t="shared" si="32"/>
        <v>#N/A</v>
      </c>
      <c r="J122" s="271"/>
      <c r="K122" s="37"/>
      <c r="L122" s="37" t="e">
        <f t="shared" si="33"/>
        <v>#N/A</v>
      </c>
      <c r="M122" s="382" t="e">
        <f>VLOOKUP(G:G,단가대비표!R:S,2,FALSE)</f>
        <v>#N/A</v>
      </c>
      <c r="N122" s="382" t="e">
        <f>VLOOKUP(G:G,단가대비표!N:O,2,FALSE)</f>
        <v>#N/A</v>
      </c>
      <c r="O122" s="375"/>
      <c r="P122" s="375"/>
    </row>
    <row r="123" spans="1:16" ht="21.9" customHeight="1">
      <c r="B123" s="232">
        <f>'다목적홀-기계'!B111</f>
        <v>4</v>
      </c>
      <c r="C123" s="36" t="str">
        <f>'다목적홀-기계'!C111</f>
        <v>COVER BOX</v>
      </c>
      <c r="D123" s="36" t="str">
        <f>'다목적홀-기계'!D111</f>
        <v>200*200*2000</v>
      </c>
      <c r="E123" s="232" t="str">
        <f>'다목적홀-기계'!E111</f>
        <v>SET</v>
      </c>
      <c r="F123" s="197">
        <f>'다목적홀-기계'!I111</f>
        <v>1</v>
      </c>
      <c r="G123" s="197" t="str">
        <f t="shared" si="31"/>
        <v>COVER BOX200*200*2000</v>
      </c>
      <c r="H123" s="374" t="e">
        <f>VLOOKUP(G:G,단가대비표!P:Q,2,FALSE)</f>
        <v>#N/A</v>
      </c>
      <c r="I123" s="37" t="e">
        <f t="shared" si="32"/>
        <v>#N/A</v>
      </c>
      <c r="J123" s="271"/>
      <c r="K123" s="37"/>
      <c r="L123" s="37" t="e">
        <f t="shared" si="33"/>
        <v>#N/A</v>
      </c>
      <c r="M123" s="382" t="e">
        <f>VLOOKUP(G:G,단가대비표!R:S,2,FALSE)</f>
        <v>#N/A</v>
      </c>
      <c r="N123" s="382" t="e">
        <f>VLOOKUP(G:G,단가대비표!N:O,2,FALSE)</f>
        <v>#N/A</v>
      </c>
      <c r="O123" s="375"/>
      <c r="P123" s="375"/>
    </row>
    <row r="124" spans="1:16" ht="21.9" customHeight="1">
      <c r="B124" s="232">
        <f>'다목적홀-기계'!B112</f>
        <v>5</v>
      </c>
      <c r="C124" s="36" t="str">
        <f>'다목적홀-기계'!C112</f>
        <v>전산볼트</v>
      </c>
      <c r="D124" s="36" t="str">
        <f>'다목적홀-기계'!D112</f>
        <v>M16</v>
      </c>
      <c r="E124" s="232" t="str">
        <f>'다목적홀-기계'!E112</f>
        <v>M</v>
      </c>
      <c r="F124" s="197">
        <f>'다목적홀-기계'!I112</f>
        <v>6</v>
      </c>
      <c r="G124" s="197" t="str">
        <f t="shared" si="31"/>
        <v>전산볼트M16</v>
      </c>
      <c r="H124" s="374" t="e">
        <f>VLOOKUP(G:G,단가대비표!P:Q,2,FALSE)</f>
        <v>#N/A</v>
      </c>
      <c r="I124" s="37" t="e">
        <f t="shared" si="32"/>
        <v>#N/A</v>
      </c>
      <c r="J124" s="271"/>
      <c r="K124" s="37"/>
      <c r="L124" s="37" t="e">
        <f t="shared" si="33"/>
        <v>#N/A</v>
      </c>
      <c r="M124" s="382" t="e">
        <f>VLOOKUP(G:G,단가대비표!R:S,2,FALSE)</f>
        <v>#N/A</v>
      </c>
      <c r="N124" s="382" t="e">
        <f>VLOOKUP(G:G,단가대비표!N:O,2,FALSE)</f>
        <v>#N/A</v>
      </c>
      <c r="O124" s="375"/>
      <c r="P124" s="375"/>
    </row>
    <row r="125" spans="1:16" ht="21.9" customHeight="1">
      <c r="B125" s="232">
        <f>'다목적홀-기계'!B113</f>
        <v>6</v>
      </c>
      <c r="C125" s="36" t="str">
        <f>'다목적홀-기계'!C113</f>
        <v>씰크 인쇄비</v>
      </c>
      <c r="D125" s="36"/>
      <c r="E125" s="232" t="str">
        <f>'다목적홀-기계'!E113</f>
        <v>SET</v>
      </c>
      <c r="F125" s="197">
        <f>'다목적홀-기계'!I113</f>
        <v>1</v>
      </c>
      <c r="G125" s="197" t="str">
        <f t="shared" si="31"/>
        <v>씰크 인쇄비</v>
      </c>
      <c r="H125" s="374" t="e">
        <f>VLOOKUP(G:G,단가대비표!P:Q,2,FALSE)</f>
        <v>#N/A</v>
      </c>
      <c r="I125" s="37" t="e">
        <f t="shared" si="32"/>
        <v>#N/A</v>
      </c>
      <c r="J125" s="271"/>
      <c r="K125" s="37"/>
      <c r="L125" s="37" t="e">
        <f t="shared" si="33"/>
        <v>#N/A</v>
      </c>
      <c r="M125" s="382" t="e">
        <f>VLOOKUP(G:G,단가대비표!R:S,2,FALSE)</f>
        <v>#N/A</v>
      </c>
      <c r="N125" s="382" t="e">
        <f>VLOOKUP(G:G,단가대비표!N:O,2,FALSE)</f>
        <v>#N/A</v>
      </c>
      <c r="O125" s="375"/>
      <c r="P125" s="375"/>
    </row>
    <row r="126" spans="1:16" ht="21.9" customHeight="1">
      <c r="B126" s="232">
        <f>'다목적홀-기계'!B114</f>
        <v>7</v>
      </c>
      <c r="C126" s="36" t="str">
        <f>'다목적홀-기계'!C114</f>
        <v>DRIVE MACHINE A'SSY</v>
      </c>
      <c r="D126" s="36" t="str">
        <f>'다목적홀-기계'!D114</f>
        <v>105W</v>
      </c>
      <c r="E126" s="232" t="str">
        <f>'다목적홀-기계'!E114</f>
        <v>SET</v>
      </c>
      <c r="F126" s="197">
        <f>'다목적홀-기계'!I114</f>
        <v>1</v>
      </c>
      <c r="G126" s="197" t="str">
        <f t="shared" si="31"/>
        <v>DRIVE MACHINE A'SSY105W</v>
      </c>
      <c r="H126" s="374" t="e">
        <f>VLOOKUP(G:G,단가대비표!P:Q,2,FALSE)</f>
        <v>#N/A</v>
      </c>
      <c r="I126" s="37" t="e">
        <f t="shared" si="32"/>
        <v>#N/A</v>
      </c>
      <c r="J126" s="271"/>
      <c r="K126" s="37"/>
      <c r="L126" s="37" t="e">
        <f t="shared" si="33"/>
        <v>#N/A</v>
      </c>
      <c r="M126" s="382" t="e">
        <f>VLOOKUP(G:G,단가대비표!R:S,2,FALSE)</f>
        <v>#N/A</v>
      </c>
      <c r="N126" s="382" t="e">
        <f>VLOOKUP(G:G,단가대비표!N:O,2,FALSE)</f>
        <v>#N/A</v>
      </c>
      <c r="O126" s="375"/>
      <c r="P126" s="375"/>
    </row>
    <row r="127" spans="1:16" ht="21.9" customHeight="1">
      <c r="A127" s="375"/>
      <c r="B127" s="232">
        <f>'다목적홀-기계'!B115</f>
        <v>8</v>
      </c>
      <c r="C127" s="36" t="str">
        <f>'다목적홀-기계'!C115</f>
        <v>페인트</v>
      </c>
      <c r="D127" s="36" t="str">
        <f>'다목적홀-기계'!D115</f>
        <v>녹막이 2회</v>
      </c>
      <c r="E127" s="232" t="str">
        <f>'다목적홀-기계'!E115</f>
        <v>㎡</v>
      </c>
      <c r="F127" s="197">
        <f>'다목적홀-기계'!I115</f>
        <v>7.0000000000000007E-2</v>
      </c>
      <c r="G127" s="197" t="str">
        <f t="shared" ref="G127:G139" si="34">C127&amp;D127</f>
        <v>페인트녹막이 2회</v>
      </c>
      <c r="H127" s="374" t="e">
        <f>일위대가!$I$90</f>
        <v>#N/A</v>
      </c>
      <c r="I127" s="37" t="e">
        <f>INT(H127*F127)</f>
        <v>#N/A</v>
      </c>
      <c r="J127" s="374">
        <f>일위대가!$K$90</f>
        <v>8922</v>
      </c>
      <c r="K127" s="37">
        <f>INT(J127*F127)</f>
        <v>624</v>
      </c>
      <c r="L127" s="37" t="e">
        <f>K127+I127</f>
        <v>#N/A</v>
      </c>
      <c r="M127" s="382" t="str">
        <f>VLOOKUP(G:G,단가대비표!R:S,2,FALSE)</f>
        <v>일위</v>
      </c>
      <c r="N127" s="382" t="str">
        <f>VLOOKUP(G:G,단가대비표!N:O,2,FALSE)</f>
        <v>#3</v>
      </c>
    </row>
    <row r="128" spans="1:16" ht="21.9" customHeight="1">
      <c r="A128" s="375"/>
      <c r="B128" s="232">
        <f>'다목적홀-기계'!B116</f>
        <v>9</v>
      </c>
      <c r="C128" s="36" t="str">
        <f>'다목적홀-기계'!C116</f>
        <v>페인트</v>
      </c>
      <c r="D128" s="36" t="str">
        <f>'다목적홀-기계'!D116</f>
        <v>조합 2회</v>
      </c>
      <c r="E128" s="232" t="str">
        <f>'다목적홀-기계'!E116</f>
        <v>㎡</v>
      </c>
      <c r="F128" s="197">
        <f>'다목적홀-기계'!I116</f>
        <v>7.0000000000000007E-2</v>
      </c>
      <c r="G128" s="197" t="str">
        <f t="shared" si="34"/>
        <v>페인트조합 2회</v>
      </c>
      <c r="H128" s="374" t="e">
        <f>일위대가!$I$120</f>
        <v>#N/A</v>
      </c>
      <c r="I128" s="37" t="e">
        <f>INT(H128*F128)</f>
        <v>#N/A</v>
      </c>
      <c r="J128" s="374">
        <f>일위대가!$K$120</f>
        <v>11896</v>
      </c>
      <c r="K128" s="37">
        <f>INT(J128*F128)</f>
        <v>832</v>
      </c>
      <c r="L128" s="37" t="e">
        <f>K128+I128</f>
        <v>#N/A</v>
      </c>
      <c r="M128" s="382" t="str">
        <f>VLOOKUP(G:G,단가대비표!R:S,2,FALSE)</f>
        <v>일위</v>
      </c>
      <c r="N128" s="382" t="str">
        <f>VLOOKUP(G:G,단가대비표!N:O,2,FALSE)</f>
        <v>#4</v>
      </c>
    </row>
    <row r="129" spans="1:14" ht="21.9" customHeight="1">
      <c r="B129" s="232">
        <f>'다목적홀-기계'!B117</f>
        <v>10</v>
      </c>
      <c r="C129" s="36" t="str">
        <f>'다목적홀-기계'!C117</f>
        <v>일반기기설치</v>
      </c>
      <c r="D129" s="36" t="str">
        <f>'다목적홀-기계'!D117</f>
        <v>0.5TON 미만</v>
      </c>
      <c r="E129" s="232" t="str">
        <f>'다목적홀-기계'!E117</f>
        <v>TON</v>
      </c>
      <c r="F129" s="197">
        <f>'다목적홀-기계'!I117</f>
        <v>0.153</v>
      </c>
      <c r="G129" s="197" t="str">
        <f t="shared" si="34"/>
        <v>일반기기설치0.5TON 미만</v>
      </c>
      <c r="H129" s="37"/>
      <c r="I129" s="37"/>
      <c r="J129" s="374" t="e">
        <f>VLOOKUP(G:G,단가대비표!P:Q,2,FALSE)</f>
        <v>#N/A</v>
      </c>
      <c r="K129" s="37" t="e">
        <f>INT(J129*F129)</f>
        <v>#N/A</v>
      </c>
      <c r="L129" s="37" t="e">
        <f>K129+I129</f>
        <v>#N/A</v>
      </c>
      <c r="M129" s="382" t="e">
        <f>VLOOKUP(G:G,단가대비표!R:S,2,FALSE)</f>
        <v>#N/A</v>
      </c>
      <c r="N129" s="382" t="e">
        <f>VLOOKUP(G:G,단가대비표!N:O,2,FALSE)</f>
        <v>#N/A</v>
      </c>
    </row>
    <row r="130" spans="1:14" ht="21.9" customHeight="1">
      <c r="B130" s="232"/>
      <c r="C130" s="36"/>
      <c r="D130" s="36"/>
      <c r="E130" s="232"/>
      <c r="F130" s="197"/>
      <c r="G130" s="197"/>
      <c r="H130" s="37"/>
      <c r="I130" s="37"/>
      <c r="J130" s="374"/>
      <c r="K130" s="37"/>
      <c r="L130" s="37"/>
      <c r="M130" s="382"/>
      <c r="N130" s="382"/>
    </row>
    <row r="131" spans="1:14" ht="21.9" customHeight="1">
      <c r="B131" s="232"/>
      <c r="C131" s="36"/>
      <c r="D131" s="36"/>
      <c r="E131" s="232"/>
      <c r="F131" s="197"/>
      <c r="G131" s="197"/>
      <c r="H131" s="37"/>
      <c r="I131" s="37"/>
      <c r="J131" s="374"/>
      <c r="K131" s="37"/>
      <c r="L131" s="37"/>
      <c r="M131" s="382"/>
      <c r="N131" s="382"/>
    </row>
    <row r="132" spans="1:14" ht="21.9" customHeight="1">
      <c r="B132" s="232"/>
      <c r="C132" s="36"/>
      <c r="D132" s="36"/>
      <c r="E132" s="232"/>
      <c r="F132" s="197"/>
      <c r="G132" s="197"/>
      <c r="H132" s="37"/>
      <c r="I132" s="37"/>
      <c r="J132" s="374"/>
      <c r="K132" s="37"/>
      <c r="L132" s="37"/>
      <c r="M132" s="382"/>
      <c r="N132" s="382"/>
    </row>
    <row r="133" spans="1:14" ht="21.9" customHeight="1">
      <c r="B133" s="232"/>
      <c r="C133" s="36"/>
      <c r="D133" s="36"/>
      <c r="E133" s="232"/>
      <c r="F133" s="197"/>
      <c r="G133" s="197"/>
      <c r="H133" s="37"/>
      <c r="I133" s="37"/>
      <c r="J133" s="374"/>
      <c r="K133" s="37"/>
      <c r="L133" s="37"/>
      <c r="M133" s="382"/>
      <c r="N133" s="382"/>
    </row>
    <row r="134" spans="1:14" ht="21.9" customHeight="1">
      <c r="B134" s="232"/>
      <c r="C134" s="36"/>
      <c r="D134" s="36"/>
      <c r="E134" s="232"/>
      <c r="F134" s="197"/>
      <c r="G134" s="197"/>
      <c r="H134" s="37"/>
      <c r="I134" s="37"/>
      <c r="J134" s="374"/>
      <c r="K134" s="37"/>
      <c r="L134" s="37"/>
      <c r="M134" s="382"/>
      <c r="N134" s="382"/>
    </row>
    <row r="135" spans="1:14" ht="21.9" customHeight="1">
      <c r="B135" s="232"/>
      <c r="C135" s="36"/>
      <c r="D135" s="36"/>
      <c r="E135" s="232"/>
      <c r="F135" s="197"/>
      <c r="G135" s="197"/>
      <c r="H135" s="37"/>
      <c r="I135" s="37"/>
      <c r="J135" s="374"/>
      <c r="K135" s="37"/>
      <c r="L135" s="37"/>
      <c r="M135" s="382"/>
      <c r="N135" s="382"/>
    </row>
    <row r="136" spans="1:14" ht="21.9" customHeight="1">
      <c r="B136" s="232"/>
      <c r="C136" s="36"/>
      <c r="D136" s="36"/>
      <c r="E136" s="232"/>
      <c r="F136" s="197"/>
      <c r="G136" s="197"/>
      <c r="H136" s="37"/>
      <c r="I136" s="37"/>
      <c r="J136" s="374"/>
      <c r="K136" s="37"/>
      <c r="L136" s="37"/>
      <c r="M136" s="382"/>
      <c r="N136" s="382"/>
    </row>
    <row r="137" spans="1:14" ht="21.9" customHeight="1">
      <c r="B137" s="232"/>
      <c r="C137" s="36"/>
      <c r="D137" s="36"/>
      <c r="E137" s="232"/>
      <c r="F137" s="197"/>
      <c r="G137" s="197"/>
      <c r="H137" s="37"/>
      <c r="I137" s="37"/>
      <c r="J137" s="374"/>
      <c r="K137" s="37"/>
      <c r="L137" s="37"/>
      <c r="M137" s="382"/>
      <c r="N137" s="382"/>
    </row>
    <row r="138" spans="1:14" ht="21.9" customHeight="1">
      <c r="B138" s="232"/>
      <c r="C138" s="36"/>
      <c r="D138" s="36"/>
      <c r="E138" s="232"/>
      <c r="F138" s="197"/>
      <c r="G138" s="197"/>
      <c r="H138" s="37"/>
      <c r="I138" s="37"/>
      <c r="J138" s="374"/>
      <c r="K138" s="37"/>
      <c r="L138" s="37"/>
      <c r="M138" s="382"/>
      <c r="N138" s="382"/>
    </row>
    <row r="139" spans="1:14" ht="21.9" customHeight="1">
      <c r="A139" s="375"/>
      <c r="B139" s="232"/>
      <c r="C139" s="36"/>
      <c r="D139" s="275"/>
      <c r="E139" s="232"/>
      <c r="F139" s="197"/>
      <c r="G139" s="197" t="str">
        <f t="shared" si="34"/>
        <v/>
      </c>
      <c r="H139" s="271"/>
      <c r="I139" s="37"/>
      <c r="J139" s="374"/>
      <c r="K139" s="37"/>
      <c r="L139" s="37"/>
      <c r="M139" s="234"/>
      <c r="N139" s="198"/>
    </row>
    <row r="140" spans="1:14" ht="21.9" customHeight="1">
      <c r="A140" s="375"/>
      <c r="B140" s="232"/>
      <c r="C140" s="36"/>
      <c r="D140" s="275"/>
      <c r="E140" s="232"/>
      <c r="F140" s="197"/>
      <c r="G140" s="197" t="str">
        <f t="shared" ref="G140:G141" si="35">C140&amp;D140</f>
        <v/>
      </c>
      <c r="H140" s="271"/>
      <c r="I140" s="37"/>
      <c r="J140" s="374"/>
      <c r="K140" s="37"/>
      <c r="L140" s="37"/>
      <c r="M140" s="234"/>
      <c r="N140" s="198"/>
    </row>
    <row r="141" spans="1:14" ht="21.9" customHeight="1">
      <c r="B141" s="232"/>
      <c r="C141" s="199" t="s">
        <v>230</v>
      </c>
      <c r="D141" s="383"/>
      <c r="E141" s="378"/>
      <c r="F141" s="197"/>
      <c r="G141" s="197" t="str">
        <f t="shared" si="35"/>
        <v>소                계</v>
      </c>
      <c r="H141" s="37"/>
      <c r="I141" s="37" t="e">
        <f>SUM(I120:I140)</f>
        <v>#N/A</v>
      </c>
      <c r="J141" s="271"/>
      <c r="K141" s="37" t="e">
        <f>SUM(K120:K140)</f>
        <v>#N/A</v>
      </c>
      <c r="L141" s="37" t="e">
        <f>SUM(L120:L140)</f>
        <v>#N/A</v>
      </c>
      <c r="M141" s="204"/>
      <c r="N141" s="200"/>
    </row>
    <row r="142" spans="1:14" ht="21.9" customHeight="1">
      <c r="B142" s="196" t="str">
        <f>'다목적홀-기계'!B133</f>
        <v>6. 천장조명걸이대 (CEILING LIGHT BATTEN) [9,000L]</v>
      </c>
      <c r="C142" s="380"/>
      <c r="D142" s="231"/>
      <c r="E142" s="231"/>
      <c r="F142" s="231"/>
      <c r="G142" s="197" t="str">
        <f>C142&amp;D142</f>
        <v/>
      </c>
      <c r="H142" s="231"/>
      <c r="I142" s="37"/>
      <c r="J142" s="231"/>
      <c r="K142" s="37"/>
      <c r="L142" s="37"/>
      <c r="M142" s="381"/>
      <c r="N142" s="205"/>
    </row>
    <row r="143" spans="1:14" ht="21.9" customHeight="1">
      <c r="B143" s="232">
        <f>'다목적홀-기계'!B134</f>
        <v>1</v>
      </c>
      <c r="C143" s="36" t="str">
        <f>'다목적홀-기계'!C134</f>
        <v>WIRE ROPE</v>
      </c>
      <c r="D143" s="36" t="str">
        <f>'다목적홀-기계'!D134</f>
        <v>Ø6*19*7</v>
      </c>
      <c r="E143" s="232" t="str">
        <f>'다목적홀-기계'!E134</f>
        <v>M</v>
      </c>
      <c r="F143" s="197">
        <f>'다목적홀-기계'!I134</f>
        <v>77.7</v>
      </c>
      <c r="G143" s="197" t="str">
        <f>C143&amp;D143</f>
        <v>WIRE ROPEØ6*19*7</v>
      </c>
      <c r="H143" s="374" t="e">
        <f>VLOOKUP(G:G,단가대비표!P:Q,2,FALSE)</f>
        <v>#N/A</v>
      </c>
      <c r="I143" s="37" t="e">
        <f>INT(H143*F143)</f>
        <v>#N/A</v>
      </c>
      <c r="J143" s="271"/>
      <c r="K143" s="37"/>
      <c r="L143" s="37" t="e">
        <f>K143+I143</f>
        <v>#N/A</v>
      </c>
      <c r="M143" s="382" t="e">
        <f>VLOOKUP(G:G,단가대비표!R:S,2,FALSE)</f>
        <v>#N/A</v>
      </c>
      <c r="N143" s="382" t="e">
        <f>VLOOKUP(G:G,단가대비표!N:O,2,FALSE)</f>
        <v>#N/A</v>
      </c>
    </row>
    <row r="144" spans="1:14" ht="21.9" customHeight="1">
      <c r="B144" s="232">
        <f>'다목적홀-기계'!B135</f>
        <v>2</v>
      </c>
      <c r="C144" s="36" t="str">
        <f>'다목적홀-기계'!C135</f>
        <v>WIRE CLIP</v>
      </c>
      <c r="D144" s="36" t="str">
        <f>'다목적홀-기계'!D135</f>
        <v>Ø6 용</v>
      </c>
      <c r="E144" s="232" t="str">
        <f>'다목적홀-기계'!E135</f>
        <v>EA</v>
      </c>
      <c r="F144" s="197">
        <f>'다목적홀-기계'!I135</f>
        <v>16</v>
      </c>
      <c r="G144" s="197" t="str">
        <f t="shared" ref="G144:G150" si="36">C144&amp;D144</f>
        <v>WIRE CLIPØ6 용</v>
      </c>
      <c r="H144" s="374" t="e">
        <f>VLOOKUP(G:G,단가대비표!P:Q,2,FALSE)</f>
        <v>#N/A</v>
      </c>
      <c r="I144" s="37" t="e">
        <f t="shared" ref="I144:I150" si="37">INT(H144*F144)</f>
        <v>#N/A</v>
      </c>
      <c r="J144" s="271"/>
      <c r="K144" s="37"/>
      <c r="L144" s="37" t="e">
        <f t="shared" ref="L144:L150" si="38">K144+I144</f>
        <v>#N/A</v>
      </c>
      <c r="M144" s="382" t="e">
        <f>VLOOKUP(G:G,단가대비표!R:S,2,FALSE)</f>
        <v>#N/A</v>
      </c>
      <c r="N144" s="382" t="e">
        <f>VLOOKUP(G:G,단가대비표!N:O,2,FALSE)</f>
        <v>#N/A</v>
      </c>
    </row>
    <row r="145" spans="1:16" ht="21.9" customHeight="1">
      <c r="B145" s="232">
        <f>'다목적홀-기계'!B136</f>
        <v>3</v>
      </c>
      <c r="C145" s="36" t="str">
        <f>'다목적홀-기계'!C136</f>
        <v>THIMBLE</v>
      </c>
      <c r="D145" s="36" t="str">
        <f>'다목적홀-기계'!D136</f>
        <v>Ø6 용</v>
      </c>
      <c r="E145" s="232" t="str">
        <f>'다목적홀-기계'!E136</f>
        <v>EA</v>
      </c>
      <c r="F145" s="197">
        <f>'다목적홀-기계'!I136</f>
        <v>4</v>
      </c>
      <c r="G145" s="197" t="str">
        <f t="shared" si="36"/>
        <v>THIMBLEØ6 용</v>
      </c>
      <c r="H145" s="374" t="e">
        <f>VLOOKUP(G:G,단가대비표!P:Q,2,FALSE)</f>
        <v>#N/A</v>
      </c>
      <c r="I145" s="37" t="e">
        <f t="shared" si="37"/>
        <v>#N/A</v>
      </c>
      <c r="J145" s="271"/>
      <c r="K145" s="37"/>
      <c r="L145" s="37" t="e">
        <f t="shared" si="38"/>
        <v>#N/A</v>
      </c>
      <c r="M145" s="382" t="e">
        <f>VLOOKUP(G:G,단가대비표!R:S,2,FALSE)</f>
        <v>#N/A</v>
      </c>
      <c r="N145" s="382" t="e">
        <f>VLOOKUP(G:G,단가대비표!N:O,2,FALSE)</f>
        <v>#N/A</v>
      </c>
      <c r="O145" s="375"/>
      <c r="P145" s="375"/>
    </row>
    <row r="146" spans="1:16" ht="21.9" customHeight="1">
      <c r="B146" s="232">
        <f>'다목적홀-기계'!B137</f>
        <v>4</v>
      </c>
      <c r="C146" s="36" t="str">
        <f>'다목적홀-기계'!C137</f>
        <v>SHACKLE</v>
      </c>
      <c r="D146" s="36" t="str">
        <f>'다목적홀-기계'!D137</f>
        <v>#1/2"</v>
      </c>
      <c r="E146" s="232" t="str">
        <f>'다목적홀-기계'!E137</f>
        <v>EA</v>
      </c>
      <c r="F146" s="197">
        <f>'다목적홀-기계'!I137</f>
        <v>4</v>
      </c>
      <c r="G146" s="197" t="str">
        <f t="shared" si="36"/>
        <v>SHACKLE#1/2"</v>
      </c>
      <c r="H146" s="374" t="e">
        <f>VLOOKUP(G:G,단가대비표!P:Q,2,FALSE)</f>
        <v>#N/A</v>
      </c>
      <c r="I146" s="37" t="e">
        <f t="shared" si="37"/>
        <v>#N/A</v>
      </c>
      <c r="J146" s="271"/>
      <c r="K146" s="37"/>
      <c r="L146" s="37" t="e">
        <f t="shared" si="38"/>
        <v>#N/A</v>
      </c>
      <c r="M146" s="382" t="e">
        <f>VLOOKUP(G:G,단가대비표!R:S,2,FALSE)</f>
        <v>#N/A</v>
      </c>
      <c r="N146" s="382" t="e">
        <f>VLOOKUP(G:G,단가대비표!N:O,2,FALSE)</f>
        <v>#N/A</v>
      </c>
      <c r="O146" s="375"/>
      <c r="P146" s="375"/>
    </row>
    <row r="147" spans="1:16" ht="21.9" customHeight="1">
      <c r="B147" s="232">
        <f>'다목적홀-기계'!B138</f>
        <v>5</v>
      </c>
      <c r="C147" s="36" t="str">
        <f>'다목적홀-기계'!C138</f>
        <v>TURN BUCKLE</v>
      </c>
      <c r="D147" s="36" t="str">
        <f>'다목적홀-기계'!D138</f>
        <v>W1/2"*9"</v>
      </c>
      <c r="E147" s="232" t="str">
        <f>'다목적홀-기계'!E138</f>
        <v>EA</v>
      </c>
      <c r="F147" s="197">
        <f>'다목적홀-기계'!I138</f>
        <v>4</v>
      </c>
      <c r="G147" s="197" t="str">
        <f t="shared" si="36"/>
        <v>TURN BUCKLEW1/2"*9"</v>
      </c>
      <c r="H147" s="374" t="e">
        <f>VLOOKUP(G:G,단가대비표!P:Q,2,FALSE)</f>
        <v>#N/A</v>
      </c>
      <c r="I147" s="37" t="e">
        <f t="shared" si="37"/>
        <v>#N/A</v>
      </c>
      <c r="J147" s="271"/>
      <c r="K147" s="37"/>
      <c r="L147" s="37" t="e">
        <f t="shared" si="38"/>
        <v>#N/A</v>
      </c>
      <c r="M147" s="382" t="e">
        <f>VLOOKUP(G:G,단가대비표!R:S,2,FALSE)</f>
        <v>#N/A</v>
      </c>
      <c r="N147" s="382" t="e">
        <f>VLOOKUP(G:G,단가대비표!N:O,2,FALSE)</f>
        <v>#N/A</v>
      </c>
      <c r="O147" s="375"/>
      <c r="P147" s="375"/>
    </row>
    <row r="148" spans="1:16" ht="21.9" customHeight="1">
      <c r="B148" s="232">
        <f>'다목적홀-기계'!B139</f>
        <v>6</v>
      </c>
      <c r="C148" s="36" t="str">
        <f>'다목적홀-기계'!C139</f>
        <v>PIPE BAND</v>
      </c>
      <c r="D148" s="36" t="str">
        <f>'다목적홀-기계'!D139</f>
        <v>Ø48.6</v>
      </c>
      <c r="E148" s="232" t="str">
        <f>'다목적홀-기계'!E139</f>
        <v>EA</v>
      </c>
      <c r="F148" s="197">
        <f>'다목적홀-기계'!I139</f>
        <v>4</v>
      </c>
      <c r="G148" s="197" t="str">
        <f t="shared" si="36"/>
        <v>PIPE BANDØ48.6</v>
      </c>
      <c r="H148" s="374" t="e">
        <f>VLOOKUP(G:G,단가대비표!P:Q,2,FALSE)</f>
        <v>#N/A</v>
      </c>
      <c r="I148" s="37" t="e">
        <f t="shared" si="37"/>
        <v>#N/A</v>
      </c>
      <c r="J148" s="271"/>
      <c r="K148" s="37"/>
      <c r="L148" s="37" t="e">
        <f t="shared" si="38"/>
        <v>#N/A</v>
      </c>
      <c r="M148" s="382" t="e">
        <f>VLOOKUP(G:G,단가대비표!R:S,2,FALSE)</f>
        <v>#N/A</v>
      </c>
      <c r="N148" s="382" t="e">
        <f>VLOOKUP(G:G,단가대비표!N:O,2,FALSE)</f>
        <v>#N/A</v>
      </c>
      <c r="O148" s="375"/>
      <c r="P148" s="375"/>
    </row>
    <row r="149" spans="1:16" ht="21.9" customHeight="1">
      <c r="B149" s="232">
        <f>'다목적홀-기계'!B140</f>
        <v>7</v>
      </c>
      <c r="C149" s="36" t="str">
        <f>'다목적홀-기계'!C140</f>
        <v>STEEL PIPE</v>
      </c>
      <c r="D149" s="36" t="str">
        <f>'다목적홀-기계'!D140</f>
        <v>Ø48.6</v>
      </c>
      <c r="E149" s="232" t="str">
        <f>'다목적홀-기계'!E140</f>
        <v>M</v>
      </c>
      <c r="F149" s="197">
        <f>'다목적홀-기계'!I140</f>
        <v>9.5</v>
      </c>
      <c r="G149" s="197" t="str">
        <f t="shared" si="36"/>
        <v>STEEL PIPEØ48.6</v>
      </c>
      <c r="H149" s="374" t="e">
        <f>VLOOKUP(G:G,단가대비표!P:Q,2,FALSE)</f>
        <v>#N/A</v>
      </c>
      <c r="I149" s="37" t="e">
        <f t="shared" si="37"/>
        <v>#N/A</v>
      </c>
      <c r="J149" s="271"/>
      <c r="K149" s="37"/>
      <c r="L149" s="37" t="e">
        <f t="shared" si="38"/>
        <v>#N/A</v>
      </c>
      <c r="M149" s="382" t="e">
        <f>VLOOKUP(G:G,단가대비표!R:S,2,FALSE)</f>
        <v>#N/A</v>
      </c>
      <c r="N149" s="382" t="e">
        <f>VLOOKUP(G:G,단가대비표!N:O,2,FALSE)</f>
        <v>#N/A</v>
      </c>
      <c r="O149" s="375"/>
      <c r="P149" s="375"/>
    </row>
    <row r="150" spans="1:16" ht="21.9" customHeight="1">
      <c r="B150" s="232">
        <f>'다목적홀-기계'!B141</f>
        <v>8</v>
      </c>
      <c r="C150" s="36" t="str">
        <f>'다목적홀-기계'!C141</f>
        <v>PIPE JOINT SHAFT</v>
      </c>
      <c r="D150" s="36" t="str">
        <f>'다목적홀-기계'!D141</f>
        <v>Ø48.6</v>
      </c>
      <c r="E150" s="232" t="str">
        <f>'다목적홀-기계'!E141</f>
        <v>EA</v>
      </c>
      <c r="F150" s="197">
        <f>'다목적홀-기계'!I141</f>
        <v>1</v>
      </c>
      <c r="G150" s="197" t="str">
        <f t="shared" si="36"/>
        <v>PIPE JOINT SHAFTØ48.6</v>
      </c>
      <c r="H150" s="374" t="e">
        <f>VLOOKUP(G:G,단가대비표!P:Q,2,FALSE)</f>
        <v>#N/A</v>
      </c>
      <c r="I150" s="37" t="e">
        <f t="shared" si="37"/>
        <v>#N/A</v>
      </c>
      <c r="J150" s="271"/>
      <c r="K150" s="37"/>
      <c r="L150" s="37" t="e">
        <f t="shared" si="38"/>
        <v>#N/A</v>
      </c>
      <c r="M150" s="382" t="e">
        <f>VLOOKUP(G:G,단가대비표!R:S,2,FALSE)</f>
        <v>#N/A</v>
      </c>
      <c r="N150" s="382" t="e">
        <f>VLOOKUP(G:G,단가대비표!N:O,2,FALSE)</f>
        <v>#N/A</v>
      </c>
      <c r="O150" s="375"/>
      <c r="P150" s="375"/>
    </row>
    <row r="151" spans="1:16" ht="21.9" customHeight="1">
      <c r="B151" s="232">
        <f>'다목적홀-기계'!B142</f>
        <v>9</v>
      </c>
      <c r="C151" s="36" t="str">
        <f>'다목적홀-기계'!C142</f>
        <v>PIPE CAP</v>
      </c>
      <c r="D151" s="36" t="str">
        <f>'다목적홀-기계'!D142</f>
        <v>Ø48.6</v>
      </c>
      <c r="E151" s="232" t="str">
        <f>'다목적홀-기계'!E142</f>
        <v>EA</v>
      </c>
      <c r="F151" s="197">
        <f>'다목적홀-기계'!I142</f>
        <v>2</v>
      </c>
      <c r="G151" s="197" t="str">
        <f t="shared" ref="G151:G156" si="39">C151&amp;D151</f>
        <v>PIPE CAPØ48.6</v>
      </c>
      <c r="H151" s="374" t="e">
        <f>VLOOKUP(G:G,단가대비표!P:Q,2,FALSE)</f>
        <v>#N/A</v>
      </c>
      <c r="I151" s="37" t="e">
        <f t="shared" ref="I151:I156" si="40">INT(H151*F151)</f>
        <v>#N/A</v>
      </c>
      <c r="J151" s="271"/>
      <c r="K151" s="37"/>
      <c r="L151" s="37" t="e">
        <f t="shared" ref="L151:L156" si="41">K151+I151</f>
        <v>#N/A</v>
      </c>
      <c r="M151" s="382" t="e">
        <f>VLOOKUP(G:G,단가대비표!R:S,2,FALSE)</f>
        <v>#N/A</v>
      </c>
      <c r="N151" s="382" t="e">
        <f>VLOOKUP(G:G,단가대비표!N:O,2,FALSE)</f>
        <v>#N/A</v>
      </c>
      <c r="O151" s="375"/>
      <c r="P151" s="375"/>
    </row>
    <row r="152" spans="1:16" ht="21.9" customHeight="1">
      <c r="B152" s="232">
        <f>'다목적홀-기계'!B143</f>
        <v>10</v>
      </c>
      <c r="C152" s="36" t="str">
        <f>'다목적홀-기계'!C143</f>
        <v>VERTICAL SHEAVE</v>
      </c>
      <c r="D152" s="36" t="str">
        <f>'다목적홀-기계'!D143</f>
        <v>Ø200*60L</v>
      </c>
      <c r="E152" s="232" t="str">
        <f>'다목적홀-기계'!E143</f>
        <v>SET</v>
      </c>
      <c r="F152" s="197">
        <f>'다목적홀-기계'!I143</f>
        <v>1</v>
      </c>
      <c r="G152" s="197" t="str">
        <f t="shared" si="39"/>
        <v>VERTICAL SHEAVEØ200*60L</v>
      </c>
      <c r="H152" s="374" t="e">
        <f>VLOOKUP(G:G,단가대비표!P:Q,2,FALSE)</f>
        <v>#N/A</v>
      </c>
      <c r="I152" s="37" t="e">
        <f t="shared" si="40"/>
        <v>#N/A</v>
      </c>
      <c r="J152" s="271"/>
      <c r="K152" s="37"/>
      <c r="L152" s="37" t="e">
        <f t="shared" si="41"/>
        <v>#N/A</v>
      </c>
      <c r="M152" s="382" t="e">
        <f>VLOOKUP(G:G,단가대비표!R:S,2,FALSE)</f>
        <v>#N/A</v>
      </c>
      <c r="N152" s="382" t="e">
        <f>VLOOKUP(G:G,단가대비표!N:O,2,FALSE)</f>
        <v>#N/A</v>
      </c>
      <c r="O152" s="375"/>
      <c r="P152" s="375"/>
    </row>
    <row r="153" spans="1:16" ht="21.9" customHeight="1">
      <c r="B153" s="232">
        <f>'다목적홀-기계'!B144</f>
        <v>11</v>
      </c>
      <c r="C153" s="36" t="str">
        <f>'다목적홀-기계'!C144</f>
        <v>VERTICAL SHEAVE</v>
      </c>
      <c r="D153" s="36" t="str">
        <f>'다목적홀-기계'!D144</f>
        <v>Ø200*22L</v>
      </c>
      <c r="E153" s="232" t="str">
        <f>'다목적홀-기계'!E144</f>
        <v>SET</v>
      </c>
      <c r="F153" s="197">
        <f>'다목적홀-기계'!I144</f>
        <v>2</v>
      </c>
      <c r="G153" s="197" t="str">
        <f t="shared" si="39"/>
        <v>VERTICAL SHEAVEØ200*22L</v>
      </c>
      <c r="H153" s="374" t="e">
        <f>VLOOKUP(G:G,단가대비표!P:Q,2,FALSE)</f>
        <v>#N/A</v>
      </c>
      <c r="I153" s="37" t="e">
        <f t="shared" si="40"/>
        <v>#N/A</v>
      </c>
      <c r="J153" s="271"/>
      <c r="K153" s="37"/>
      <c r="L153" s="37" t="e">
        <f t="shared" si="41"/>
        <v>#N/A</v>
      </c>
      <c r="M153" s="382" t="e">
        <f>VLOOKUP(G:G,단가대비표!R:S,2,FALSE)</f>
        <v>#N/A</v>
      </c>
      <c r="N153" s="382" t="e">
        <f>VLOOKUP(G:G,단가대비표!N:O,2,FALSE)</f>
        <v>#N/A</v>
      </c>
      <c r="O153" s="375"/>
      <c r="P153" s="375"/>
    </row>
    <row r="154" spans="1:16" ht="21.9" customHeight="1">
      <c r="B154" s="232">
        <f>'다목적홀-기계'!B145</f>
        <v>12</v>
      </c>
      <c r="C154" s="36" t="str">
        <f>'다목적홀-기계'!C145</f>
        <v>VERTICAL SHEAVE</v>
      </c>
      <c r="D154" s="36" t="str">
        <f>'다목적홀-기계'!D145</f>
        <v>Ø200*22L (처짐용)</v>
      </c>
      <c r="E154" s="232" t="str">
        <f>'다목적홀-기계'!E145</f>
        <v>SET</v>
      </c>
      <c r="F154" s="197">
        <f>'다목적홀-기계'!I145</f>
        <v>1</v>
      </c>
      <c r="G154" s="197" t="str">
        <f t="shared" si="39"/>
        <v>VERTICAL SHEAVEØ200*22L (처짐용)</v>
      </c>
      <c r="H154" s="374" t="e">
        <f>VLOOKUP(G:G,단가대비표!P:Q,2,FALSE)</f>
        <v>#N/A</v>
      </c>
      <c r="I154" s="37" t="e">
        <f t="shared" si="40"/>
        <v>#N/A</v>
      </c>
      <c r="J154" s="271"/>
      <c r="K154" s="37"/>
      <c r="L154" s="37" t="e">
        <f t="shared" si="41"/>
        <v>#N/A</v>
      </c>
      <c r="M154" s="382" t="e">
        <f>VLOOKUP(G:G,단가대비표!R:S,2,FALSE)</f>
        <v>#N/A</v>
      </c>
      <c r="N154" s="382" t="e">
        <f>VLOOKUP(G:G,단가대비표!N:O,2,FALSE)</f>
        <v>#N/A</v>
      </c>
      <c r="O154" s="375"/>
      <c r="P154" s="375"/>
    </row>
    <row r="155" spans="1:16" ht="21.9" customHeight="1">
      <c r="B155" s="232">
        <f>'다목적홀-기계'!B146</f>
        <v>13</v>
      </c>
      <c r="C155" s="36" t="str">
        <f>'다목적홀-기계'!C146</f>
        <v>W/B SYSTEMS</v>
      </c>
      <c r="D155" s="36" t="str">
        <f>'다목적홀-기계'!D146</f>
        <v>Ф 6용</v>
      </c>
      <c r="E155" s="232" t="str">
        <f>'다목적홀-기계'!E146</f>
        <v>SET</v>
      </c>
      <c r="F155" s="197">
        <f>'다목적홀-기계'!I146</f>
        <v>1</v>
      </c>
      <c r="G155" s="197" t="str">
        <f t="shared" si="39"/>
        <v>W/B SYSTEMSФ 6용</v>
      </c>
      <c r="H155" s="374" t="e">
        <f>VLOOKUP(G:G,단가대비표!P:Q,2,FALSE)</f>
        <v>#N/A</v>
      </c>
      <c r="I155" s="37" t="e">
        <f t="shared" si="40"/>
        <v>#N/A</v>
      </c>
      <c r="J155" s="271"/>
      <c r="K155" s="37"/>
      <c r="L155" s="37" t="e">
        <f t="shared" si="41"/>
        <v>#N/A</v>
      </c>
      <c r="M155" s="382" t="e">
        <f>VLOOKUP(G:G,단가대비표!R:S,2,FALSE)</f>
        <v>#N/A</v>
      </c>
      <c r="N155" s="382" t="e">
        <f>VLOOKUP(G:G,단가대비표!N:O,2,FALSE)</f>
        <v>#N/A</v>
      </c>
      <c r="O155" s="375"/>
      <c r="P155" s="375"/>
    </row>
    <row r="156" spans="1:16" ht="21.9" customHeight="1">
      <c r="B156" s="232">
        <f>'다목적홀-기계'!B147</f>
        <v>14</v>
      </c>
      <c r="C156" s="36" t="str">
        <f>'다목적홀-기계'!C147</f>
        <v>DRIVE MACHINE A'SSY</v>
      </c>
      <c r="D156" s="36" t="str">
        <f>'다목적홀-기계'!D147</f>
        <v>2.2KW*4P용*4줄용</v>
      </c>
      <c r="E156" s="232" t="str">
        <f>'다목적홀-기계'!E147</f>
        <v>SET</v>
      </c>
      <c r="F156" s="197">
        <f>'다목적홀-기계'!I147</f>
        <v>1</v>
      </c>
      <c r="G156" s="197" t="str">
        <f t="shared" si="39"/>
        <v>DRIVE MACHINE A'SSY2.2KW*4P용*4줄용</v>
      </c>
      <c r="H156" s="374" t="e">
        <f>VLOOKUP(G:G,단가대비표!P:Q,2,FALSE)</f>
        <v>#N/A</v>
      </c>
      <c r="I156" s="37" t="e">
        <f t="shared" si="40"/>
        <v>#N/A</v>
      </c>
      <c r="J156" s="271"/>
      <c r="K156" s="37"/>
      <c r="L156" s="37" t="e">
        <f t="shared" si="41"/>
        <v>#N/A</v>
      </c>
      <c r="M156" s="382" t="e">
        <f>VLOOKUP(G:G,단가대비표!R:S,2,FALSE)</f>
        <v>#N/A</v>
      </c>
      <c r="N156" s="382" t="e">
        <f>VLOOKUP(G:G,단가대비표!N:O,2,FALSE)</f>
        <v>#N/A</v>
      </c>
      <c r="O156" s="375"/>
      <c r="P156" s="375"/>
    </row>
    <row r="157" spans="1:16" ht="21.9" customHeight="1">
      <c r="A157" s="375"/>
      <c r="B157" s="232">
        <f>'다목적홀-기계'!B148</f>
        <v>15</v>
      </c>
      <c r="C157" s="36" t="str">
        <f>'다목적홀-기계'!C148</f>
        <v>페인트</v>
      </c>
      <c r="D157" s="36" t="str">
        <f>'다목적홀-기계'!D148</f>
        <v>녹막이 2회</v>
      </c>
      <c r="E157" s="232" t="str">
        <f>'다목적홀-기계'!E148</f>
        <v>㎡</v>
      </c>
      <c r="F157" s="197">
        <f>'다목적홀-기계'!I148</f>
        <v>1.41</v>
      </c>
      <c r="G157" s="197" t="str">
        <f t="shared" ref="G157:G164" si="42">C157&amp;D157</f>
        <v>페인트녹막이 2회</v>
      </c>
      <c r="H157" s="374" t="e">
        <f>일위대가!$I$90</f>
        <v>#N/A</v>
      </c>
      <c r="I157" s="37" t="e">
        <f>INT(H157*F157)</f>
        <v>#N/A</v>
      </c>
      <c r="J157" s="374">
        <f>일위대가!$K$90</f>
        <v>8922</v>
      </c>
      <c r="K157" s="37">
        <f>INT(J157*F157)</f>
        <v>12580</v>
      </c>
      <c r="L157" s="37" t="e">
        <f>K157+I157</f>
        <v>#N/A</v>
      </c>
      <c r="M157" s="382" t="str">
        <f>VLOOKUP(G:G,단가대비표!R:S,2,FALSE)</f>
        <v>일위</v>
      </c>
      <c r="N157" s="382" t="str">
        <f>VLOOKUP(G:G,단가대비표!N:O,2,FALSE)</f>
        <v>#3</v>
      </c>
    </row>
    <row r="158" spans="1:16" ht="21.9" customHeight="1">
      <c r="A158" s="375"/>
      <c r="B158" s="232">
        <f>'다목적홀-기계'!B149</f>
        <v>16</v>
      </c>
      <c r="C158" s="36" t="str">
        <f>'다목적홀-기계'!C149</f>
        <v>페인트</v>
      </c>
      <c r="D158" s="36" t="str">
        <f>'다목적홀-기계'!D149</f>
        <v>조합 2회</v>
      </c>
      <c r="E158" s="232" t="str">
        <f>'다목적홀-기계'!E149</f>
        <v>㎡</v>
      </c>
      <c r="F158" s="197">
        <f>'다목적홀-기계'!I149</f>
        <v>1.41</v>
      </c>
      <c r="G158" s="197" t="str">
        <f t="shared" si="42"/>
        <v>페인트조합 2회</v>
      </c>
      <c r="H158" s="374" t="e">
        <f>일위대가!$I$120</f>
        <v>#N/A</v>
      </c>
      <c r="I158" s="37" t="e">
        <f>INT(H158*F158)</f>
        <v>#N/A</v>
      </c>
      <c r="J158" s="374">
        <f>일위대가!$K$120</f>
        <v>11896</v>
      </c>
      <c r="K158" s="37">
        <f>INT(J158*F158)</f>
        <v>16773</v>
      </c>
      <c r="L158" s="37" t="e">
        <f>K158+I158</f>
        <v>#N/A</v>
      </c>
      <c r="M158" s="382" t="str">
        <f>VLOOKUP(G:G,단가대비표!R:S,2,FALSE)</f>
        <v>일위</v>
      </c>
      <c r="N158" s="382" t="str">
        <f>VLOOKUP(G:G,단가대비표!N:O,2,FALSE)</f>
        <v>#4</v>
      </c>
    </row>
    <row r="159" spans="1:16" ht="21.9" customHeight="1">
      <c r="B159" s="232">
        <f>'다목적홀-기계'!B150</f>
        <v>17</v>
      </c>
      <c r="C159" s="36" t="str">
        <f>'다목적홀-기계'!C150</f>
        <v>일반기기설치</v>
      </c>
      <c r="D159" s="36" t="str">
        <f>'다목적홀-기계'!D150</f>
        <v>0.5TON 미만</v>
      </c>
      <c r="E159" s="232" t="str">
        <f>'다목적홀-기계'!E150</f>
        <v>TON</v>
      </c>
      <c r="F159" s="197">
        <f>'다목적홀-기계'!I150</f>
        <v>0.438</v>
      </c>
      <c r="G159" s="197" t="str">
        <f t="shared" si="42"/>
        <v>일반기기설치0.5TON 미만</v>
      </c>
      <c r="H159" s="37"/>
      <c r="I159" s="37"/>
      <c r="J159" s="374" t="e">
        <f>VLOOKUP(G:G,단가대비표!P:Q,2,FALSE)</f>
        <v>#N/A</v>
      </c>
      <c r="K159" s="37" t="e">
        <f>INT(J159*F159)</f>
        <v>#N/A</v>
      </c>
      <c r="L159" s="37" t="e">
        <f>K159+I159</f>
        <v>#N/A</v>
      </c>
      <c r="M159" s="382" t="e">
        <f>VLOOKUP(G:G,단가대비표!R:S,2,FALSE)</f>
        <v>#N/A</v>
      </c>
      <c r="N159" s="382" t="e">
        <f>VLOOKUP(G:G,단가대비표!N:O,2,FALSE)</f>
        <v>#N/A</v>
      </c>
    </row>
    <row r="160" spans="1:16" ht="21.9" customHeight="1">
      <c r="B160" s="232"/>
      <c r="C160" s="36"/>
      <c r="D160" s="36"/>
      <c r="E160" s="232"/>
      <c r="F160" s="197"/>
      <c r="G160" s="197"/>
      <c r="H160" s="37"/>
      <c r="I160" s="37"/>
      <c r="J160" s="374"/>
      <c r="K160" s="37"/>
      <c r="L160" s="37"/>
      <c r="M160" s="382"/>
      <c r="N160" s="382"/>
    </row>
    <row r="161" spans="1:16" ht="21.9" customHeight="1">
      <c r="B161" s="232"/>
      <c r="C161" s="36"/>
      <c r="D161" s="36"/>
      <c r="E161" s="232"/>
      <c r="F161" s="197"/>
      <c r="G161" s="197"/>
      <c r="H161" s="374"/>
      <c r="I161" s="37"/>
      <c r="J161" s="271"/>
      <c r="K161" s="37"/>
      <c r="L161" s="37"/>
      <c r="M161" s="382"/>
      <c r="N161" s="382"/>
      <c r="O161" s="375"/>
      <c r="P161" s="375"/>
    </row>
    <row r="162" spans="1:16" ht="21.9" customHeight="1">
      <c r="B162" s="232"/>
      <c r="C162" s="36"/>
      <c r="D162" s="36"/>
      <c r="E162" s="232"/>
      <c r="F162" s="197"/>
      <c r="G162" s="197"/>
      <c r="H162" s="374"/>
      <c r="I162" s="37"/>
      <c r="J162" s="271"/>
      <c r="K162" s="37"/>
      <c r="L162" s="37"/>
      <c r="M162" s="382"/>
      <c r="N162" s="382"/>
      <c r="O162" s="375"/>
      <c r="P162" s="375"/>
    </row>
    <row r="163" spans="1:16" ht="21.9" customHeight="1">
      <c r="A163" s="375"/>
      <c r="B163" s="232"/>
      <c r="C163" s="36"/>
      <c r="D163" s="275"/>
      <c r="E163" s="232"/>
      <c r="F163" s="197"/>
      <c r="G163" s="197" t="str">
        <f t="shared" si="42"/>
        <v/>
      </c>
      <c r="H163" s="271"/>
      <c r="I163" s="37"/>
      <c r="J163" s="374"/>
      <c r="K163" s="37"/>
      <c r="L163" s="37"/>
      <c r="M163" s="234"/>
      <c r="N163" s="198"/>
    </row>
    <row r="164" spans="1:16" ht="21.9" customHeight="1">
      <c r="B164" s="232"/>
      <c r="C164" s="199" t="s">
        <v>230</v>
      </c>
      <c r="D164" s="383"/>
      <c r="E164" s="378"/>
      <c r="F164" s="197"/>
      <c r="G164" s="197" t="str">
        <f t="shared" si="42"/>
        <v>소                계</v>
      </c>
      <c r="H164" s="37"/>
      <c r="I164" s="37" t="e">
        <f>SUM(I143:I163)</f>
        <v>#N/A</v>
      </c>
      <c r="J164" s="271"/>
      <c r="K164" s="37" t="e">
        <f>SUM(K143:K163)</f>
        <v>#N/A</v>
      </c>
      <c r="L164" s="37" t="e">
        <f>SUM(L143:L163)</f>
        <v>#N/A</v>
      </c>
      <c r="M164" s="204"/>
      <c r="N164" s="200"/>
    </row>
    <row r="165" spans="1:16" s="492" customFormat="1" ht="21.9" customHeight="1">
      <c r="B165" s="517" t="str">
        <f>'다목적홀-기계'!B159</f>
        <v>7. LCD 프로젝터리프트 (LCD PROJECTOR LIFT) [300ST]</v>
      </c>
      <c r="C165" s="512"/>
      <c r="D165" s="495"/>
      <c r="E165" s="495"/>
      <c r="F165" s="495"/>
      <c r="G165" s="495"/>
      <c r="H165" s="495"/>
      <c r="I165" s="452"/>
      <c r="J165" s="495"/>
      <c r="K165" s="452"/>
      <c r="L165" s="452"/>
      <c r="M165" s="495"/>
      <c r="N165" s="513"/>
    </row>
    <row r="166" spans="1:16" s="492" customFormat="1" ht="21.9" customHeight="1">
      <c r="A166" s="514"/>
      <c r="B166" s="498">
        <f>'다목적홀-기계'!B160</f>
        <v>1</v>
      </c>
      <c r="C166" s="499" t="str">
        <f>'다목적홀-기계'!C160</f>
        <v>전산볼트</v>
      </c>
      <c r="D166" s="499" t="str">
        <f>'다목적홀-기계'!D160</f>
        <v>M16</v>
      </c>
      <c r="E166" s="498" t="str">
        <f>'다목적홀-기계'!E160</f>
        <v>M</v>
      </c>
      <c r="F166" s="500">
        <f>'다목적홀-기계'!I160</f>
        <v>4</v>
      </c>
      <c r="G166" s="500" t="str">
        <f t="shared" ref="G166" si="43">C166&amp;D166</f>
        <v>전산볼트M16</v>
      </c>
      <c r="H166" s="501" t="e">
        <f>VLOOKUP(G:G,단가대비표!P:Q,2,FALSE)</f>
        <v>#N/A</v>
      </c>
      <c r="I166" s="502" t="e">
        <f t="shared" ref="I166" si="44">INT(H166*F166)</f>
        <v>#N/A</v>
      </c>
      <c r="J166" s="503"/>
      <c r="K166" s="502"/>
      <c r="L166" s="502" t="e">
        <f t="shared" ref="L166" si="45">K166+I166</f>
        <v>#N/A</v>
      </c>
      <c r="M166" s="504" t="e">
        <f>VLOOKUP(G:G,단가대비표!R:S,2,FALSE)</f>
        <v>#N/A</v>
      </c>
      <c r="N166" s="504" t="e">
        <f>VLOOKUP(G:G,단가대비표!N:O,2,FALSE)</f>
        <v>#N/A</v>
      </c>
    </row>
    <row r="167" spans="1:16" s="492" customFormat="1" ht="21.9" customHeight="1">
      <c r="A167" s="514"/>
      <c r="B167" s="498">
        <f>'다목적홀-기계'!B161</f>
        <v>2</v>
      </c>
      <c r="C167" s="499" t="str">
        <f>'다목적홀-기계'!C161</f>
        <v>V/P UPPER FRAME</v>
      </c>
      <c r="D167" s="499" t="str">
        <f>'다목적홀-기계'!D161</f>
        <v>500*500</v>
      </c>
      <c r="E167" s="498" t="str">
        <f>'다목적홀-기계'!E161</f>
        <v>SET</v>
      </c>
      <c r="F167" s="500">
        <f>'다목적홀-기계'!I161</f>
        <v>1</v>
      </c>
      <c r="G167" s="450" t="str">
        <f t="shared" ref="G167:G173" si="46">C167&amp;D167</f>
        <v>V/P UPPER FRAME500*500</v>
      </c>
      <c r="H167" s="451">
        <v>400000</v>
      </c>
      <c r="I167" s="452">
        <f t="shared" ref="I167:I171" si="47">INT(H167*F167)</f>
        <v>400000</v>
      </c>
      <c r="J167" s="509"/>
      <c r="K167" s="452"/>
      <c r="L167" s="452">
        <f>K167+I167</f>
        <v>400000</v>
      </c>
      <c r="M167" s="506" t="s">
        <v>737</v>
      </c>
      <c r="N167" s="506">
        <v>0</v>
      </c>
    </row>
    <row r="168" spans="1:16" s="492" customFormat="1" ht="21.9" customHeight="1">
      <c r="A168" s="514"/>
      <c r="B168" s="498">
        <f>'다목적홀-기계'!B162</f>
        <v>3</v>
      </c>
      <c r="C168" s="499" t="str">
        <f>'다목적홀-기계'!C162</f>
        <v>PANTOGRAPH GUIDE</v>
      </c>
      <c r="D168" s="499" t="str">
        <f>'다목적홀-기계'!D162</f>
        <v>300st</v>
      </c>
      <c r="E168" s="498" t="str">
        <f>'다목적홀-기계'!E162</f>
        <v>SET</v>
      </c>
      <c r="F168" s="500">
        <f>'다목적홀-기계'!I162</f>
        <v>1</v>
      </c>
      <c r="G168" s="450" t="str">
        <f t="shared" si="46"/>
        <v>PANTOGRAPH GUIDE300st</v>
      </c>
      <c r="H168" s="451">
        <v>900000</v>
      </c>
      <c r="I168" s="452">
        <f t="shared" si="47"/>
        <v>900000</v>
      </c>
      <c r="J168" s="509"/>
      <c r="K168" s="452"/>
      <c r="L168" s="452">
        <f t="shared" ref="L168:L173" si="48">K168+I168</f>
        <v>900000</v>
      </c>
      <c r="M168" s="506" t="s">
        <v>737</v>
      </c>
      <c r="N168" s="506">
        <v>0</v>
      </c>
    </row>
    <row r="169" spans="1:16" s="492" customFormat="1" ht="21.9" customHeight="1">
      <c r="A169" s="514"/>
      <c r="B169" s="498">
        <f>'다목적홀-기계'!B163</f>
        <v>4</v>
      </c>
      <c r="C169" s="499" t="str">
        <f>'다목적홀-기계'!C163</f>
        <v>V/P LOWER FRAME</v>
      </c>
      <c r="D169" s="499" t="str">
        <f>'다목적홀-기계'!D163</f>
        <v>500*500</v>
      </c>
      <c r="E169" s="498" t="str">
        <f>'다목적홀-기계'!E163</f>
        <v>SET</v>
      </c>
      <c r="F169" s="500">
        <f>'다목적홀-기계'!I163</f>
        <v>1</v>
      </c>
      <c r="G169" s="450" t="str">
        <f t="shared" si="46"/>
        <v>V/P LOWER FRAME500*500</v>
      </c>
      <c r="H169" s="451">
        <v>260000</v>
      </c>
      <c r="I169" s="452">
        <f t="shared" si="47"/>
        <v>260000</v>
      </c>
      <c r="J169" s="509"/>
      <c r="K169" s="452"/>
      <c r="L169" s="452">
        <f t="shared" si="48"/>
        <v>260000</v>
      </c>
      <c r="M169" s="506" t="s">
        <v>737</v>
      </c>
      <c r="N169" s="506">
        <v>0</v>
      </c>
    </row>
    <row r="170" spans="1:16" s="492" customFormat="1" ht="21.9" customHeight="1">
      <c r="A170" s="514"/>
      <c r="B170" s="498">
        <f>'다목적홀-기계'!B164</f>
        <v>5</v>
      </c>
      <c r="C170" s="499" t="str">
        <f>'다목적홀-기계'!C164</f>
        <v>HANGER BRACKET</v>
      </c>
      <c r="D170" s="499" t="str">
        <f>'다목적홀-기계'!D164</f>
        <v>LCD P/LIFT용</v>
      </c>
      <c r="E170" s="498" t="str">
        <f>'다목적홀-기계'!E164</f>
        <v>SET</v>
      </c>
      <c r="F170" s="500">
        <f>'다목적홀-기계'!I164</f>
        <v>4</v>
      </c>
      <c r="G170" s="450" t="str">
        <f t="shared" si="46"/>
        <v>HANGER BRACKETLCD P/LIFT용</v>
      </c>
      <c r="H170" s="451">
        <v>140000</v>
      </c>
      <c r="I170" s="452">
        <f t="shared" si="47"/>
        <v>560000</v>
      </c>
      <c r="J170" s="509"/>
      <c r="K170" s="452"/>
      <c r="L170" s="452">
        <f t="shared" si="48"/>
        <v>560000</v>
      </c>
      <c r="M170" s="506" t="s">
        <v>737</v>
      </c>
      <c r="N170" s="506">
        <v>0</v>
      </c>
    </row>
    <row r="171" spans="1:16" s="492" customFormat="1" ht="21.9" customHeight="1">
      <c r="A171" s="514"/>
      <c r="B171" s="498">
        <f>'다목적홀-기계'!B165</f>
        <v>6</v>
      </c>
      <c r="C171" s="499" t="str">
        <f>'다목적홀-기계'!C165</f>
        <v>DRIVE MACHINE A'SSY</v>
      </c>
      <c r="D171" s="499" t="str">
        <f>'다목적홀-기계'!D165</f>
        <v>400W</v>
      </c>
      <c r="E171" s="498" t="str">
        <f>'다목적홀-기계'!E165</f>
        <v>SET</v>
      </c>
      <c r="F171" s="500">
        <f>'다목적홀-기계'!I165</f>
        <v>1</v>
      </c>
      <c r="G171" s="450" t="str">
        <f t="shared" si="46"/>
        <v>DRIVE MACHINE A'SSY400W</v>
      </c>
      <c r="H171" s="451">
        <v>950000</v>
      </c>
      <c r="I171" s="452">
        <f t="shared" si="47"/>
        <v>950000</v>
      </c>
      <c r="J171" s="509"/>
      <c r="K171" s="452"/>
      <c r="L171" s="452">
        <f t="shared" si="48"/>
        <v>950000</v>
      </c>
      <c r="M171" s="506" t="s">
        <v>737</v>
      </c>
      <c r="N171" s="506">
        <v>0</v>
      </c>
    </row>
    <row r="172" spans="1:16" s="492" customFormat="1" ht="21.9" customHeight="1">
      <c r="A172" s="514"/>
      <c r="B172" s="498">
        <f>'다목적홀-기계'!B166</f>
        <v>7</v>
      </c>
      <c r="C172" s="499" t="str">
        <f>'다목적홀-기계'!C166</f>
        <v>일반기기설치</v>
      </c>
      <c r="D172" s="499" t="str">
        <f>'다목적홀-기계'!D166</f>
        <v>0.5TON 미만</v>
      </c>
      <c r="E172" s="498" t="str">
        <f>'다목적홀-기계'!E166</f>
        <v>TON</v>
      </c>
      <c r="F172" s="500">
        <f>'다목적홀-기계'!I166</f>
        <v>0.34799999999999998</v>
      </c>
      <c r="G172" s="450" t="str">
        <f t="shared" si="46"/>
        <v>일반기기설치0.5TON 미만</v>
      </c>
      <c r="H172" s="509"/>
      <c r="I172" s="452"/>
      <c r="J172" s="451">
        <v>4843977</v>
      </c>
      <c r="K172" s="452">
        <f>INT(J172*F172)</f>
        <v>1685703</v>
      </c>
      <c r="L172" s="452">
        <f t="shared" si="48"/>
        <v>1685703</v>
      </c>
      <c r="M172" s="506" t="s">
        <v>738</v>
      </c>
      <c r="N172" s="506" t="s">
        <v>739</v>
      </c>
    </row>
    <row r="173" spans="1:16" s="492" customFormat="1" ht="21.9" customHeight="1">
      <c r="A173" s="514"/>
      <c r="B173" s="498">
        <f>'다목적홀-기계'!B167</f>
        <v>8</v>
      </c>
      <c r="C173" s="499" t="str">
        <f>'다목적홀-기계'!C167</f>
        <v>ANCHOR 설치공</v>
      </c>
      <c r="D173" s="499"/>
      <c r="E173" s="498" t="str">
        <f>'다목적홀-기계'!E167</f>
        <v>EA</v>
      </c>
      <c r="F173" s="500">
        <f>'다목적홀-기계'!I167</f>
        <v>4</v>
      </c>
      <c r="G173" s="450" t="str">
        <f t="shared" si="46"/>
        <v>ANCHOR 설치공</v>
      </c>
      <c r="H173" s="509"/>
      <c r="I173" s="452"/>
      <c r="J173" s="451">
        <v>25876</v>
      </c>
      <c r="K173" s="452">
        <f>INT(J173*F173)</f>
        <v>103504</v>
      </c>
      <c r="L173" s="452">
        <f t="shared" si="48"/>
        <v>103504</v>
      </c>
      <c r="M173" s="506" t="s">
        <v>740</v>
      </c>
      <c r="N173" s="506" t="s">
        <v>741</v>
      </c>
    </row>
    <row r="174" spans="1:16" s="492" customFormat="1" ht="21.9" customHeight="1">
      <c r="A174" s="514"/>
      <c r="B174" s="448"/>
      <c r="C174" s="505"/>
      <c r="D174" s="505"/>
      <c r="E174" s="448"/>
      <c r="F174" s="450"/>
      <c r="G174" s="450"/>
      <c r="H174" s="451"/>
      <c r="I174" s="452"/>
      <c r="J174" s="509"/>
      <c r="K174" s="452"/>
      <c r="L174" s="452"/>
      <c r="M174" s="506"/>
      <c r="N174" s="506"/>
    </row>
    <row r="175" spans="1:16" s="492" customFormat="1" ht="21.9" customHeight="1">
      <c r="A175" s="514"/>
      <c r="B175" s="448"/>
      <c r="C175" s="505"/>
      <c r="D175" s="505"/>
      <c r="E175" s="448"/>
      <c r="F175" s="450"/>
      <c r="G175" s="450"/>
      <c r="H175" s="451"/>
      <c r="I175" s="452"/>
      <c r="J175" s="509"/>
      <c r="K175" s="452"/>
      <c r="L175" s="452"/>
      <c r="M175" s="506"/>
      <c r="N175" s="506"/>
    </row>
    <row r="176" spans="1:16" s="492" customFormat="1" ht="21.9" customHeight="1">
      <c r="A176" s="514"/>
      <c r="B176" s="448"/>
      <c r="C176" s="505"/>
      <c r="D176" s="505"/>
      <c r="E176" s="448"/>
      <c r="F176" s="450"/>
      <c r="G176" s="450"/>
      <c r="H176" s="451"/>
      <c r="I176" s="452"/>
      <c r="J176" s="509"/>
      <c r="K176" s="452"/>
      <c r="L176" s="452"/>
      <c r="M176" s="506"/>
      <c r="N176" s="506"/>
    </row>
    <row r="177" spans="1:14" s="492" customFormat="1" ht="21.9" customHeight="1">
      <c r="A177" s="514"/>
      <c r="B177" s="448"/>
      <c r="C177" s="505"/>
      <c r="D177" s="505"/>
      <c r="E177" s="448"/>
      <c r="F177" s="450"/>
      <c r="G177" s="450"/>
      <c r="H177" s="451"/>
      <c r="I177" s="452"/>
      <c r="J177" s="509"/>
      <c r="K177" s="452"/>
      <c r="L177" s="452"/>
      <c r="M177" s="506"/>
      <c r="N177" s="506"/>
    </row>
    <row r="178" spans="1:14" s="492" customFormat="1" ht="21.9" customHeight="1">
      <c r="A178" s="514"/>
      <c r="B178" s="448"/>
      <c r="C178" s="505"/>
      <c r="D178" s="505"/>
      <c r="E178" s="448"/>
      <c r="F178" s="450"/>
      <c r="G178" s="450"/>
      <c r="H178" s="451"/>
      <c r="I178" s="452"/>
      <c r="J178" s="509"/>
      <c r="K178" s="452"/>
      <c r="L178" s="452"/>
      <c r="M178" s="506"/>
      <c r="N178" s="506"/>
    </row>
    <row r="179" spans="1:14" s="492" customFormat="1" ht="21.9" customHeight="1">
      <c r="A179" s="514"/>
      <c r="B179" s="448"/>
      <c r="C179" s="505"/>
      <c r="D179" s="505"/>
      <c r="E179" s="448"/>
      <c r="F179" s="450"/>
      <c r="G179" s="450"/>
      <c r="H179" s="451"/>
      <c r="I179" s="452"/>
      <c r="J179" s="509"/>
      <c r="K179" s="452"/>
      <c r="L179" s="452"/>
      <c r="M179" s="506"/>
      <c r="N179" s="506"/>
    </row>
    <row r="180" spans="1:14" s="492" customFormat="1" ht="21.9" customHeight="1">
      <c r="A180" s="514"/>
      <c r="B180" s="448"/>
      <c r="C180" s="505"/>
      <c r="D180" s="505"/>
      <c r="E180" s="448"/>
      <c r="F180" s="450"/>
      <c r="G180" s="450"/>
      <c r="H180" s="451"/>
      <c r="I180" s="452"/>
      <c r="J180" s="509"/>
      <c r="K180" s="452"/>
      <c r="L180" s="452"/>
      <c r="M180" s="506"/>
      <c r="N180" s="506"/>
    </row>
    <row r="181" spans="1:14" s="492" customFormat="1" ht="21.9" customHeight="1">
      <c r="A181" s="514"/>
      <c r="B181" s="448"/>
      <c r="C181" s="505"/>
      <c r="D181" s="505"/>
      <c r="E181" s="448"/>
      <c r="F181" s="450"/>
      <c r="G181" s="450"/>
      <c r="H181" s="451"/>
      <c r="I181" s="452"/>
      <c r="J181" s="509"/>
      <c r="K181" s="452"/>
      <c r="L181" s="452"/>
      <c r="M181" s="506"/>
      <c r="N181" s="506"/>
    </row>
    <row r="182" spans="1:14" s="492" customFormat="1" ht="21.9" customHeight="1">
      <c r="A182" s="514"/>
      <c r="B182" s="448"/>
      <c r="C182" s="505"/>
      <c r="D182" s="505"/>
      <c r="E182" s="448"/>
      <c r="F182" s="450"/>
      <c r="G182" s="450"/>
      <c r="H182" s="451"/>
      <c r="I182" s="452"/>
      <c r="J182" s="509"/>
      <c r="K182" s="452"/>
      <c r="L182" s="452"/>
      <c r="M182" s="506"/>
      <c r="N182" s="506"/>
    </row>
    <row r="183" spans="1:14" s="492" customFormat="1" ht="21.9" customHeight="1">
      <c r="A183" s="514"/>
      <c r="B183" s="448"/>
      <c r="C183" s="505"/>
      <c r="D183" s="505"/>
      <c r="E183" s="448"/>
      <c r="F183" s="450"/>
      <c r="G183" s="450"/>
      <c r="H183" s="451"/>
      <c r="I183" s="452"/>
      <c r="J183" s="509"/>
      <c r="K183" s="452"/>
      <c r="L183" s="452"/>
      <c r="M183" s="506"/>
      <c r="N183" s="506"/>
    </row>
    <row r="184" spans="1:14" s="492" customFormat="1" ht="21.9" customHeight="1">
      <c r="A184" s="514"/>
      <c r="B184" s="448"/>
      <c r="C184" s="505"/>
      <c r="D184" s="505"/>
      <c r="E184" s="448"/>
      <c r="F184" s="450"/>
      <c r="G184" s="450"/>
      <c r="H184" s="509"/>
      <c r="I184" s="452"/>
      <c r="J184" s="451"/>
      <c r="K184" s="452"/>
      <c r="L184" s="452"/>
      <c r="M184" s="506"/>
      <c r="N184" s="506"/>
    </row>
    <row r="185" spans="1:14" s="492" customFormat="1" ht="21.9" customHeight="1">
      <c r="A185" s="514"/>
      <c r="B185" s="448"/>
      <c r="C185" s="505"/>
      <c r="D185" s="505"/>
      <c r="E185" s="448"/>
      <c r="F185" s="450"/>
      <c r="G185" s="450"/>
      <c r="H185" s="509"/>
      <c r="I185" s="452"/>
      <c r="J185" s="451"/>
      <c r="K185" s="452"/>
      <c r="L185" s="452"/>
      <c r="M185" s="448"/>
      <c r="N185" s="515"/>
    </row>
    <row r="186" spans="1:14" s="492" customFormat="1" ht="21.9" customHeight="1">
      <c r="A186" s="514"/>
      <c r="B186" s="448"/>
      <c r="C186" s="505"/>
      <c r="D186" s="516"/>
      <c r="E186" s="448"/>
      <c r="F186" s="450"/>
      <c r="G186" s="450"/>
      <c r="H186" s="509"/>
      <c r="I186" s="452"/>
      <c r="J186" s="451"/>
      <c r="K186" s="452"/>
      <c r="L186" s="452"/>
      <c r="M186" s="448"/>
      <c r="N186" s="515"/>
    </row>
    <row r="187" spans="1:14" s="492" customFormat="1" ht="21.9" customHeight="1">
      <c r="A187" s="514"/>
      <c r="B187" s="448"/>
      <c r="C187" s="507" t="s">
        <v>230</v>
      </c>
      <c r="D187" s="508"/>
      <c r="E187" s="449"/>
      <c r="F187" s="450"/>
      <c r="G187" s="450"/>
      <c r="H187" s="452"/>
      <c r="I187" s="452" t="e">
        <f>SUM(I166:I186)</f>
        <v>#N/A</v>
      </c>
      <c r="J187" s="509"/>
      <c r="K187" s="452">
        <f>SUM(K166:K186)</f>
        <v>1789207</v>
      </c>
      <c r="L187" s="452" t="e">
        <f>SUM(L166:L186)</f>
        <v>#N/A</v>
      </c>
      <c r="M187" s="452"/>
      <c r="N187" s="511"/>
    </row>
    <row r="188" spans="1:14" ht="21.9" customHeight="1">
      <c r="B188" s="380" t="str">
        <f>'다목적홀-기계'!B186</f>
        <v>8. 그리드아이언 (GRID IRON)</v>
      </c>
      <c r="C188" s="380"/>
      <c r="D188" s="231"/>
      <c r="E188" s="231"/>
      <c r="F188" s="231"/>
      <c r="G188" s="197" t="str">
        <f t="shared" ref="G188:G230" si="49">C188&amp;D188</f>
        <v/>
      </c>
      <c r="H188" s="231"/>
      <c r="I188" s="37"/>
      <c r="J188" s="231"/>
      <c r="K188" s="37"/>
      <c r="L188" s="37"/>
      <c r="M188" s="381"/>
      <c r="N188" s="205"/>
    </row>
    <row r="189" spans="1:14" ht="21.9" customHeight="1">
      <c r="A189" s="375"/>
      <c r="B189" s="232">
        <f>'다목적홀-기계'!B187</f>
        <v>1</v>
      </c>
      <c r="C189" s="36" t="str">
        <f>'다목적홀-기계'!C187</f>
        <v>CHANNEL</v>
      </c>
      <c r="D189" s="36" t="str">
        <f>'다목적홀-기계'!D187</f>
        <v>100*50*5T</v>
      </c>
      <c r="E189" s="232" t="str">
        <f>'다목적홀-기계'!E187</f>
        <v>KG</v>
      </c>
      <c r="F189" s="197">
        <f>'다목적홀-기계'!I187</f>
        <v>1446.68</v>
      </c>
      <c r="G189" s="197" t="str">
        <f t="shared" si="49"/>
        <v>CHANNEL100*50*5T</v>
      </c>
      <c r="H189" s="374" t="e">
        <f>VLOOKUP(G:G,단가대비표!P:Q,2,FALSE)</f>
        <v>#N/A</v>
      </c>
      <c r="I189" s="37" t="e">
        <f t="shared" ref="I189:I195" si="50">INT(H189*F189)</f>
        <v>#N/A</v>
      </c>
      <c r="J189" s="271"/>
      <c r="K189" s="37"/>
      <c r="L189" s="37" t="e">
        <f t="shared" ref="L189:L196" si="51">K189+I189</f>
        <v>#N/A</v>
      </c>
      <c r="M189" s="382" t="e">
        <f>VLOOKUP(G:G,단가대비표!R:S,2,FALSE)</f>
        <v>#N/A</v>
      </c>
      <c r="N189" s="382" t="e">
        <f>VLOOKUP(G:G,단가대비표!N:O,2,FALSE)</f>
        <v>#N/A</v>
      </c>
    </row>
    <row r="190" spans="1:14" ht="21.9" customHeight="1">
      <c r="A190" s="375"/>
      <c r="B190" s="232">
        <f>'다목적홀-기계'!B189</f>
        <v>2</v>
      </c>
      <c r="C190" s="36" t="str">
        <f>'다목적홀-기계'!C189</f>
        <v>CHANNEL</v>
      </c>
      <c r="D190" s="36" t="str">
        <f>'다목적홀-기계'!D189</f>
        <v>125*65*6T</v>
      </c>
      <c r="E190" s="232" t="str">
        <f>'다목적홀-기계'!E189</f>
        <v>KG</v>
      </c>
      <c r="F190" s="197">
        <f>'다목적홀-기계'!I189</f>
        <v>830.13</v>
      </c>
      <c r="G190" s="197" t="str">
        <f t="shared" ref="G190" si="52">C190&amp;D190</f>
        <v>CHANNEL125*65*6T</v>
      </c>
      <c r="H190" s="374" t="e">
        <f>VLOOKUP(G:G,단가대비표!P:Q,2,FALSE)</f>
        <v>#N/A</v>
      </c>
      <c r="I190" s="37" t="e">
        <f t="shared" ref="I190" si="53">INT(H190*F190)</f>
        <v>#N/A</v>
      </c>
      <c r="J190" s="271"/>
      <c r="K190" s="37"/>
      <c r="L190" s="37" t="e">
        <f t="shared" ref="L190" si="54">K190+I190</f>
        <v>#N/A</v>
      </c>
      <c r="M190" s="382" t="e">
        <f>VLOOKUP(G:G,단가대비표!R:S,2,FALSE)</f>
        <v>#N/A</v>
      </c>
      <c r="N190" s="382" t="e">
        <f>VLOOKUP(G:G,단가대비표!N:O,2,FALSE)</f>
        <v>#N/A</v>
      </c>
    </row>
    <row r="191" spans="1:14" ht="21.9" customHeight="1">
      <c r="A191" s="375"/>
      <c r="B191" s="232">
        <f>'다목적홀-기계'!B191</f>
        <v>3</v>
      </c>
      <c r="C191" s="36" t="str">
        <f>'다목적홀-기계'!C191</f>
        <v>SQUARE PIPE</v>
      </c>
      <c r="D191" s="36" t="str">
        <f>'다목적홀-기계'!D191</f>
        <v>50*50*2.3T</v>
      </c>
      <c r="E191" s="232" t="str">
        <f>'다목적홀-기계'!E191</f>
        <v>M</v>
      </c>
      <c r="F191" s="197">
        <f>'다목적홀-기계'!I191</f>
        <v>386.4</v>
      </c>
      <c r="G191" s="197" t="str">
        <f>C191&amp;D191</f>
        <v>SQUARE PIPE50*50*2.3T</v>
      </c>
      <c r="H191" s="374" t="e">
        <f>VLOOKUP(G:G,단가대비표!P:Q,2,FALSE)</f>
        <v>#N/A</v>
      </c>
      <c r="I191" s="37" t="e">
        <f>INT(H191*F191)</f>
        <v>#N/A</v>
      </c>
      <c r="J191" s="271"/>
      <c r="K191" s="37"/>
      <c r="L191" s="37" t="e">
        <f t="shared" si="51"/>
        <v>#N/A</v>
      </c>
      <c r="M191" s="382" t="e">
        <f>VLOOKUP(G:G,단가대비표!R:S,2,FALSE)</f>
        <v>#N/A</v>
      </c>
      <c r="N191" s="382" t="e">
        <f>VLOOKUP(G:G,단가대비표!N:O,2,FALSE)</f>
        <v>#N/A</v>
      </c>
    </row>
    <row r="192" spans="1:14" ht="21.9" customHeight="1">
      <c r="A192" s="375"/>
      <c r="B192" s="232">
        <f>'다목적홀-기계'!B192</f>
        <v>4</v>
      </c>
      <c r="C192" s="36" t="str">
        <f>'다목적홀-기계'!C192</f>
        <v>EXPANDED METAL</v>
      </c>
      <c r="D192" s="36" t="str">
        <f>'다목적홀-기계'!D192</f>
        <v>SS#243</v>
      </c>
      <c r="E192" s="232" t="str">
        <f>'다목적홀-기계'!E192</f>
        <v>㎡</v>
      </c>
      <c r="F192" s="197">
        <f>'다목적홀-기계'!I192</f>
        <v>88.26</v>
      </c>
      <c r="G192" s="197" t="str">
        <f>C192&amp;D192</f>
        <v>EXPANDED METALSS#243</v>
      </c>
      <c r="H192" s="374" t="e">
        <f>VLOOKUP(G:G,단가대비표!P:Q,2,FALSE)</f>
        <v>#N/A</v>
      </c>
      <c r="I192" s="37" t="e">
        <f>INT(H192*F192)</f>
        <v>#N/A</v>
      </c>
      <c r="J192" s="271"/>
      <c r="K192" s="37"/>
      <c r="L192" s="37" t="e">
        <f t="shared" ref="L192" si="55">K192+I192</f>
        <v>#N/A</v>
      </c>
      <c r="M192" s="382" t="e">
        <f>VLOOKUP(G:G,단가대비표!R:S,2,FALSE)</f>
        <v>#N/A</v>
      </c>
      <c r="N192" s="382" t="e">
        <f>VLOOKUP(G:G,단가대비표!N:O,2,FALSE)</f>
        <v>#N/A</v>
      </c>
    </row>
    <row r="193" spans="1:14" ht="21.9" customHeight="1">
      <c r="A193" s="375"/>
      <c r="B193" s="232">
        <f>'다목적홀-기계'!B193</f>
        <v>5</v>
      </c>
      <c r="C193" s="36" t="str">
        <f>'다목적홀-기계'!C193</f>
        <v>HANGER A'SSY</v>
      </c>
      <c r="D193" s="36" t="str">
        <f>'다목적홀-기계'!D193</f>
        <v>Ø19</v>
      </c>
      <c r="E193" s="232" t="str">
        <f>'다목적홀-기계'!E193</f>
        <v>SET</v>
      </c>
      <c r="F193" s="197">
        <f>'다목적홀-기계'!I193</f>
        <v>30</v>
      </c>
      <c r="G193" s="197" t="str">
        <f t="shared" ref="G193" si="56">C193&amp;D193</f>
        <v>HANGER A'SSYØ19</v>
      </c>
      <c r="H193" s="374" t="e">
        <f>VLOOKUP(G:G,단가대비표!P:Q,2,FALSE)</f>
        <v>#N/A</v>
      </c>
      <c r="I193" s="37" t="e">
        <f t="shared" ref="I193" si="57">INT(H193*F193)</f>
        <v>#N/A</v>
      </c>
      <c r="J193" s="271"/>
      <c r="K193" s="37"/>
      <c r="L193" s="37" t="e">
        <f t="shared" ref="L193" si="58">K193+I193</f>
        <v>#N/A</v>
      </c>
      <c r="M193" s="382" t="e">
        <f>VLOOKUP(G:G,단가대비표!R:S,2,FALSE)</f>
        <v>#N/A</v>
      </c>
      <c r="N193" s="382" t="e">
        <f>VLOOKUP(G:G,단가대비표!N:O,2,FALSE)</f>
        <v>#N/A</v>
      </c>
    </row>
    <row r="194" spans="1:14" ht="21.9" customHeight="1">
      <c r="A194" s="375"/>
      <c r="B194" s="232">
        <f>'다목적홀-기계'!B194</f>
        <v>6</v>
      </c>
      <c r="C194" s="36" t="str">
        <f>'다목적홀-기계'!C194</f>
        <v>페인트</v>
      </c>
      <c r="D194" s="36" t="str">
        <f>'다목적홀-기계'!D194</f>
        <v>녹막이 2회</v>
      </c>
      <c r="E194" s="232" t="str">
        <f>'다목적홀-기계'!E194</f>
        <v>㎡</v>
      </c>
      <c r="F194" s="197">
        <f>'다목적홀-기계'!I194</f>
        <v>242.81</v>
      </c>
      <c r="G194" s="197" t="str">
        <f>C194&amp;D194</f>
        <v>페인트녹막이 2회</v>
      </c>
      <c r="H194" s="374" t="e">
        <f>일위대가!$I$90</f>
        <v>#N/A</v>
      </c>
      <c r="I194" s="37" t="e">
        <f t="shared" si="50"/>
        <v>#N/A</v>
      </c>
      <c r="J194" s="374">
        <f>일위대가!$K$90</f>
        <v>8922</v>
      </c>
      <c r="K194" s="37">
        <f>INT(J194*F194)</f>
        <v>2166350</v>
      </c>
      <c r="L194" s="37" t="e">
        <f t="shared" si="51"/>
        <v>#N/A</v>
      </c>
      <c r="M194" s="382" t="str">
        <f>VLOOKUP(G:G,단가대비표!R:S,2,FALSE)</f>
        <v>일위</v>
      </c>
      <c r="N194" s="382" t="str">
        <f>VLOOKUP(G:G,단가대비표!N:O,2,FALSE)</f>
        <v>#3</v>
      </c>
    </row>
    <row r="195" spans="1:14" ht="21.9" customHeight="1">
      <c r="A195" s="375"/>
      <c r="B195" s="232">
        <f>'다목적홀-기계'!B195</f>
        <v>7</v>
      </c>
      <c r="C195" s="36" t="str">
        <f>'다목적홀-기계'!C195</f>
        <v>페인트</v>
      </c>
      <c r="D195" s="36" t="str">
        <f>'다목적홀-기계'!D195</f>
        <v>조합 2회</v>
      </c>
      <c r="E195" s="232" t="str">
        <f>'다목적홀-기계'!E195</f>
        <v>㎡</v>
      </c>
      <c r="F195" s="197">
        <f>'다목적홀-기계'!I195</f>
        <v>242.81</v>
      </c>
      <c r="G195" s="197" t="str">
        <f>C195&amp;D195</f>
        <v>페인트조합 2회</v>
      </c>
      <c r="H195" s="374" t="e">
        <f>일위대가!$I$120</f>
        <v>#N/A</v>
      </c>
      <c r="I195" s="37" t="e">
        <f t="shared" si="50"/>
        <v>#N/A</v>
      </c>
      <c r="J195" s="374">
        <f>일위대가!$K$120</f>
        <v>11896</v>
      </c>
      <c r="K195" s="37">
        <f>INT(J195*F195)</f>
        <v>2888467</v>
      </c>
      <c r="L195" s="37" t="e">
        <f t="shared" si="51"/>
        <v>#N/A</v>
      </c>
      <c r="M195" s="382" t="str">
        <f>VLOOKUP(G:G,단가대비표!R:S,2,FALSE)</f>
        <v>일위</v>
      </c>
      <c r="N195" s="382" t="str">
        <f>VLOOKUP(G:G,단가대비표!N:O,2,FALSE)</f>
        <v>#4</v>
      </c>
    </row>
    <row r="196" spans="1:14" ht="21.9" customHeight="1">
      <c r="A196" s="375"/>
      <c r="B196" s="232">
        <f>'다목적홀-기계'!B196</f>
        <v>8</v>
      </c>
      <c r="C196" s="36" t="str">
        <f>'다목적홀-기계'!C196</f>
        <v>잡철물 제작설치</v>
      </c>
      <c r="D196" s="36" t="str">
        <f>'다목적홀-기계'!D196</f>
        <v>간단구조</v>
      </c>
      <c r="E196" s="232" t="str">
        <f>'다목적홀-기계'!E196</f>
        <v>TON</v>
      </c>
      <c r="F196" s="197">
        <f>'다목적홀-기계'!I196</f>
        <v>4.4509999999999996</v>
      </c>
      <c r="G196" s="197" t="str">
        <f t="shared" si="49"/>
        <v>잡철물 제작설치간단구조</v>
      </c>
      <c r="H196" s="374"/>
      <c r="I196" s="37"/>
      <c r="J196" s="374">
        <f>일위대가!$K$57</f>
        <v>5409488</v>
      </c>
      <c r="K196" s="37">
        <f>INT(J196*F196)</f>
        <v>24077631</v>
      </c>
      <c r="L196" s="37">
        <f t="shared" si="51"/>
        <v>24077631</v>
      </c>
      <c r="M196" s="382" t="str">
        <f>VLOOKUP(G:G,단가대비표!R:S,2,FALSE)</f>
        <v>일위</v>
      </c>
      <c r="N196" s="382" t="str">
        <f>VLOOKUP(G:G,단가대비표!N:O,2,FALSE)</f>
        <v>#2</v>
      </c>
    </row>
    <row r="197" spans="1:14" ht="21.9" customHeight="1">
      <c r="A197" s="375"/>
      <c r="B197" s="232"/>
      <c r="C197" s="36"/>
      <c r="D197" s="36"/>
      <c r="E197" s="232"/>
      <c r="F197" s="197"/>
      <c r="G197" s="197"/>
      <c r="H197" s="374"/>
      <c r="I197" s="37"/>
      <c r="J197" s="271"/>
      <c r="K197" s="37"/>
      <c r="L197" s="37"/>
      <c r="M197" s="382"/>
      <c r="N197" s="382"/>
    </row>
    <row r="198" spans="1:14" ht="21.9" customHeight="1">
      <c r="A198" s="375"/>
      <c r="B198" s="232"/>
      <c r="C198" s="36"/>
      <c r="D198" s="36"/>
      <c r="E198" s="232"/>
      <c r="F198" s="197"/>
      <c r="G198" s="197" t="str">
        <f t="shared" si="49"/>
        <v/>
      </c>
      <c r="H198" s="37"/>
      <c r="I198" s="37"/>
      <c r="J198" s="374"/>
      <c r="K198" s="37"/>
      <c r="L198" s="37"/>
      <c r="M198" s="234"/>
      <c r="N198" s="198"/>
    </row>
    <row r="199" spans="1:14" ht="21.9" customHeight="1">
      <c r="A199" s="375"/>
      <c r="B199" s="232"/>
      <c r="C199" s="36"/>
      <c r="D199" s="36"/>
      <c r="E199" s="232"/>
      <c r="F199" s="197"/>
      <c r="G199" s="197"/>
      <c r="H199" s="374"/>
      <c r="I199" s="37"/>
      <c r="J199" s="271"/>
      <c r="K199" s="37"/>
      <c r="L199" s="37"/>
      <c r="M199" s="382"/>
      <c r="N199" s="382"/>
    </row>
    <row r="200" spans="1:14" ht="21.9" customHeight="1">
      <c r="A200" s="375"/>
      <c r="B200" s="232"/>
      <c r="C200" s="36"/>
      <c r="D200" s="36"/>
      <c r="E200" s="232"/>
      <c r="F200" s="197"/>
      <c r="G200" s="197"/>
      <c r="H200" s="374"/>
      <c r="I200" s="37"/>
      <c r="J200" s="271"/>
      <c r="K200" s="37"/>
      <c r="L200" s="37"/>
      <c r="M200" s="382"/>
      <c r="N200" s="382"/>
    </row>
    <row r="201" spans="1:14" ht="21.9" customHeight="1">
      <c r="A201" s="375"/>
      <c r="B201" s="232"/>
      <c r="C201" s="36"/>
      <c r="D201" s="383"/>
      <c r="E201" s="232"/>
      <c r="F201" s="197"/>
      <c r="G201" s="197" t="str">
        <f t="shared" si="49"/>
        <v/>
      </c>
      <c r="H201" s="374"/>
      <c r="I201" s="37"/>
      <c r="J201" s="374"/>
      <c r="K201" s="37"/>
      <c r="L201" s="37"/>
      <c r="M201" s="234"/>
      <c r="N201" s="198"/>
    </row>
    <row r="202" spans="1:14" ht="21.9" customHeight="1">
      <c r="A202" s="375"/>
      <c r="B202" s="232"/>
      <c r="C202" s="36"/>
      <c r="D202" s="383"/>
      <c r="E202" s="232"/>
      <c r="F202" s="197"/>
      <c r="G202" s="197" t="str">
        <f t="shared" si="49"/>
        <v/>
      </c>
      <c r="H202" s="271"/>
      <c r="I202" s="37"/>
      <c r="J202" s="374"/>
      <c r="K202" s="37"/>
      <c r="L202" s="37"/>
      <c r="M202" s="234"/>
      <c r="N202" s="198"/>
    </row>
    <row r="203" spans="1:14" ht="21.9" customHeight="1">
      <c r="A203" s="375"/>
      <c r="B203" s="232"/>
      <c r="C203" s="36"/>
      <c r="D203" s="383"/>
      <c r="E203" s="232"/>
      <c r="F203" s="197"/>
      <c r="G203" s="197" t="str">
        <f t="shared" si="49"/>
        <v/>
      </c>
      <c r="H203" s="37"/>
      <c r="I203" s="37"/>
      <c r="J203" s="271"/>
      <c r="K203" s="37"/>
      <c r="L203" s="37"/>
      <c r="M203" s="234"/>
      <c r="N203" s="198"/>
    </row>
    <row r="204" spans="1:14" ht="21.9" customHeight="1">
      <c r="A204" s="375"/>
      <c r="B204" s="232"/>
      <c r="C204" s="36"/>
      <c r="D204" s="383"/>
      <c r="E204" s="232"/>
      <c r="F204" s="197"/>
      <c r="G204" s="197"/>
      <c r="H204" s="37"/>
      <c r="I204" s="37"/>
      <c r="J204" s="271"/>
      <c r="K204" s="37"/>
      <c r="L204" s="37"/>
      <c r="M204" s="234"/>
      <c r="N204" s="198"/>
    </row>
    <row r="205" spans="1:14" ht="21.9" customHeight="1">
      <c r="A205" s="375"/>
      <c r="B205" s="232"/>
      <c r="C205" s="36"/>
      <c r="D205" s="383"/>
      <c r="E205" s="232"/>
      <c r="F205" s="197"/>
      <c r="G205" s="197"/>
      <c r="H205" s="37"/>
      <c r="I205" s="37"/>
      <c r="J205" s="271"/>
      <c r="K205" s="37"/>
      <c r="L205" s="37"/>
      <c r="M205" s="234"/>
      <c r="N205" s="198"/>
    </row>
    <row r="206" spans="1:14" ht="21.9" customHeight="1">
      <c r="A206" s="375"/>
      <c r="B206" s="232"/>
      <c r="C206" s="36"/>
      <c r="D206" s="383"/>
      <c r="E206" s="232"/>
      <c r="F206" s="197"/>
      <c r="G206" s="197" t="str">
        <f t="shared" si="49"/>
        <v/>
      </c>
      <c r="H206" s="37"/>
      <c r="I206" s="37"/>
      <c r="J206" s="37"/>
      <c r="K206" s="37"/>
      <c r="L206" s="37"/>
      <c r="M206" s="234"/>
      <c r="N206" s="198"/>
    </row>
    <row r="207" spans="1:14" ht="21.9" customHeight="1">
      <c r="A207" s="375"/>
      <c r="B207" s="232"/>
      <c r="C207" s="36"/>
      <c r="D207" s="383"/>
      <c r="E207" s="232"/>
      <c r="F207" s="197"/>
      <c r="G207" s="197" t="str">
        <f t="shared" si="49"/>
        <v/>
      </c>
      <c r="H207" s="374"/>
      <c r="I207" s="37"/>
      <c r="J207" s="374"/>
      <c r="K207" s="37"/>
      <c r="L207" s="37"/>
      <c r="M207" s="234"/>
      <c r="N207" s="198"/>
    </row>
    <row r="208" spans="1:14" ht="21.9" customHeight="1">
      <c r="A208" s="375"/>
      <c r="B208" s="232"/>
      <c r="C208" s="36"/>
      <c r="D208" s="383"/>
      <c r="E208" s="232"/>
      <c r="F208" s="197"/>
      <c r="G208" s="197" t="str">
        <f t="shared" si="49"/>
        <v/>
      </c>
      <c r="H208" s="271"/>
      <c r="I208" s="37"/>
      <c r="J208" s="374"/>
      <c r="K208" s="37"/>
      <c r="L208" s="37"/>
      <c r="M208" s="234"/>
      <c r="N208" s="198"/>
    </row>
    <row r="209" spans="1:14" ht="21.9" customHeight="1">
      <c r="A209" s="375"/>
      <c r="B209" s="232"/>
      <c r="C209" s="36"/>
      <c r="D209" s="383"/>
      <c r="E209" s="232"/>
      <c r="F209" s="197"/>
      <c r="G209" s="197" t="str">
        <f t="shared" si="49"/>
        <v/>
      </c>
      <c r="H209" s="385"/>
      <c r="I209" s="37"/>
      <c r="J209" s="374"/>
      <c r="K209" s="37"/>
      <c r="L209" s="37"/>
      <c r="M209" s="234"/>
      <c r="N209" s="198"/>
    </row>
    <row r="210" spans="1:14" ht="21.9" customHeight="1">
      <c r="A210" s="375"/>
      <c r="B210" s="232"/>
      <c r="C210" s="199" t="s">
        <v>230</v>
      </c>
      <c r="D210" s="383"/>
      <c r="E210" s="378"/>
      <c r="F210" s="197"/>
      <c r="G210" s="197" t="str">
        <f t="shared" si="49"/>
        <v>소                계</v>
      </c>
      <c r="H210" s="37"/>
      <c r="I210" s="37" t="e">
        <f>SUM(I189:I209)</f>
        <v>#N/A</v>
      </c>
      <c r="J210" s="271"/>
      <c r="K210" s="37">
        <f>SUM(K189:K209)</f>
        <v>29132448</v>
      </c>
      <c r="L210" s="37" t="e">
        <f>SUM(L189:L209)</f>
        <v>#N/A</v>
      </c>
      <c r="M210" s="204"/>
      <c r="N210" s="200"/>
    </row>
    <row r="211" spans="1:14" ht="21.9" customHeight="1">
      <c r="A211" s="375"/>
      <c r="B211" s="196" t="str">
        <f>'다목적홀-전기'!B3</f>
        <v>9-1. 콘트롤판넬[자립형]</v>
      </c>
      <c r="C211" s="196"/>
      <c r="D211" s="232"/>
      <c r="E211" s="232"/>
      <c r="F211" s="232"/>
      <c r="G211" s="197" t="str">
        <f t="shared" si="49"/>
        <v/>
      </c>
      <c r="H211" s="232"/>
      <c r="I211" s="232"/>
      <c r="J211" s="232"/>
      <c r="K211" s="232"/>
      <c r="L211" s="232"/>
      <c r="M211" s="206"/>
      <c r="N211" s="206"/>
    </row>
    <row r="212" spans="1:14" ht="21.9" customHeight="1">
      <c r="A212" s="375"/>
      <c r="B212" s="232">
        <f>'다목적홀-전기'!B4</f>
        <v>1</v>
      </c>
      <c r="C212" s="36" t="str">
        <f>'다목적홀-전기'!C4</f>
        <v>M.C.C.B(배선용 차단기)</v>
      </c>
      <c r="D212" s="36" t="str">
        <f>'다목적홀-전기'!D4</f>
        <v>ABS54</v>
      </c>
      <c r="E212" s="378" t="s">
        <v>237</v>
      </c>
      <c r="F212" s="197">
        <f>'다목적홀-전기'!H4</f>
        <v>1</v>
      </c>
      <c r="G212" s="197" t="str">
        <f t="shared" si="49"/>
        <v>M.C.C.B(배선용 차단기)ABS54</v>
      </c>
      <c r="H212" s="374" t="e">
        <f>VLOOKUP(G:G,단가대비표!P:Q,2,FALSE)</f>
        <v>#N/A</v>
      </c>
      <c r="I212" s="37" t="e">
        <f t="shared" ref="I212:I246" si="59">INT(H212*F212)</f>
        <v>#N/A</v>
      </c>
      <c r="J212" s="271"/>
      <c r="K212" s="37"/>
      <c r="L212" s="37" t="e">
        <f t="shared" ref="L212:L246" si="60">K212+I212</f>
        <v>#N/A</v>
      </c>
      <c r="M212" s="382" t="e">
        <f>VLOOKUP(G:G,단가대비표!R:S,2,FALSE)</f>
        <v>#N/A</v>
      </c>
      <c r="N212" s="382" t="e">
        <f>VLOOKUP(G:G,단가대비표!N:O,2,FALSE)</f>
        <v>#N/A</v>
      </c>
    </row>
    <row r="213" spans="1:14" ht="21.9" customHeight="1">
      <c r="A213" s="375"/>
      <c r="B213" s="232">
        <f>'다목적홀-전기'!B5</f>
        <v>2</v>
      </c>
      <c r="C213" s="36" t="str">
        <f>'다목적홀-전기'!C5</f>
        <v>M.C.C.B(배선용 차단기)</v>
      </c>
      <c r="D213" s="36" t="str">
        <f>'다목적홀-전기'!D5</f>
        <v>ABS34</v>
      </c>
      <c r="E213" s="378" t="s">
        <v>237</v>
      </c>
      <c r="F213" s="197">
        <f>'다목적홀-전기'!H5</f>
        <v>3</v>
      </c>
      <c r="G213" s="197" t="str">
        <f>C213&amp;D213</f>
        <v>M.C.C.B(배선용 차단기)ABS34</v>
      </c>
      <c r="H213" s="374" t="e">
        <f>VLOOKUP(G:G,단가대비표!P:Q,2,FALSE)</f>
        <v>#N/A</v>
      </c>
      <c r="I213" s="37" t="e">
        <f t="shared" si="59"/>
        <v>#N/A</v>
      </c>
      <c r="J213" s="271"/>
      <c r="K213" s="37"/>
      <c r="L213" s="37" t="e">
        <f t="shared" si="60"/>
        <v>#N/A</v>
      </c>
      <c r="M213" s="382" t="e">
        <f>VLOOKUP(G:G,단가대비표!R:S,2,FALSE)</f>
        <v>#N/A</v>
      </c>
      <c r="N213" s="382" t="e">
        <f>VLOOKUP(G:G,단가대비표!N:O,2,FALSE)</f>
        <v>#N/A</v>
      </c>
    </row>
    <row r="214" spans="1:14" ht="21.9" customHeight="1">
      <c r="A214" s="375"/>
      <c r="B214" s="232">
        <f>'다목적홀-전기'!B6</f>
        <v>3</v>
      </c>
      <c r="C214" s="36" t="str">
        <f>'다목적홀-전기'!C6</f>
        <v>M.C.C.B(배선용 차단기)</v>
      </c>
      <c r="D214" s="36" t="str">
        <f>'다목적홀-전기'!D6</f>
        <v>ABS32</v>
      </c>
      <c r="E214" s="378" t="s">
        <v>237</v>
      </c>
      <c r="F214" s="197">
        <f>'다목적홀-전기'!H6</f>
        <v>2</v>
      </c>
      <c r="G214" s="197" t="str">
        <f t="shared" si="49"/>
        <v>M.C.C.B(배선용 차단기)ABS32</v>
      </c>
      <c r="H214" s="374" t="e">
        <f>VLOOKUP(G:G,단가대비표!P:Q,2,FALSE)</f>
        <v>#N/A</v>
      </c>
      <c r="I214" s="37" t="e">
        <f t="shared" si="59"/>
        <v>#N/A</v>
      </c>
      <c r="J214" s="271"/>
      <c r="K214" s="37"/>
      <c r="L214" s="37" t="e">
        <f t="shared" si="60"/>
        <v>#N/A</v>
      </c>
      <c r="M214" s="382" t="e">
        <f>VLOOKUP(G:G,단가대비표!R:S,2,FALSE)</f>
        <v>#N/A</v>
      </c>
      <c r="N214" s="382" t="e">
        <f>VLOOKUP(G:G,단가대비표!N:O,2,FALSE)</f>
        <v>#N/A</v>
      </c>
    </row>
    <row r="215" spans="1:14" ht="21.9" customHeight="1">
      <c r="A215" s="375"/>
      <c r="B215" s="232">
        <f>'다목적홀-전기'!B7</f>
        <v>4</v>
      </c>
      <c r="C215" s="36" t="str">
        <f>'다목적홀-전기'!C7</f>
        <v>ELB(누전차단기)</v>
      </c>
      <c r="D215" s="36" t="str">
        <f>'다목적홀-전기'!D7</f>
        <v>EBS33c</v>
      </c>
      <c r="E215" s="378" t="s">
        <v>237</v>
      </c>
      <c r="F215" s="197">
        <f>'다목적홀-전기'!H7</f>
        <v>4</v>
      </c>
      <c r="G215" s="197" t="str">
        <f t="shared" si="49"/>
        <v>ELB(누전차단기)EBS33c</v>
      </c>
      <c r="H215" s="374" t="e">
        <f>VLOOKUP(G:G,단가대비표!P:Q,2,FALSE)</f>
        <v>#N/A</v>
      </c>
      <c r="I215" s="37" t="e">
        <f t="shared" si="59"/>
        <v>#N/A</v>
      </c>
      <c r="J215" s="271"/>
      <c r="K215" s="37"/>
      <c r="L215" s="37" t="e">
        <f t="shared" si="60"/>
        <v>#N/A</v>
      </c>
      <c r="M215" s="382" t="e">
        <f>VLOOKUP(G:G,단가대비표!R:S,2,FALSE)</f>
        <v>#N/A</v>
      </c>
      <c r="N215" s="382" t="e">
        <f>VLOOKUP(G:G,단가대비표!N:O,2,FALSE)</f>
        <v>#N/A</v>
      </c>
    </row>
    <row r="216" spans="1:14" ht="21.9" customHeight="1">
      <c r="A216" s="375"/>
      <c r="B216" s="232">
        <f>'다목적홀-전기'!B8</f>
        <v>5</v>
      </c>
      <c r="C216" s="36" t="str">
        <f>'다목적홀-전기'!C8</f>
        <v>ELB(분전반용 차단기)</v>
      </c>
      <c r="D216" s="36" t="str">
        <f>'다목적홀-전기'!D8</f>
        <v>32KGRd</v>
      </c>
      <c r="E216" s="378" t="s">
        <v>237</v>
      </c>
      <c r="F216" s="197">
        <f>'다목적홀-전기'!H8</f>
        <v>3</v>
      </c>
      <c r="G216" s="197" t="str">
        <f>C216&amp;D216</f>
        <v>ELB(분전반용 차단기)32KGRd</v>
      </c>
      <c r="H216" s="374" t="e">
        <f>VLOOKUP(G:G,단가대비표!P:Q,2,FALSE)</f>
        <v>#N/A</v>
      </c>
      <c r="I216" s="37" t="e">
        <f>INT(H216*F216)</f>
        <v>#N/A</v>
      </c>
      <c r="J216" s="271"/>
      <c r="K216" s="37"/>
      <c r="L216" s="37" t="e">
        <f>K216+I216</f>
        <v>#N/A</v>
      </c>
      <c r="M216" s="382" t="e">
        <f>VLOOKUP(G:G,단가대비표!R:S,2,FALSE)</f>
        <v>#N/A</v>
      </c>
      <c r="N216" s="382" t="e">
        <f>VLOOKUP(G:G,단가대비표!N:O,2,FALSE)</f>
        <v>#N/A</v>
      </c>
    </row>
    <row r="217" spans="1:14" ht="21.9" customHeight="1">
      <c r="A217" s="375"/>
      <c r="B217" s="232">
        <f>'다목적홀-전기'!B9</f>
        <v>6</v>
      </c>
      <c r="C217" s="36" t="str">
        <f>'다목적홀-전기'!C9</f>
        <v>SPD(서지보호기)</v>
      </c>
      <c r="D217" s="36" t="str">
        <f>'다목적홀-전기'!D9</f>
        <v>SPY-220S(40kA)</v>
      </c>
      <c r="E217" s="378" t="s">
        <v>237</v>
      </c>
      <c r="F217" s="197">
        <f>'다목적홀-전기'!H9</f>
        <v>1</v>
      </c>
      <c r="G217" s="197" t="str">
        <f>C217&amp;D217</f>
        <v>SPD(서지보호기)SPY-220S(40kA)</v>
      </c>
      <c r="H217" s="374" t="e">
        <f>VLOOKUP(G:G,단가대비표!P:Q,2,FALSE)</f>
        <v>#N/A</v>
      </c>
      <c r="I217" s="37" t="e">
        <f t="shared" si="59"/>
        <v>#N/A</v>
      </c>
      <c r="J217" s="271"/>
      <c r="K217" s="37"/>
      <c r="L217" s="37" t="e">
        <f t="shared" si="60"/>
        <v>#N/A</v>
      </c>
      <c r="M217" s="382" t="e">
        <f>VLOOKUP(G:G,단가대비표!R:S,2,FALSE)</f>
        <v>#N/A</v>
      </c>
      <c r="N217" s="382" t="e">
        <f>VLOOKUP(G:G,단가대비표!N:O,2,FALSE)</f>
        <v>#N/A</v>
      </c>
    </row>
    <row r="218" spans="1:14" ht="21.9" customHeight="1">
      <c r="A218" s="375"/>
      <c r="B218" s="232">
        <f>'다목적홀-전기'!B10</f>
        <v>7</v>
      </c>
      <c r="C218" s="36" t="str">
        <f>'다목적홀-전기'!C10</f>
        <v>MAGNETIC CONTACTOR</v>
      </c>
      <c r="D218" s="36" t="str">
        <f>'다목적홀-전기'!D10</f>
        <v>GMC-9</v>
      </c>
      <c r="E218" s="378" t="s">
        <v>237</v>
      </c>
      <c r="F218" s="197">
        <f>'다목적홀-전기'!H10</f>
        <v>8</v>
      </c>
      <c r="G218" s="197" t="str">
        <f t="shared" si="49"/>
        <v>MAGNETIC CONTACTORGMC-9</v>
      </c>
      <c r="H218" s="374" t="e">
        <f>VLOOKUP(G:G,단가대비표!P:Q,2,FALSE)</f>
        <v>#N/A</v>
      </c>
      <c r="I218" s="37" t="e">
        <f t="shared" si="59"/>
        <v>#N/A</v>
      </c>
      <c r="J218" s="271"/>
      <c r="K218" s="37"/>
      <c r="L218" s="37" t="e">
        <f t="shared" si="60"/>
        <v>#N/A</v>
      </c>
      <c r="M218" s="382" t="e">
        <f>VLOOKUP(G:G,단가대비표!R:S,2,FALSE)</f>
        <v>#N/A</v>
      </c>
      <c r="N218" s="382" t="e">
        <f>VLOOKUP(G:G,단가대비표!N:O,2,FALSE)</f>
        <v>#N/A</v>
      </c>
    </row>
    <row r="219" spans="1:14" ht="21.9" customHeight="1">
      <c r="A219" s="375"/>
      <c r="B219" s="232">
        <f>'다목적홀-전기'!B11</f>
        <v>8</v>
      </c>
      <c r="C219" s="36" t="str">
        <f>'다목적홀-전기'!C11</f>
        <v>MAGNETIC CONTACTOR</v>
      </c>
      <c r="D219" s="36" t="str">
        <f>'다목적홀-전기'!D11</f>
        <v>GMC-12</v>
      </c>
      <c r="E219" s="378" t="s">
        <v>237</v>
      </c>
      <c r="F219" s="197">
        <f>'다목적홀-전기'!H11</f>
        <v>2</v>
      </c>
      <c r="G219" s="197" t="str">
        <f t="shared" si="49"/>
        <v>MAGNETIC CONTACTORGMC-12</v>
      </c>
      <c r="H219" s="374" t="e">
        <f>VLOOKUP(G:G,단가대비표!P:Q,2,FALSE)</f>
        <v>#N/A</v>
      </c>
      <c r="I219" s="37" t="e">
        <f t="shared" si="59"/>
        <v>#N/A</v>
      </c>
      <c r="J219" s="271"/>
      <c r="K219" s="37"/>
      <c r="L219" s="37" t="e">
        <f t="shared" si="60"/>
        <v>#N/A</v>
      </c>
      <c r="M219" s="382" t="e">
        <f>VLOOKUP(G:G,단가대비표!R:S,2,FALSE)</f>
        <v>#N/A</v>
      </c>
      <c r="N219" s="382" t="e">
        <f>VLOOKUP(G:G,단가대비표!N:O,2,FALSE)</f>
        <v>#N/A</v>
      </c>
    </row>
    <row r="220" spans="1:14" ht="21.9" customHeight="1">
      <c r="A220" s="375"/>
      <c r="B220" s="232">
        <f>'다목적홀-전기'!B12</f>
        <v>9</v>
      </c>
      <c r="C220" s="36" t="str">
        <f>'다목적홀-전기'!C12</f>
        <v>전자식과전류계전기 (EOCR)</v>
      </c>
      <c r="D220" s="36" t="str">
        <f>'다목적홀-전기'!D12</f>
        <v>SS-30</v>
      </c>
      <c r="E220" s="378" t="s">
        <v>237</v>
      </c>
      <c r="F220" s="197">
        <f>'다목적홀-전기'!H12</f>
        <v>7</v>
      </c>
      <c r="G220" s="197" t="str">
        <f t="shared" si="49"/>
        <v>전자식과전류계전기 (EOCR)SS-30</v>
      </c>
      <c r="H220" s="374" t="e">
        <f>VLOOKUP(G:G,단가대비표!P:Q,2,FALSE)</f>
        <v>#N/A</v>
      </c>
      <c r="I220" s="37" t="e">
        <f t="shared" si="59"/>
        <v>#N/A</v>
      </c>
      <c r="J220" s="271"/>
      <c r="K220" s="37"/>
      <c r="L220" s="37" t="e">
        <f t="shared" si="60"/>
        <v>#N/A</v>
      </c>
      <c r="M220" s="382" t="e">
        <f>VLOOKUP(G:G,단가대비표!R:S,2,FALSE)</f>
        <v>#N/A</v>
      </c>
      <c r="N220" s="382" t="e">
        <f>VLOOKUP(G:G,단가대비표!N:O,2,FALSE)</f>
        <v>#N/A</v>
      </c>
    </row>
    <row r="221" spans="1:14" ht="21.9" customHeight="1">
      <c r="A221" s="375"/>
      <c r="B221" s="232">
        <f>'다목적홀-전기'!B13</f>
        <v>10</v>
      </c>
      <c r="C221" s="36" t="str">
        <f>'다목적홀-전기'!C13</f>
        <v>RELAY</v>
      </c>
      <c r="D221" s="36" t="str">
        <f>'다목적홀-전기'!D13</f>
        <v>YS MY03-4P</v>
      </c>
      <c r="E221" s="378" t="s">
        <v>237</v>
      </c>
      <c r="F221" s="197">
        <f>'다목적홀-전기'!H13</f>
        <v>8</v>
      </c>
      <c r="G221" s="197" t="str">
        <f t="shared" si="49"/>
        <v>RELAYYS MY03-4P</v>
      </c>
      <c r="H221" s="374" t="e">
        <f>VLOOKUP(G:G,단가대비표!P:Q,2,FALSE)</f>
        <v>#N/A</v>
      </c>
      <c r="I221" s="37" t="e">
        <f t="shared" si="59"/>
        <v>#N/A</v>
      </c>
      <c r="J221" s="271"/>
      <c r="K221" s="37"/>
      <c r="L221" s="37" t="e">
        <f t="shared" si="60"/>
        <v>#N/A</v>
      </c>
      <c r="M221" s="382" t="e">
        <f>VLOOKUP(G:G,단가대비표!R:S,2,FALSE)</f>
        <v>#N/A</v>
      </c>
      <c r="N221" s="382" t="e">
        <f>VLOOKUP(G:G,단가대비표!N:O,2,FALSE)</f>
        <v>#N/A</v>
      </c>
    </row>
    <row r="222" spans="1:14" ht="21.9" customHeight="1">
      <c r="A222" s="375"/>
      <c r="B222" s="232">
        <f>'다목적홀-전기'!B14</f>
        <v>11</v>
      </c>
      <c r="C222" s="36" t="str">
        <f>'다목적홀-전기'!C14</f>
        <v>RELAY SOCKET</v>
      </c>
      <c r="D222" s="36" t="str">
        <f>'다목적홀-전기'!D14</f>
        <v>SMF-14N</v>
      </c>
      <c r="E222" s="378" t="s">
        <v>237</v>
      </c>
      <c r="F222" s="197">
        <f>'다목적홀-전기'!H14</f>
        <v>8</v>
      </c>
      <c r="G222" s="197" t="str">
        <f t="shared" si="49"/>
        <v>RELAY SOCKETSMF-14N</v>
      </c>
      <c r="H222" s="374" t="e">
        <f>VLOOKUP(G:G,단가대비표!P:Q,2,FALSE)</f>
        <v>#N/A</v>
      </c>
      <c r="I222" s="37" t="e">
        <f t="shared" si="59"/>
        <v>#N/A</v>
      </c>
      <c r="J222" s="271"/>
      <c r="K222" s="37"/>
      <c r="L222" s="37" t="e">
        <f t="shared" si="60"/>
        <v>#N/A</v>
      </c>
      <c r="M222" s="382" t="e">
        <f>VLOOKUP(G:G,단가대비표!R:S,2,FALSE)</f>
        <v>#N/A</v>
      </c>
      <c r="N222" s="382" t="e">
        <f>VLOOKUP(G:G,단가대비표!N:O,2,FALSE)</f>
        <v>#N/A</v>
      </c>
    </row>
    <row r="223" spans="1:14" ht="21.9" customHeight="1">
      <c r="A223" s="375"/>
      <c r="B223" s="232">
        <f>'다목적홀-전기'!B15</f>
        <v>12</v>
      </c>
      <c r="C223" s="36" t="str">
        <f>'다목적홀-전기'!C15</f>
        <v>POWER RELAY</v>
      </c>
      <c r="D223" s="36" t="str">
        <f>'다목적홀-전기'!D15</f>
        <v>단상</v>
      </c>
      <c r="E223" s="378" t="s">
        <v>237</v>
      </c>
      <c r="F223" s="197">
        <f>'다목적홀-전기'!H15</f>
        <v>3</v>
      </c>
      <c r="G223" s="197" t="str">
        <f>C223&amp;D223</f>
        <v>POWER RELAY단상</v>
      </c>
      <c r="H223" s="374" t="e">
        <f>VLOOKUP(G:G,단가대비표!P:Q,2,FALSE)</f>
        <v>#N/A</v>
      </c>
      <c r="I223" s="37" t="e">
        <f t="shared" si="59"/>
        <v>#N/A</v>
      </c>
      <c r="J223" s="271"/>
      <c r="K223" s="37"/>
      <c r="L223" s="37" t="e">
        <f t="shared" si="60"/>
        <v>#N/A</v>
      </c>
      <c r="M223" s="382" t="e">
        <f>VLOOKUP(G:G,단가대비표!R:S,2,FALSE)</f>
        <v>#N/A</v>
      </c>
      <c r="N223" s="382" t="e">
        <f>VLOOKUP(G:G,단가대비표!N:O,2,FALSE)</f>
        <v>#N/A</v>
      </c>
    </row>
    <row r="224" spans="1:14" ht="21.9" customHeight="1">
      <c r="A224" s="375"/>
      <c r="B224" s="232">
        <f>'다목적홀-전기'!B16</f>
        <v>13</v>
      </c>
      <c r="C224" s="36" t="str">
        <f>'다목적홀-전기'!C16</f>
        <v>CAM SWITCH</v>
      </c>
      <c r="D224" s="36" t="str">
        <f>'다목적홀-전기'!D16</f>
        <v>YS DNC4307</v>
      </c>
      <c r="E224" s="378" t="s">
        <v>237</v>
      </c>
      <c r="F224" s="197">
        <f>'다목적홀-전기'!H16</f>
        <v>1</v>
      </c>
      <c r="G224" s="197" t="str">
        <f t="shared" si="49"/>
        <v>CAM SWITCHYS DNC4307</v>
      </c>
      <c r="H224" s="374" t="e">
        <f>VLOOKUP(G:G,단가대비표!P:Q,2,FALSE)</f>
        <v>#N/A</v>
      </c>
      <c r="I224" s="37" t="e">
        <f t="shared" si="59"/>
        <v>#N/A</v>
      </c>
      <c r="J224" s="271"/>
      <c r="K224" s="37"/>
      <c r="L224" s="37" t="e">
        <f t="shared" si="60"/>
        <v>#N/A</v>
      </c>
      <c r="M224" s="382" t="e">
        <f>VLOOKUP(G:G,단가대비표!R:S,2,FALSE)</f>
        <v>#N/A</v>
      </c>
      <c r="N224" s="382" t="e">
        <f>VLOOKUP(G:G,단가대비표!N:O,2,FALSE)</f>
        <v>#N/A</v>
      </c>
    </row>
    <row r="225" spans="1:14" ht="21.9" customHeight="1">
      <c r="A225" s="375"/>
      <c r="B225" s="232">
        <f>'다목적홀-전기'!B17</f>
        <v>14</v>
      </c>
      <c r="C225" s="36" t="str">
        <f>'다목적홀-전기'!C17</f>
        <v>CAM SWITCH</v>
      </c>
      <c r="D225" s="36" t="str">
        <f>'다목적홀-전기'!D17</f>
        <v>YS DNC4307</v>
      </c>
      <c r="E225" s="378" t="s">
        <v>237</v>
      </c>
      <c r="F225" s="197">
        <f>'다목적홀-전기'!H17</f>
        <v>1</v>
      </c>
      <c r="G225" s="197" t="str">
        <f t="shared" si="49"/>
        <v>CAM SWITCHYS DNC4307</v>
      </c>
      <c r="H225" s="374" t="e">
        <f>VLOOKUP(G:G,단가대비표!P:Q,2,FALSE)</f>
        <v>#N/A</v>
      </c>
      <c r="I225" s="37" t="e">
        <f t="shared" si="59"/>
        <v>#N/A</v>
      </c>
      <c r="J225" s="271"/>
      <c r="K225" s="37"/>
      <c r="L225" s="37" t="e">
        <f t="shared" si="60"/>
        <v>#N/A</v>
      </c>
      <c r="M225" s="382" t="e">
        <f>VLOOKUP(G:G,단가대비표!R:S,2,FALSE)</f>
        <v>#N/A</v>
      </c>
      <c r="N225" s="382" t="e">
        <f>VLOOKUP(G:G,단가대비표!N:O,2,FALSE)</f>
        <v>#N/A</v>
      </c>
    </row>
    <row r="226" spans="1:14" ht="21.9" customHeight="1">
      <c r="A226" s="375"/>
      <c r="B226" s="232">
        <f>'다목적홀-전기'!B18</f>
        <v>15</v>
      </c>
      <c r="C226" s="36" t="str">
        <f>'다목적홀-전기'!C18</f>
        <v>V-METER</v>
      </c>
      <c r="D226" s="36" t="str">
        <f>'다목적홀-전기'!D18</f>
        <v>#80 광각도</v>
      </c>
      <c r="E226" s="378" t="s">
        <v>237</v>
      </c>
      <c r="F226" s="197">
        <f>'다목적홀-전기'!H18</f>
        <v>1</v>
      </c>
      <c r="G226" s="197" t="str">
        <f t="shared" si="49"/>
        <v>V-METER#80 광각도</v>
      </c>
      <c r="H226" s="374" t="e">
        <f>VLOOKUP(G:G,단가대비표!P:Q,2,FALSE)</f>
        <v>#N/A</v>
      </c>
      <c r="I226" s="37" t="e">
        <f t="shared" si="59"/>
        <v>#N/A</v>
      </c>
      <c r="J226" s="271"/>
      <c r="K226" s="37"/>
      <c r="L226" s="37" t="e">
        <f t="shared" si="60"/>
        <v>#N/A</v>
      </c>
      <c r="M226" s="382" t="e">
        <f>VLOOKUP(G:G,단가대비표!R:S,2,FALSE)</f>
        <v>#N/A</v>
      </c>
      <c r="N226" s="382" t="e">
        <f>VLOOKUP(G:G,단가대비표!N:O,2,FALSE)</f>
        <v>#N/A</v>
      </c>
    </row>
    <row r="227" spans="1:14" ht="21.9" customHeight="1">
      <c r="A227" s="375"/>
      <c r="B227" s="232">
        <f>'다목적홀-전기'!B19</f>
        <v>16</v>
      </c>
      <c r="C227" s="36" t="str">
        <f>'다목적홀-전기'!C19</f>
        <v>A-METER</v>
      </c>
      <c r="D227" s="36" t="str">
        <f>'다목적홀-전기'!D19</f>
        <v>#80 광각도</v>
      </c>
      <c r="E227" s="378" t="s">
        <v>237</v>
      </c>
      <c r="F227" s="197">
        <f>'다목적홀-전기'!H19</f>
        <v>1</v>
      </c>
      <c r="G227" s="197" t="str">
        <f t="shared" si="49"/>
        <v>A-METER#80 광각도</v>
      </c>
      <c r="H227" s="374" t="e">
        <f>VLOOKUP(G:G,단가대비표!P:Q,2,FALSE)</f>
        <v>#N/A</v>
      </c>
      <c r="I227" s="37" t="e">
        <f t="shared" si="59"/>
        <v>#N/A</v>
      </c>
      <c r="J227" s="271"/>
      <c r="K227" s="37"/>
      <c r="L227" s="37" t="e">
        <f t="shared" si="60"/>
        <v>#N/A</v>
      </c>
      <c r="M227" s="382" t="e">
        <f>VLOOKUP(G:G,단가대비표!R:S,2,FALSE)</f>
        <v>#N/A</v>
      </c>
      <c r="N227" s="382" t="e">
        <f>VLOOKUP(G:G,단가대비표!N:O,2,FALSE)</f>
        <v>#N/A</v>
      </c>
    </row>
    <row r="228" spans="1:14" ht="21.9" customHeight="1">
      <c r="A228" s="375"/>
      <c r="B228" s="232">
        <f>'다목적홀-전기'!B20</f>
        <v>17</v>
      </c>
      <c r="C228" s="36" t="str">
        <f>'다목적홀-전기'!C20</f>
        <v>PILOT LAMP</v>
      </c>
      <c r="D228" s="36" t="str">
        <f>'다목적홀-전기'!D20</f>
        <v>YS BSL33-AL22</v>
      </c>
      <c r="E228" s="378" t="s">
        <v>237</v>
      </c>
      <c r="F228" s="197">
        <f>'다목적홀-전기'!H20</f>
        <v>2</v>
      </c>
      <c r="G228" s="197" t="str">
        <f t="shared" si="49"/>
        <v>PILOT LAMPYS BSL33-AL22</v>
      </c>
      <c r="H228" s="374" t="e">
        <f>VLOOKUP(G:G,단가대비표!P:Q,2,FALSE)</f>
        <v>#N/A</v>
      </c>
      <c r="I228" s="37" t="e">
        <f t="shared" si="59"/>
        <v>#N/A</v>
      </c>
      <c r="J228" s="271"/>
      <c r="K228" s="37"/>
      <c r="L228" s="37" t="e">
        <f t="shared" si="60"/>
        <v>#N/A</v>
      </c>
      <c r="M228" s="382" t="e">
        <f>VLOOKUP(G:G,단가대비표!R:S,2,FALSE)</f>
        <v>#N/A</v>
      </c>
      <c r="N228" s="382" t="e">
        <f>VLOOKUP(G:G,단가대비표!N:O,2,FALSE)</f>
        <v>#N/A</v>
      </c>
    </row>
    <row r="229" spans="1:14" ht="21.9" customHeight="1">
      <c r="A229" s="375"/>
      <c r="B229" s="232">
        <f>'다목적홀-전기'!B21</f>
        <v>18</v>
      </c>
      <c r="C229" s="36" t="str">
        <f>'다목적홀-전기'!C21</f>
        <v>C-T</v>
      </c>
      <c r="D229" s="36" t="str">
        <f>'다목적홀-전기'!D21</f>
        <v>UR-2</v>
      </c>
      <c r="E229" s="378" t="s">
        <v>237</v>
      </c>
      <c r="F229" s="197">
        <f>'다목적홀-전기'!H21</f>
        <v>3</v>
      </c>
      <c r="G229" s="197" t="str">
        <f t="shared" si="49"/>
        <v>C-TUR-2</v>
      </c>
      <c r="H229" s="374" t="e">
        <f>VLOOKUP(G:G,단가대비표!P:Q,2,FALSE)</f>
        <v>#N/A</v>
      </c>
      <c r="I229" s="37" t="e">
        <f t="shared" si="59"/>
        <v>#N/A</v>
      </c>
      <c r="J229" s="271"/>
      <c r="K229" s="37"/>
      <c r="L229" s="37" t="e">
        <f t="shared" si="60"/>
        <v>#N/A</v>
      </c>
      <c r="M229" s="382" t="e">
        <f>VLOOKUP(G:G,단가대비표!R:S,2,FALSE)</f>
        <v>#N/A</v>
      </c>
      <c r="N229" s="382" t="e">
        <f>VLOOKUP(G:G,단가대비표!N:O,2,FALSE)</f>
        <v>#N/A</v>
      </c>
    </row>
    <row r="230" spans="1:14" ht="21.9" customHeight="1">
      <c r="A230" s="375"/>
      <c r="B230" s="232">
        <f>'다목적홀-전기'!B22</f>
        <v>19</v>
      </c>
      <c r="C230" s="36" t="str">
        <f>'다목적홀-전기'!C22</f>
        <v>POWER SUPPLY</v>
      </c>
      <c r="D230" s="36" t="str">
        <f>'다목적홀-전기'!D22</f>
        <v>DC24 5A</v>
      </c>
      <c r="E230" s="378" t="s">
        <v>237</v>
      </c>
      <c r="F230" s="197">
        <f>'다목적홀-전기'!H22</f>
        <v>1</v>
      </c>
      <c r="G230" s="197" t="str">
        <f t="shared" si="49"/>
        <v>POWER SUPPLYDC24 5A</v>
      </c>
      <c r="H230" s="374" t="e">
        <f>VLOOKUP(G:G,단가대비표!P:Q,2,FALSE)</f>
        <v>#N/A</v>
      </c>
      <c r="I230" s="37" t="e">
        <f t="shared" si="59"/>
        <v>#N/A</v>
      </c>
      <c r="J230" s="271"/>
      <c r="K230" s="37"/>
      <c r="L230" s="37" t="e">
        <f t="shared" si="60"/>
        <v>#N/A</v>
      </c>
      <c r="M230" s="382" t="e">
        <f>VLOOKUP(G:G,단가대비표!R:S,2,FALSE)</f>
        <v>#N/A</v>
      </c>
      <c r="N230" s="382" t="e">
        <f>VLOOKUP(G:G,단가대비표!N:O,2,FALSE)</f>
        <v>#N/A</v>
      </c>
    </row>
    <row r="231" spans="1:14" ht="21.9" customHeight="1">
      <c r="A231" s="375"/>
      <c r="B231" s="232">
        <f>'다목적홀-전기'!B23</f>
        <v>20</v>
      </c>
      <c r="C231" s="36" t="str">
        <f>'다목적홀-전기'!C23</f>
        <v>FUSE HOLDER</v>
      </c>
      <c r="D231" s="36" t="str">
        <f>'다목적홀-전기'!D23</f>
        <v>YS FH-B1</v>
      </c>
      <c r="E231" s="378" t="s">
        <v>237</v>
      </c>
      <c r="F231" s="197">
        <f>'다목적홀-전기'!H23</f>
        <v>5</v>
      </c>
      <c r="G231" s="197" t="str">
        <f t="shared" ref="G231:G248" si="61">C231&amp;D231</f>
        <v>FUSE HOLDERYS FH-B1</v>
      </c>
      <c r="H231" s="374" t="e">
        <f>VLOOKUP(G:G,단가대비표!P:Q,2,FALSE)</f>
        <v>#N/A</v>
      </c>
      <c r="I231" s="37" t="e">
        <f t="shared" si="59"/>
        <v>#N/A</v>
      </c>
      <c r="J231" s="271"/>
      <c r="K231" s="37"/>
      <c r="L231" s="37" t="e">
        <f t="shared" si="60"/>
        <v>#N/A</v>
      </c>
      <c r="M231" s="382" t="e">
        <f>VLOOKUP(G:G,단가대비표!R:S,2,FALSE)</f>
        <v>#N/A</v>
      </c>
      <c r="N231" s="382" t="e">
        <f>VLOOKUP(G:G,단가대비표!N:O,2,FALSE)</f>
        <v>#N/A</v>
      </c>
    </row>
    <row r="232" spans="1:14" ht="21.9" customHeight="1">
      <c r="A232" s="375"/>
      <c r="B232" s="232">
        <f>'다목적홀-전기'!B24</f>
        <v>21</v>
      </c>
      <c r="C232" s="36" t="str">
        <f>'다목적홀-전기'!C24</f>
        <v>NAME PLATE</v>
      </c>
      <c r="D232" s="36" t="str">
        <f>'다목적홀-전기'!D24</f>
        <v>50*200</v>
      </c>
      <c r="E232" s="378" t="s">
        <v>237</v>
      </c>
      <c r="F232" s="197">
        <f>'다목적홀-전기'!H24</f>
        <v>1</v>
      </c>
      <c r="G232" s="197" t="str">
        <f t="shared" si="61"/>
        <v>NAME PLATE50*200</v>
      </c>
      <c r="H232" s="374" t="e">
        <f>VLOOKUP(G:G,단가대비표!P:Q,2,FALSE)</f>
        <v>#N/A</v>
      </c>
      <c r="I232" s="37" t="e">
        <f t="shared" si="59"/>
        <v>#N/A</v>
      </c>
      <c r="J232" s="271"/>
      <c r="K232" s="37"/>
      <c r="L232" s="37" t="e">
        <f t="shared" si="60"/>
        <v>#N/A</v>
      </c>
      <c r="M232" s="382" t="e">
        <f>VLOOKUP(G:G,단가대비표!R:S,2,FALSE)</f>
        <v>#N/A</v>
      </c>
      <c r="N232" s="382" t="e">
        <f>VLOOKUP(G:G,단가대비표!N:O,2,FALSE)</f>
        <v>#N/A</v>
      </c>
    </row>
    <row r="233" spans="1:14" ht="21.9" customHeight="1">
      <c r="A233" s="375"/>
      <c r="B233" s="232">
        <f>'다목적홀-전기'!B25</f>
        <v>22</v>
      </c>
      <c r="C233" s="36" t="str">
        <f>'다목적홀-전기'!C25</f>
        <v>AL CHANNEL</v>
      </c>
      <c r="D233" s="36" t="str">
        <f>'다목적홀-전기'!D25</f>
        <v>YSAR-1</v>
      </c>
      <c r="E233" s="378" t="s">
        <v>234</v>
      </c>
      <c r="F233" s="197">
        <f>'다목적홀-전기'!H25</f>
        <v>6</v>
      </c>
      <c r="G233" s="197" t="str">
        <f t="shared" si="61"/>
        <v>AL CHANNELYSAR-1</v>
      </c>
      <c r="H233" s="374" t="e">
        <f>VLOOKUP(G:G,단가대비표!P:Q,2,FALSE)</f>
        <v>#N/A</v>
      </c>
      <c r="I233" s="37" t="e">
        <f t="shared" si="59"/>
        <v>#N/A</v>
      </c>
      <c r="J233" s="271"/>
      <c r="K233" s="37"/>
      <c r="L233" s="37" t="e">
        <f t="shared" si="60"/>
        <v>#N/A</v>
      </c>
      <c r="M233" s="382" t="e">
        <f>VLOOKUP(G:G,단가대비표!R:S,2,FALSE)</f>
        <v>#N/A</v>
      </c>
      <c r="N233" s="382" t="e">
        <f>VLOOKUP(G:G,단가대비표!N:O,2,FALSE)</f>
        <v>#N/A</v>
      </c>
    </row>
    <row r="234" spans="1:14" ht="21.9" customHeight="1">
      <c r="A234" s="375"/>
      <c r="B234" s="232">
        <f>'다목적홀-전기'!B26</f>
        <v>23</v>
      </c>
      <c r="C234" s="36" t="str">
        <f>'다목적홀-전기'!C26</f>
        <v>PVC DUCT</v>
      </c>
      <c r="D234" s="36" t="str">
        <f>'다목적홀-전기'!D26</f>
        <v>60*40*2000</v>
      </c>
      <c r="E234" s="378" t="s">
        <v>237</v>
      </c>
      <c r="F234" s="197">
        <f>'다목적홀-전기'!H26</f>
        <v>3</v>
      </c>
      <c r="G234" s="197" t="str">
        <f>C234&amp;D234</f>
        <v>PVC DUCT60*40*2000</v>
      </c>
      <c r="H234" s="374" t="e">
        <f>VLOOKUP(G:G,단가대비표!P:Q,2,FALSE)</f>
        <v>#N/A</v>
      </c>
      <c r="I234" s="37" t="e">
        <f t="shared" si="59"/>
        <v>#N/A</v>
      </c>
      <c r="J234" s="271"/>
      <c r="K234" s="37"/>
      <c r="L234" s="37" t="e">
        <f t="shared" si="60"/>
        <v>#N/A</v>
      </c>
      <c r="M234" s="382" t="e">
        <f>VLOOKUP(G:G,단가대비표!R:S,2,FALSE)</f>
        <v>#N/A</v>
      </c>
      <c r="N234" s="382" t="e">
        <f>VLOOKUP(G:G,단가대비표!N:O,2,FALSE)</f>
        <v>#N/A</v>
      </c>
    </row>
    <row r="235" spans="1:14" ht="21.9" customHeight="1">
      <c r="A235" s="375"/>
      <c r="B235" s="232">
        <f>'다목적홀-전기'!B27</f>
        <v>24</v>
      </c>
      <c r="C235" s="36" t="str">
        <f>'다목적홀-전기'!C27</f>
        <v>PVC DUCT</v>
      </c>
      <c r="D235" s="36" t="str">
        <f>'다목적홀-전기'!D27</f>
        <v>80*60*2000</v>
      </c>
      <c r="E235" s="378" t="s">
        <v>237</v>
      </c>
      <c r="F235" s="197">
        <f>'다목적홀-전기'!H27</f>
        <v>6</v>
      </c>
      <c r="G235" s="197" t="str">
        <f t="shared" si="61"/>
        <v>PVC DUCT80*60*2000</v>
      </c>
      <c r="H235" s="374" t="e">
        <f>VLOOKUP(G:G,단가대비표!P:Q,2,FALSE)</f>
        <v>#N/A</v>
      </c>
      <c r="I235" s="37" t="e">
        <f t="shared" si="59"/>
        <v>#N/A</v>
      </c>
      <c r="J235" s="271"/>
      <c r="K235" s="37"/>
      <c r="L235" s="37" t="e">
        <f t="shared" si="60"/>
        <v>#N/A</v>
      </c>
      <c r="M235" s="382" t="e">
        <f>VLOOKUP(G:G,단가대비표!R:S,2,FALSE)</f>
        <v>#N/A</v>
      </c>
      <c r="N235" s="382" t="e">
        <f>VLOOKUP(G:G,단가대비표!N:O,2,FALSE)</f>
        <v>#N/A</v>
      </c>
    </row>
    <row r="236" spans="1:14" ht="21.9" customHeight="1">
      <c r="A236" s="375"/>
      <c r="B236" s="232">
        <f>'다목적홀-전기'!B28</f>
        <v>25</v>
      </c>
      <c r="C236" s="36" t="str">
        <f>'다목적홀-전기'!C28</f>
        <v>ELB(분전반용 차단기)</v>
      </c>
      <c r="D236" s="36" t="str">
        <f>'다목적홀-전기'!D28</f>
        <v>32KGRd</v>
      </c>
      <c r="E236" s="378" t="s">
        <v>237</v>
      </c>
      <c r="F236" s="197">
        <f>'다목적홀-전기'!H28</f>
        <v>9</v>
      </c>
      <c r="G236" s="197" t="str">
        <f>C236&amp;D236</f>
        <v>ELB(분전반용 차단기)32KGRd</v>
      </c>
      <c r="H236" s="374" t="e">
        <f>VLOOKUP(G:G,단가대비표!P:Q,2,FALSE)</f>
        <v>#N/A</v>
      </c>
      <c r="I236" s="37" t="e">
        <f t="shared" si="59"/>
        <v>#N/A</v>
      </c>
      <c r="J236" s="271"/>
      <c r="K236" s="37"/>
      <c r="L236" s="37" t="e">
        <f t="shared" si="60"/>
        <v>#N/A</v>
      </c>
      <c r="M236" s="382" t="e">
        <f>VLOOKUP(G:G,단가대비표!R:S,2,FALSE)</f>
        <v>#N/A</v>
      </c>
      <c r="N236" s="382" t="e">
        <f>VLOOKUP(G:G,단가대비표!N:O,2,FALSE)</f>
        <v>#N/A</v>
      </c>
    </row>
    <row r="237" spans="1:14" ht="21.9" customHeight="1">
      <c r="A237" s="375"/>
      <c r="B237" s="232">
        <f>'다목적홀-전기'!B29</f>
        <v>26</v>
      </c>
      <c r="C237" s="36" t="str">
        <f>'다목적홀-전기'!C29</f>
        <v>SSR UNIT</v>
      </c>
      <c r="D237" s="36" t="str">
        <f>'다목적홀-전기'!D29</f>
        <v>SSR</v>
      </c>
      <c r="E237" s="378" t="s">
        <v>130</v>
      </c>
      <c r="F237" s="197">
        <f>'다목적홀-전기'!H29</f>
        <v>9</v>
      </c>
      <c r="G237" s="197" t="str">
        <f>C237&amp;D237</f>
        <v>SSR UNITSSR</v>
      </c>
      <c r="H237" s="374" t="e">
        <f>VLOOKUP(G:G,단가대비표!P:Q,2,FALSE)</f>
        <v>#N/A</v>
      </c>
      <c r="I237" s="37" t="e">
        <f t="shared" si="59"/>
        <v>#N/A</v>
      </c>
      <c r="J237" s="271"/>
      <c r="K237" s="37"/>
      <c r="L237" s="37" t="e">
        <f t="shared" si="60"/>
        <v>#N/A</v>
      </c>
      <c r="M237" s="382" t="e">
        <f>VLOOKUP(G:G,단가대비표!R:S,2,FALSE)</f>
        <v>#N/A</v>
      </c>
      <c r="N237" s="382" t="e">
        <f>VLOOKUP(G:G,단가대비표!N:O,2,FALSE)</f>
        <v>#N/A</v>
      </c>
    </row>
    <row r="238" spans="1:14" ht="21.9" customHeight="1">
      <c r="A238" s="375"/>
      <c r="B238" s="232">
        <f>'다목적홀-전기'!B30</f>
        <v>27</v>
      </c>
      <c r="C238" s="36" t="str">
        <f>'다목적홀-전기'!C30</f>
        <v>CABLE TIE(1000個/包)</v>
      </c>
      <c r="D238" s="36" t="str">
        <f>'다목적홀-전기'!D30</f>
        <v>155x3.6mm</v>
      </c>
      <c r="E238" s="378" t="s">
        <v>275</v>
      </c>
      <c r="F238" s="197">
        <f>'다목적홀-전기'!H30</f>
        <v>1</v>
      </c>
      <c r="G238" s="197" t="str">
        <f t="shared" si="61"/>
        <v>CABLE TIE(1000個/包)155x3.6mm</v>
      </c>
      <c r="H238" s="374" t="e">
        <f>VLOOKUP(G:G,단가대비표!P:Q,2,FALSE)</f>
        <v>#N/A</v>
      </c>
      <c r="I238" s="37" t="e">
        <f t="shared" si="59"/>
        <v>#N/A</v>
      </c>
      <c r="J238" s="271"/>
      <c r="K238" s="37"/>
      <c r="L238" s="37" t="e">
        <f t="shared" si="60"/>
        <v>#N/A</v>
      </c>
      <c r="M238" s="382" t="e">
        <f>VLOOKUP(G:G,단가대비표!R:S,2,FALSE)</f>
        <v>#N/A</v>
      </c>
      <c r="N238" s="382" t="e">
        <f>VLOOKUP(G:G,단가대비표!N:O,2,FALSE)</f>
        <v>#N/A</v>
      </c>
    </row>
    <row r="239" spans="1:14" ht="21.9" customHeight="1">
      <c r="A239" s="375"/>
      <c r="B239" s="232">
        <f>'다목적홀-전기'!B31</f>
        <v>28</v>
      </c>
      <c r="C239" s="36" t="str">
        <f>'다목적홀-전기'!C31</f>
        <v>CABLE TIE(1000個/包)</v>
      </c>
      <c r="D239" s="36" t="str">
        <f>'다목적홀-전기'!D31</f>
        <v>203x4.7mm</v>
      </c>
      <c r="E239" s="378" t="s">
        <v>275</v>
      </c>
      <c r="F239" s="197">
        <f>'다목적홀-전기'!H31</f>
        <v>1</v>
      </c>
      <c r="G239" s="197" t="str">
        <f t="shared" si="61"/>
        <v>CABLE TIE(1000個/包)203x4.7mm</v>
      </c>
      <c r="H239" s="374" t="e">
        <f>VLOOKUP(G:G,단가대비표!P:Q,2,FALSE)</f>
        <v>#N/A</v>
      </c>
      <c r="I239" s="37" t="e">
        <f t="shared" si="59"/>
        <v>#N/A</v>
      </c>
      <c r="J239" s="271"/>
      <c r="K239" s="37"/>
      <c r="L239" s="37" t="e">
        <f t="shared" si="60"/>
        <v>#N/A</v>
      </c>
      <c r="M239" s="382" t="e">
        <f>VLOOKUP(G:G,단가대비표!R:S,2,FALSE)</f>
        <v>#N/A</v>
      </c>
      <c r="N239" s="382" t="e">
        <f>VLOOKUP(G:G,단가대비표!N:O,2,FALSE)</f>
        <v>#N/A</v>
      </c>
    </row>
    <row r="240" spans="1:14" ht="21.9" customHeight="1">
      <c r="A240" s="375"/>
      <c r="B240" s="232">
        <f>'다목적홀-전기'!B32</f>
        <v>29</v>
      </c>
      <c r="C240" s="36" t="str">
        <f>'다목적홀-전기'!C32</f>
        <v>CABLE TIE(500個/包)</v>
      </c>
      <c r="D240" s="36" t="str">
        <f>'다목적홀-전기'!D32</f>
        <v>305x4.7mm</v>
      </c>
      <c r="E240" s="378" t="s">
        <v>275</v>
      </c>
      <c r="F240" s="197">
        <f>'다목적홀-전기'!H32</f>
        <v>1</v>
      </c>
      <c r="G240" s="197" t="str">
        <f t="shared" si="61"/>
        <v>CABLE TIE(500個/包)305x4.7mm</v>
      </c>
      <c r="H240" s="374" t="e">
        <f>VLOOKUP(G:G,단가대비표!P:Q,2,FALSE)</f>
        <v>#N/A</v>
      </c>
      <c r="I240" s="37" t="e">
        <f t="shared" si="59"/>
        <v>#N/A</v>
      </c>
      <c r="J240" s="271"/>
      <c r="K240" s="37"/>
      <c r="L240" s="37" t="e">
        <f t="shared" si="60"/>
        <v>#N/A</v>
      </c>
      <c r="M240" s="382" t="e">
        <f>VLOOKUP(G:G,단가대비표!R:S,2,FALSE)</f>
        <v>#N/A</v>
      </c>
      <c r="N240" s="382" t="e">
        <f>VLOOKUP(G:G,단가대비표!N:O,2,FALSE)</f>
        <v>#N/A</v>
      </c>
    </row>
    <row r="241" spans="1:14" ht="21.9" customHeight="1">
      <c r="A241" s="375"/>
      <c r="B241" s="232">
        <f>'다목적홀-전기'!B33</f>
        <v>30</v>
      </c>
      <c r="C241" s="36" t="str">
        <f>'다목적홀-전기'!C33</f>
        <v>MOUNT BASE(500個/包)</v>
      </c>
      <c r="D241" s="36" t="str">
        <f>'다목적홀-전기'!D33</f>
        <v>30x30mm</v>
      </c>
      <c r="E241" s="378" t="s">
        <v>275</v>
      </c>
      <c r="F241" s="197">
        <f>'다목적홀-전기'!H33</f>
        <v>3</v>
      </c>
      <c r="G241" s="197" t="str">
        <f>C241&amp;D241</f>
        <v>MOUNT BASE(500個/包)30x30mm</v>
      </c>
      <c r="H241" s="374" t="e">
        <f>VLOOKUP(G:G,단가대비표!P:Q,2,FALSE)</f>
        <v>#N/A</v>
      </c>
      <c r="I241" s="37" t="e">
        <f t="shared" si="59"/>
        <v>#N/A</v>
      </c>
      <c r="J241" s="271"/>
      <c r="K241" s="37"/>
      <c r="L241" s="37" t="e">
        <f t="shared" si="60"/>
        <v>#N/A</v>
      </c>
      <c r="M241" s="382" t="e">
        <f>VLOOKUP(G:G,단가대비표!R:S,2,FALSE)</f>
        <v>#N/A</v>
      </c>
      <c r="N241" s="382" t="e">
        <f>VLOOKUP(G:G,단가대비표!N:O,2,FALSE)</f>
        <v>#N/A</v>
      </c>
    </row>
    <row r="242" spans="1:14" ht="21.9" customHeight="1">
      <c r="A242" s="375"/>
      <c r="B242" s="232">
        <f>'다목적홀-전기'!B34</f>
        <v>31</v>
      </c>
      <c r="C242" s="36" t="str">
        <f>'다목적홀-전기'!C34</f>
        <v>CONTROL PANEL</v>
      </c>
      <c r="D242" s="36" t="str">
        <f>'다목적홀-전기'!D34</f>
        <v>600*600*1800</v>
      </c>
      <c r="E242" s="378" t="s">
        <v>282</v>
      </c>
      <c r="F242" s="197">
        <f>'다목적홀-전기'!H34</f>
        <v>1</v>
      </c>
      <c r="G242" s="197" t="str">
        <f t="shared" si="61"/>
        <v>CONTROL PANEL600*600*1800</v>
      </c>
      <c r="H242" s="374" t="e">
        <f>VLOOKUP(G:G,단가대비표!P:Q,2,FALSE)</f>
        <v>#N/A</v>
      </c>
      <c r="I242" s="37" t="e">
        <f t="shared" si="59"/>
        <v>#N/A</v>
      </c>
      <c r="J242" s="271"/>
      <c r="K242" s="37"/>
      <c r="L242" s="37" t="e">
        <f t="shared" si="60"/>
        <v>#N/A</v>
      </c>
      <c r="M242" s="382" t="e">
        <f>VLOOKUP(G:G,단가대비표!R:S,2,FALSE)</f>
        <v>#N/A</v>
      </c>
      <c r="N242" s="382" t="e">
        <f>VLOOKUP(G:G,단가대비표!N:O,2,FALSE)</f>
        <v>#N/A</v>
      </c>
    </row>
    <row r="243" spans="1:14" ht="21.9" customHeight="1">
      <c r="A243" s="375"/>
      <c r="B243" s="232">
        <f>'다목적홀-전기'!B35</f>
        <v>32</v>
      </c>
      <c r="C243" s="36" t="str">
        <f>'다목적홀-전기'!C35</f>
        <v>형광등 (갓등)</v>
      </c>
      <c r="D243" s="36" t="str">
        <f>'다목적홀-전기'!D35</f>
        <v xml:space="preserve">20W*1 </v>
      </c>
      <c r="E243" s="378" t="s">
        <v>237</v>
      </c>
      <c r="F243" s="197">
        <f>'다목적홀-전기'!H35</f>
        <v>1</v>
      </c>
      <c r="G243" s="197" t="str">
        <f>C243&amp;D243</f>
        <v xml:space="preserve">형광등 (갓등)20W*1 </v>
      </c>
      <c r="H243" s="374" t="e">
        <f>VLOOKUP(G:G,단가대비표!P:Q,2,FALSE)</f>
        <v>#N/A</v>
      </c>
      <c r="I243" s="37" t="e">
        <f t="shared" si="59"/>
        <v>#N/A</v>
      </c>
      <c r="J243" s="271"/>
      <c r="K243" s="37"/>
      <c r="L243" s="37" t="e">
        <f t="shared" si="60"/>
        <v>#N/A</v>
      </c>
      <c r="M243" s="382" t="e">
        <f>VLOOKUP(G:G,단가대비표!R:S,2,FALSE)</f>
        <v>#N/A</v>
      </c>
      <c r="N243" s="382" t="e">
        <f>VLOOKUP(G:G,단가대비표!N:O,2,FALSE)</f>
        <v>#N/A</v>
      </c>
    </row>
    <row r="244" spans="1:14" ht="21.9" customHeight="1">
      <c r="A244" s="375"/>
      <c r="B244" s="232">
        <f>'다목적홀-전기'!B36</f>
        <v>33</v>
      </c>
      <c r="C244" s="36" t="str">
        <f>'다목적홀-전기'!C36</f>
        <v>전 선</v>
      </c>
      <c r="D244" s="36" t="str">
        <f>'다목적홀-전기'!D36</f>
        <v>KIV 6SQ</v>
      </c>
      <c r="E244" s="378" t="s">
        <v>234</v>
      </c>
      <c r="F244" s="197">
        <f>'다목적홀-전기'!H36</f>
        <v>56.7</v>
      </c>
      <c r="G244" s="197" t="str">
        <f>C244&amp;D244</f>
        <v>전 선KIV 6SQ</v>
      </c>
      <c r="H244" s="374" t="e">
        <f>VLOOKUP(G:G,단가대비표!P:Q,2,FALSE)</f>
        <v>#N/A</v>
      </c>
      <c r="I244" s="37" t="e">
        <f t="shared" ref="I244" si="62">INT(H244*F244)</f>
        <v>#N/A</v>
      </c>
      <c r="J244" s="271"/>
      <c r="K244" s="37"/>
      <c r="L244" s="37" t="e">
        <f t="shared" ref="L244" si="63">K244+I244</f>
        <v>#N/A</v>
      </c>
      <c r="M244" s="382" t="e">
        <f>VLOOKUP(G:G,단가대비표!R:S,2,FALSE)</f>
        <v>#N/A</v>
      </c>
      <c r="N244" s="382" t="e">
        <f>VLOOKUP(G:G,단가대비표!N:O,2,FALSE)</f>
        <v>#N/A</v>
      </c>
    </row>
    <row r="245" spans="1:14" ht="21.9" customHeight="1">
      <c r="A245" s="375"/>
      <c r="B245" s="232">
        <f>'다목적홀-전기'!B37</f>
        <v>34</v>
      </c>
      <c r="C245" s="36" t="str">
        <f>'다목적홀-전기'!C37</f>
        <v>전 선</v>
      </c>
      <c r="D245" s="36" t="str">
        <f>'다목적홀-전기'!D37</f>
        <v>KIV 4SQ</v>
      </c>
      <c r="E245" s="378" t="s">
        <v>234</v>
      </c>
      <c r="F245" s="197">
        <f>'다목적홀-전기'!H37</f>
        <v>44.1</v>
      </c>
      <c r="G245" s="197" t="str">
        <f t="shared" si="61"/>
        <v>전 선KIV 4SQ</v>
      </c>
      <c r="H245" s="374" t="e">
        <f>VLOOKUP(G:G,단가대비표!P:Q,2,FALSE)</f>
        <v>#N/A</v>
      </c>
      <c r="I245" s="37" t="e">
        <f t="shared" si="59"/>
        <v>#N/A</v>
      </c>
      <c r="J245" s="271"/>
      <c r="K245" s="37"/>
      <c r="L245" s="37" t="e">
        <f t="shared" si="60"/>
        <v>#N/A</v>
      </c>
      <c r="M245" s="382" t="e">
        <f>VLOOKUP(G:G,단가대비표!R:S,2,FALSE)</f>
        <v>#N/A</v>
      </c>
      <c r="N245" s="382" t="e">
        <f>VLOOKUP(G:G,단가대비표!N:O,2,FALSE)</f>
        <v>#N/A</v>
      </c>
    </row>
    <row r="246" spans="1:14" ht="21.9" customHeight="1">
      <c r="A246" s="375"/>
      <c r="B246" s="232">
        <f>'다목적홀-전기'!B38</f>
        <v>35</v>
      </c>
      <c r="C246" s="36" t="str">
        <f>'다목적홀-전기'!C38</f>
        <v>전 선</v>
      </c>
      <c r="D246" s="36" t="str">
        <f>'다목적홀-전기'!D38</f>
        <v>KIV 1.5SQ</v>
      </c>
      <c r="E246" s="378" t="s">
        <v>234</v>
      </c>
      <c r="F246" s="197">
        <f>'다목적홀-전기'!H38</f>
        <v>88.2</v>
      </c>
      <c r="G246" s="197" t="str">
        <f t="shared" si="61"/>
        <v>전 선KIV 1.5SQ</v>
      </c>
      <c r="H246" s="374" t="e">
        <f>VLOOKUP(G:G,단가대비표!P:Q,2,FALSE)</f>
        <v>#N/A</v>
      </c>
      <c r="I246" s="37" t="e">
        <f t="shared" si="59"/>
        <v>#N/A</v>
      </c>
      <c r="J246" s="271"/>
      <c r="K246" s="37"/>
      <c r="L246" s="37" t="e">
        <f t="shared" si="60"/>
        <v>#N/A</v>
      </c>
      <c r="M246" s="382" t="e">
        <f>VLOOKUP(G:G,단가대비표!R:S,2,FALSE)</f>
        <v>#N/A</v>
      </c>
      <c r="N246" s="382" t="e">
        <f>VLOOKUP(G:G,단가대비표!N:O,2,FALSE)</f>
        <v>#N/A</v>
      </c>
    </row>
    <row r="247" spans="1:14" ht="21.9" customHeight="1">
      <c r="A247" s="375"/>
      <c r="B247" s="232">
        <f>'다목적홀-전기'!B39</f>
        <v>36</v>
      </c>
      <c r="C247" s="36" t="str">
        <f>'다목적홀-전기'!C39</f>
        <v>설치노무비</v>
      </c>
      <c r="D247" s="36" t="str">
        <f>'다목적홀-전기'!D39</f>
        <v>내선전공</v>
      </c>
      <c r="E247" s="378" t="s">
        <v>285</v>
      </c>
      <c r="F247" s="197">
        <f>'다목적홀-전기'!H39</f>
        <v>11.49</v>
      </c>
      <c r="G247" s="197" t="str">
        <f t="shared" si="61"/>
        <v>설치노무비내선전공</v>
      </c>
      <c r="H247" s="271"/>
      <c r="I247" s="37"/>
      <c r="J247" s="374">
        <f>VLOOKUP(G:G,단가대비표!P:Q,2,FALSE)</f>
        <v>273676</v>
      </c>
      <c r="K247" s="37">
        <f>INT(J247*F247)</f>
        <v>3144537</v>
      </c>
      <c r="L247" s="37">
        <f>K247+I247</f>
        <v>3144537</v>
      </c>
      <c r="M247" s="382" t="str">
        <f>VLOOKUP(G:G,단가대비표!R:S,2,FALSE)</f>
        <v>임률</v>
      </c>
      <c r="N247" s="382" t="str">
        <f>VLOOKUP(G:G,단가대비표!N:O,2,FALSE)</f>
        <v>공사1075</v>
      </c>
    </row>
    <row r="248" spans="1:14" ht="21.9" customHeight="1">
      <c r="A248" s="375"/>
      <c r="B248" s="232">
        <f>'다목적홀-전기'!B40</f>
        <v>37</v>
      </c>
      <c r="C248" s="36" t="str">
        <f>'다목적홀-전기'!C40</f>
        <v>설치노무비</v>
      </c>
      <c r="D248" s="36" t="str">
        <f>'다목적홀-전기'!D40</f>
        <v>계장공</v>
      </c>
      <c r="E248" s="378" t="s">
        <v>285</v>
      </c>
      <c r="F248" s="197">
        <f>'다목적홀-전기'!H40</f>
        <v>2.42</v>
      </c>
      <c r="G248" s="197" t="str">
        <f t="shared" si="61"/>
        <v>설치노무비계장공</v>
      </c>
      <c r="H248" s="271"/>
      <c r="I248" s="37"/>
      <c r="J248" s="374">
        <f>VLOOKUP(G:G,단가대비표!P:Q,2,FALSE)</f>
        <v>319449</v>
      </c>
      <c r="K248" s="37">
        <f>INT(J248*F248)</f>
        <v>773066</v>
      </c>
      <c r="L248" s="37">
        <f>K248+I248</f>
        <v>773066</v>
      </c>
      <c r="M248" s="382" t="str">
        <f>VLOOKUP(G:G,단가대비표!R:S,2,FALSE)</f>
        <v>임률</v>
      </c>
      <c r="N248" s="382" t="str">
        <f>VLOOKUP(G:G,단가대비표!N:O,2,FALSE)</f>
        <v>공사1084</v>
      </c>
    </row>
    <row r="249" spans="1:14" ht="21.9" customHeight="1">
      <c r="A249" s="375"/>
      <c r="B249" s="232">
        <f>'다목적홀-전기'!B41</f>
        <v>38</v>
      </c>
      <c r="C249" s="36" t="str">
        <f>'다목적홀-전기'!C41</f>
        <v>설치노무비</v>
      </c>
      <c r="D249" s="36" t="str">
        <f>'다목적홀-전기'!D41</f>
        <v>저압케이블공</v>
      </c>
      <c r="E249" s="378" t="s">
        <v>285</v>
      </c>
      <c r="F249" s="197">
        <f>'다목적홀-전기'!H41</f>
        <v>2</v>
      </c>
      <c r="G249" s="197" t="str">
        <f>C249&amp;D249</f>
        <v>설치노무비저압케이블공</v>
      </c>
      <c r="H249" s="271"/>
      <c r="I249" s="37"/>
      <c r="J249" s="374">
        <f>VLOOKUP(G:G,단가대비표!P:Q,2,FALSE)</f>
        <v>304156</v>
      </c>
      <c r="K249" s="37">
        <f>INT(J249*F249)</f>
        <v>608312</v>
      </c>
      <c r="L249" s="37">
        <f>K249+I249</f>
        <v>608312</v>
      </c>
      <c r="M249" s="382" t="str">
        <f>VLOOKUP(G:G,단가대비표!R:S,2,FALSE)</f>
        <v>임률</v>
      </c>
      <c r="N249" s="382" t="str">
        <f>VLOOKUP(G:G,단가대비표!N:O,2,FALSE)</f>
        <v>공사1078</v>
      </c>
    </row>
    <row r="250" spans="1:14" ht="21.9" customHeight="1">
      <c r="A250" s="375"/>
      <c r="B250" s="232">
        <f>'다목적홀-전기'!B42</f>
        <v>39</v>
      </c>
      <c r="C250" s="36" t="str">
        <f>'다목적홀-전기'!C42</f>
        <v>설치노무비</v>
      </c>
      <c r="D250" s="36" t="str">
        <f>'다목적홀-전기'!D42</f>
        <v>보통인부</v>
      </c>
      <c r="E250" s="378" t="s">
        <v>285</v>
      </c>
      <c r="F250" s="197">
        <f>'다목적홀-전기'!H42</f>
        <v>1.2</v>
      </c>
      <c r="G250" s="197" t="str">
        <f>C250&amp;D250</f>
        <v>설치노무비보통인부</v>
      </c>
      <c r="H250" s="271"/>
      <c r="I250" s="37"/>
      <c r="J250" s="374">
        <f>VLOOKUP(G:G,단가대비표!P:Q,2,FALSE)</f>
        <v>172068</v>
      </c>
      <c r="K250" s="37">
        <f>INT(J250*F250)</f>
        <v>206481</v>
      </c>
      <c r="L250" s="37">
        <f>K250+I250</f>
        <v>206481</v>
      </c>
      <c r="M250" s="382" t="str">
        <f>VLOOKUP(G:G,단가대비표!R:S,2,FALSE)</f>
        <v>임률</v>
      </c>
      <c r="N250" s="382" t="str">
        <f>VLOOKUP(G:G,단가대비표!N:O,2,FALSE)</f>
        <v>공사1002</v>
      </c>
    </row>
    <row r="251" spans="1:14" ht="21.9" customHeight="1">
      <c r="A251" s="375"/>
      <c r="B251" s="232">
        <f>'다목적홀-전기'!B43</f>
        <v>40</v>
      </c>
      <c r="C251" s="36" t="str">
        <f>'다목적홀-전기'!C43</f>
        <v>설치노무비</v>
      </c>
      <c r="D251" s="36" t="str">
        <f>'다목적홀-전기'!D43</f>
        <v>변전전공</v>
      </c>
      <c r="E251" s="378" t="s">
        <v>285</v>
      </c>
      <c r="F251" s="197">
        <f>'다목적홀-전기'!H43</f>
        <v>1.96</v>
      </c>
      <c r="G251" s="197" t="str">
        <f>C251&amp;D251</f>
        <v>설치노무비변전전공</v>
      </c>
      <c r="H251" s="271"/>
      <c r="I251" s="37"/>
      <c r="J251" s="374">
        <f>VLOOKUP(G:G,단가대비표!P:Q,2,FALSE)</f>
        <v>485075</v>
      </c>
      <c r="K251" s="37">
        <f>INT(J251*F251)</f>
        <v>950747</v>
      </c>
      <c r="L251" s="37">
        <f>K251+I251</f>
        <v>950747</v>
      </c>
      <c r="M251" s="382" t="str">
        <f>VLOOKUP(G:G,단가대비표!R:S,2,FALSE)</f>
        <v>임률</v>
      </c>
      <c r="N251" s="382" t="str">
        <f>VLOOKUP(G:G,단가대비표!N:O,2,FALSE)</f>
        <v>공사5006</v>
      </c>
    </row>
    <row r="252" spans="1:14" ht="21.9" customHeight="1">
      <c r="A252" s="375"/>
      <c r="B252" s="232"/>
      <c r="C252" s="36"/>
      <c r="D252" s="36"/>
      <c r="E252" s="199"/>
      <c r="F252" s="197"/>
      <c r="G252" s="197"/>
      <c r="H252" s="271"/>
      <c r="I252" s="37"/>
      <c r="J252" s="374"/>
      <c r="K252" s="37"/>
      <c r="L252" s="37"/>
      <c r="M252" s="382"/>
      <c r="N252" s="382"/>
    </row>
    <row r="253" spans="1:14" ht="21.9" customHeight="1">
      <c r="A253" s="375"/>
      <c r="B253" s="232"/>
      <c r="C253" s="36"/>
      <c r="D253" s="36"/>
      <c r="E253" s="199"/>
      <c r="F253" s="197"/>
      <c r="G253" s="197"/>
      <c r="H253" s="271"/>
      <c r="I253" s="37"/>
      <c r="J253" s="374"/>
      <c r="K253" s="37"/>
      <c r="L253" s="37"/>
      <c r="M253" s="382"/>
      <c r="N253" s="382"/>
    </row>
    <row r="254" spans="1:14" ht="21.9" customHeight="1">
      <c r="A254" s="375"/>
      <c r="B254" s="232"/>
      <c r="C254" s="36"/>
      <c r="D254" s="36"/>
      <c r="E254" s="378"/>
      <c r="F254" s="197"/>
      <c r="G254" s="197"/>
      <c r="H254" s="374"/>
      <c r="I254" s="37"/>
      <c r="J254" s="271"/>
      <c r="K254" s="37"/>
      <c r="L254" s="37"/>
      <c r="M254" s="382"/>
      <c r="N254" s="382"/>
    </row>
    <row r="255" spans="1:14" ht="21.9" customHeight="1">
      <c r="A255" s="375"/>
      <c r="B255" s="232"/>
      <c r="C255" s="36"/>
      <c r="D255" s="36"/>
      <c r="E255" s="199"/>
      <c r="F255" s="197"/>
      <c r="G255" s="197"/>
      <c r="H255" s="271"/>
      <c r="I255" s="37"/>
      <c r="J255" s="374"/>
      <c r="K255" s="37"/>
      <c r="L255" s="37"/>
      <c r="M255" s="382"/>
      <c r="N255" s="382"/>
    </row>
    <row r="256" spans="1:14" ht="21.9" customHeight="1">
      <c r="A256" s="375"/>
      <c r="B256" s="232"/>
      <c r="C256" s="199" t="s">
        <v>230</v>
      </c>
      <c r="D256" s="36"/>
      <c r="E256" s="378"/>
      <c r="F256" s="197"/>
      <c r="G256" s="197" t="str">
        <f t="shared" ref="G256:G340" si="64">C256&amp;D256</f>
        <v>소                계</v>
      </c>
      <c r="H256" s="37"/>
      <c r="I256" s="37" t="e">
        <f>SUM(I212:I255)</f>
        <v>#N/A</v>
      </c>
      <c r="J256" s="37"/>
      <c r="K256" s="37">
        <f>SUM(K212:K255)</f>
        <v>5683143</v>
      </c>
      <c r="L256" s="37" t="e">
        <f>SUM(L212:L255)</f>
        <v>#N/A</v>
      </c>
      <c r="M256" s="204"/>
      <c r="N256" s="204"/>
    </row>
    <row r="257" spans="1:14" ht="21.9" customHeight="1">
      <c r="A257" s="375"/>
      <c r="B257" s="196" t="str">
        <f>'다목적홀-전기'!B57</f>
        <v>9-2. 콘트롤콘솔[탁상형]</v>
      </c>
      <c r="C257" s="196"/>
      <c r="D257" s="232"/>
      <c r="E257" s="232"/>
      <c r="F257" s="232"/>
      <c r="G257" s="197" t="str">
        <f t="shared" si="64"/>
        <v/>
      </c>
      <c r="H257" s="232"/>
      <c r="I257" s="232"/>
      <c r="J257" s="232"/>
      <c r="K257" s="232"/>
      <c r="L257" s="232"/>
      <c r="M257" s="206"/>
      <c r="N257" s="206"/>
    </row>
    <row r="258" spans="1:14" ht="21.9" customHeight="1">
      <c r="A258" s="375"/>
      <c r="B258" s="232">
        <f>'다목적홀-전기'!B58</f>
        <v>1</v>
      </c>
      <c r="C258" s="36" t="str">
        <f>'다목적홀-전기'!C58</f>
        <v>CONTROL CONSOLE</v>
      </c>
      <c r="D258" s="36" t="str">
        <f>'다목적홀-전기'!D58</f>
        <v>466*380*110</v>
      </c>
      <c r="E258" s="378" t="s">
        <v>282</v>
      </c>
      <c r="F258" s="197">
        <f>'다목적홀-전기'!H58</f>
        <v>1</v>
      </c>
      <c r="G258" s="197" t="str">
        <f t="shared" si="64"/>
        <v>CONTROL CONSOLE466*380*110</v>
      </c>
      <c r="H258" s="374" t="e">
        <f>VLOOKUP(G:G,단가대비표!P:Q,2,FALSE)</f>
        <v>#N/A</v>
      </c>
      <c r="I258" s="37" t="e">
        <f t="shared" ref="I258:I265" si="65">INT(H258*F258)</f>
        <v>#N/A</v>
      </c>
      <c r="J258" s="271"/>
      <c r="K258" s="37"/>
      <c r="L258" s="37" t="e">
        <f t="shared" ref="L258:L268" si="66">K258+I258</f>
        <v>#N/A</v>
      </c>
      <c r="M258" s="382" t="e">
        <f>VLOOKUP(G:G,단가대비표!R:S,2,FALSE)</f>
        <v>#N/A</v>
      </c>
      <c r="N258" s="382" t="e">
        <f>VLOOKUP(G:G,단가대비표!N:O,2,FALSE)</f>
        <v>#N/A</v>
      </c>
    </row>
    <row r="259" spans="1:14" ht="21.9" customHeight="1">
      <c r="A259" s="375"/>
      <c r="B259" s="232">
        <f>'다목적홀-전기'!B59</f>
        <v>2</v>
      </c>
      <c r="C259" s="36" t="str">
        <f>'다목적홀-전기'!C59</f>
        <v>AL PLATE</v>
      </c>
      <c r="D259" s="36" t="str">
        <f>'다목적홀-전기'!D59</f>
        <v>390*280*3T</v>
      </c>
      <c r="E259" s="378" t="s">
        <v>237</v>
      </c>
      <c r="F259" s="197">
        <f>'다목적홀-전기'!H59</f>
        <v>1</v>
      </c>
      <c r="G259" s="197" t="str">
        <f t="shared" si="64"/>
        <v>AL PLATE390*280*3T</v>
      </c>
      <c r="H259" s="374" t="e">
        <f>VLOOKUP(G:G,단가대비표!P:Q,2,FALSE)</f>
        <v>#N/A</v>
      </c>
      <c r="I259" s="37" t="e">
        <f t="shared" si="65"/>
        <v>#N/A</v>
      </c>
      <c r="J259" s="271"/>
      <c r="K259" s="37"/>
      <c r="L259" s="37" t="e">
        <f t="shared" si="66"/>
        <v>#N/A</v>
      </c>
      <c r="M259" s="382" t="e">
        <f>VLOOKUP(G:G,단가대비표!R:S,2,FALSE)</f>
        <v>#N/A</v>
      </c>
      <c r="N259" s="382" t="e">
        <f>VLOOKUP(G:G,단가대비표!N:O,2,FALSE)</f>
        <v>#N/A</v>
      </c>
    </row>
    <row r="260" spans="1:14" ht="21.9" customHeight="1">
      <c r="A260" s="375"/>
      <c r="B260" s="415">
        <f>'다목적홀-전기'!B60</f>
        <v>3</v>
      </c>
      <c r="C260" s="419" t="str">
        <f>'다목적홀-전기'!C60</f>
        <v>PUSH BUTTON SWITCH</v>
      </c>
      <c r="D260" s="419"/>
      <c r="E260" s="420" t="s">
        <v>237</v>
      </c>
      <c r="F260" s="416">
        <f>'다목적홀-전기'!H60</f>
        <v>31</v>
      </c>
      <c r="G260" s="197" t="str">
        <f t="shared" si="64"/>
        <v>PUSH BUTTON SWITCH</v>
      </c>
      <c r="H260" s="374" t="e">
        <f>VLOOKUP(G:G,단가대비표!P:Q,2,FALSE)</f>
        <v>#N/A</v>
      </c>
      <c r="I260" s="37" t="e">
        <f t="shared" si="65"/>
        <v>#N/A</v>
      </c>
      <c r="J260" s="271"/>
      <c r="K260" s="37"/>
      <c r="L260" s="37" t="e">
        <f t="shared" si="66"/>
        <v>#N/A</v>
      </c>
      <c r="M260" s="382" t="e">
        <f>VLOOKUP(G:G,단가대비표!R:S,2,FALSE)</f>
        <v>#N/A</v>
      </c>
      <c r="N260" s="382" t="e">
        <f>VLOOKUP(G:G,단가대비표!N:O,2,FALSE)</f>
        <v>#N/A</v>
      </c>
    </row>
    <row r="261" spans="1:14" ht="21.9" customHeight="1">
      <c r="A261" s="375"/>
      <c r="B261" s="232">
        <f>'다목적홀-전기'!B61</f>
        <v>4</v>
      </c>
      <c r="C261" s="36" t="str">
        <f>'다목적홀-전기'!C61</f>
        <v>ON-OFF SWITCH</v>
      </c>
      <c r="D261" s="36" t="str">
        <f>'다목적홀-전기'!D61</f>
        <v>EDK</v>
      </c>
      <c r="E261" s="378" t="s">
        <v>237</v>
      </c>
      <c r="F261" s="197">
        <f>'다목적홀-전기'!H61</f>
        <v>5</v>
      </c>
      <c r="G261" s="197" t="str">
        <f t="shared" si="64"/>
        <v>ON-OFF SWITCHEDK</v>
      </c>
      <c r="H261" s="374" t="e">
        <f>VLOOKUP(G:G,단가대비표!P:Q,2,FALSE)</f>
        <v>#N/A</v>
      </c>
      <c r="I261" s="37" t="e">
        <f t="shared" si="65"/>
        <v>#N/A</v>
      </c>
      <c r="J261" s="271"/>
      <c r="K261" s="37"/>
      <c r="L261" s="37" t="e">
        <f t="shared" si="66"/>
        <v>#N/A</v>
      </c>
      <c r="M261" s="382" t="e">
        <f>VLOOKUP(G:G,단가대비표!R:S,2,FALSE)</f>
        <v>#N/A</v>
      </c>
      <c r="N261" s="382" t="e">
        <f>VLOOKUP(G:G,단가대비표!N:O,2,FALSE)</f>
        <v>#N/A</v>
      </c>
    </row>
    <row r="262" spans="1:14" ht="21.9" customHeight="1">
      <c r="A262" s="375"/>
      <c r="B262" s="232">
        <f>'다목적홀-전기'!B62</f>
        <v>5</v>
      </c>
      <c r="C262" s="36" t="str">
        <f>'다목적홀-전기'!C62</f>
        <v>KEY SWITCH</v>
      </c>
      <c r="D262" s="36" t="str">
        <f>'다목적홀-전기'!D62</f>
        <v>Ø19</v>
      </c>
      <c r="E262" s="378" t="s">
        <v>237</v>
      </c>
      <c r="F262" s="197">
        <f>'다목적홀-전기'!H62</f>
        <v>2</v>
      </c>
      <c r="G262" s="197" t="str">
        <f t="shared" si="64"/>
        <v>KEY SWITCHØ19</v>
      </c>
      <c r="H262" s="374" t="e">
        <f>VLOOKUP(G:G,단가대비표!P:Q,2,FALSE)</f>
        <v>#N/A</v>
      </c>
      <c r="I262" s="37" t="e">
        <f t="shared" si="65"/>
        <v>#N/A</v>
      </c>
      <c r="J262" s="271"/>
      <c r="K262" s="37"/>
      <c r="L262" s="37" t="e">
        <f t="shared" si="66"/>
        <v>#N/A</v>
      </c>
      <c r="M262" s="382" t="e">
        <f>VLOOKUP(G:G,단가대비표!R:S,2,FALSE)</f>
        <v>#N/A</v>
      </c>
      <c r="N262" s="382" t="e">
        <f>VLOOKUP(G:G,단가대비표!N:O,2,FALSE)</f>
        <v>#N/A</v>
      </c>
    </row>
    <row r="263" spans="1:14" ht="21.9" customHeight="1">
      <c r="A263" s="375"/>
      <c r="B263" s="232">
        <f>'다목적홀-전기'!B63</f>
        <v>6</v>
      </c>
      <c r="C263" s="36" t="str">
        <f>'다목적홀-전기'!C63</f>
        <v>EMERGENCY S/W</v>
      </c>
      <c r="D263" s="36" t="str">
        <f>'다목적홀-전기'!D63</f>
        <v>YS SEP334-11RD</v>
      </c>
      <c r="E263" s="378" t="s">
        <v>237</v>
      </c>
      <c r="F263" s="197">
        <f>'다목적홀-전기'!H63</f>
        <v>1</v>
      </c>
      <c r="G263" s="197" t="str">
        <f t="shared" si="64"/>
        <v>EMERGENCY S/WYS SEP334-11RD</v>
      </c>
      <c r="H263" s="374" t="e">
        <f>VLOOKUP(G:G,단가대비표!P:Q,2,FALSE)</f>
        <v>#N/A</v>
      </c>
      <c r="I263" s="37" t="e">
        <f t="shared" si="65"/>
        <v>#N/A</v>
      </c>
      <c r="J263" s="271"/>
      <c r="K263" s="37"/>
      <c r="L263" s="37" t="e">
        <f t="shared" si="66"/>
        <v>#N/A</v>
      </c>
      <c r="M263" s="382" t="e">
        <f>VLOOKUP(G:G,단가대비표!R:S,2,FALSE)</f>
        <v>#N/A</v>
      </c>
      <c r="N263" s="382" t="e">
        <f>VLOOKUP(G:G,단가대비표!N:O,2,FALSE)</f>
        <v>#N/A</v>
      </c>
    </row>
    <row r="264" spans="1:14" ht="21.9" customHeight="1">
      <c r="A264" s="375"/>
      <c r="B264" s="415">
        <f>'다목적홀-전기'!B64</f>
        <v>7</v>
      </c>
      <c r="C264" s="419" t="str">
        <f>'다목적홀-전기'!C64</f>
        <v>PILOT LAMP</v>
      </c>
      <c r="D264" s="419" t="str">
        <f>'다목적홀-전기'!D64</f>
        <v>YS PL16-24L</v>
      </c>
      <c r="E264" s="420" t="s">
        <v>237</v>
      </c>
      <c r="F264" s="416">
        <f>'다목적홀-전기'!H64</f>
        <v>1</v>
      </c>
      <c r="G264" s="197" t="str">
        <f t="shared" si="64"/>
        <v>PILOT LAMPYS PL16-24L</v>
      </c>
      <c r="H264" s="374" t="e">
        <f>VLOOKUP(G:G,단가대비표!P:Q,2,FALSE)</f>
        <v>#N/A</v>
      </c>
      <c r="I264" s="37" t="e">
        <f t="shared" si="65"/>
        <v>#N/A</v>
      </c>
      <c r="J264" s="271"/>
      <c r="K264" s="37"/>
      <c r="L264" s="37" t="e">
        <f t="shared" si="66"/>
        <v>#N/A</v>
      </c>
      <c r="M264" s="382" t="e">
        <f>VLOOKUP(G:G,단가대비표!R:S,2,FALSE)</f>
        <v>#N/A</v>
      </c>
      <c r="N264" s="382" t="e">
        <f>VLOOKUP(G:G,단가대비표!N:O,2,FALSE)</f>
        <v>#N/A</v>
      </c>
    </row>
    <row r="265" spans="1:14" ht="21.9" customHeight="1">
      <c r="A265" s="375"/>
      <c r="B265" s="232">
        <f>'다목적홀-전기'!B65</f>
        <v>8</v>
      </c>
      <c r="C265" s="36" t="str">
        <f>'다목적홀-전기'!C65</f>
        <v>TERMINAL BLOCK(조립)</v>
      </c>
      <c r="D265" s="36" t="str">
        <f>'다목적홀-전기'!D65</f>
        <v>15A</v>
      </c>
      <c r="E265" s="378" t="s">
        <v>237</v>
      </c>
      <c r="F265" s="197">
        <f>'다목적홀-전기'!H65</f>
        <v>80</v>
      </c>
      <c r="G265" s="197" t="str">
        <f t="shared" si="64"/>
        <v>TERMINAL BLOCK(조립)15A</v>
      </c>
      <c r="H265" s="374" t="e">
        <f>VLOOKUP(G:G,단가대비표!P:Q,2,FALSE)</f>
        <v>#N/A</v>
      </c>
      <c r="I265" s="37" t="e">
        <f t="shared" si="65"/>
        <v>#N/A</v>
      </c>
      <c r="J265" s="271"/>
      <c r="K265" s="37"/>
      <c r="L265" s="37" t="e">
        <f t="shared" si="66"/>
        <v>#N/A</v>
      </c>
      <c r="M265" s="382" t="e">
        <f>VLOOKUP(G:G,단가대비표!R:S,2,FALSE)</f>
        <v>#N/A</v>
      </c>
      <c r="N265" s="382" t="e">
        <f>VLOOKUP(G:G,단가대비표!N:O,2,FALSE)</f>
        <v>#N/A</v>
      </c>
    </row>
    <row r="266" spans="1:14" ht="21.9" customHeight="1">
      <c r="A266" s="375"/>
      <c r="B266" s="232">
        <f>'다목적홀-전기'!B66</f>
        <v>9</v>
      </c>
      <c r="C266" s="36" t="str">
        <f>'다목적홀-전기'!C66</f>
        <v>전 선</v>
      </c>
      <c r="D266" s="36" t="str">
        <f>'다목적홀-전기'!D66</f>
        <v>KIV 1.5SQ</v>
      </c>
      <c r="E266" s="378" t="s">
        <v>234</v>
      </c>
      <c r="F266" s="197">
        <f>'다목적홀-전기'!H66</f>
        <v>126</v>
      </c>
      <c r="G266" s="197" t="str">
        <f t="shared" si="64"/>
        <v>전 선KIV 1.5SQ</v>
      </c>
      <c r="H266" s="374" t="e">
        <f>VLOOKUP(G:G,단가대비표!P:Q,2,FALSE)</f>
        <v>#N/A</v>
      </c>
      <c r="I266" s="37" t="e">
        <f t="shared" ref="I266:I267" si="67">INT(H266*F266)</f>
        <v>#N/A</v>
      </c>
      <c r="J266" s="374"/>
      <c r="K266" s="37"/>
      <c r="L266" s="37" t="e">
        <f t="shared" si="66"/>
        <v>#N/A</v>
      </c>
      <c r="M266" s="382" t="e">
        <f>VLOOKUP(G:G,단가대비표!R:S,2,FALSE)</f>
        <v>#N/A</v>
      </c>
      <c r="N266" s="382" t="e">
        <f>VLOOKUP(G:G,단가대비표!N:O,2,FALSE)</f>
        <v>#N/A</v>
      </c>
    </row>
    <row r="267" spans="1:14" ht="21.9" customHeight="1">
      <c r="A267" s="375"/>
      <c r="B267" s="232">
        <f>'다목적홀-전기'!B67</f>
        <v>10</v>
      </c>
      <c r="C267" s="36" t="str">
        <f>'다목적홀-전기'!C67</f>
        <v>책상 및 의자</v>
      </c>
      <c r="D267" s="36" t="str">
        <f>'다목적홀-전기'!D67</f>
        <v>1200L*700W</v>
      </c>
      <c r="E267" s="378" t="s">
        <v>231</v>
      </c>
      <c r="F267" s="197">
        <f>'다목적홀-전기'!H67</f>
        <v>1</v>
      </c>
      <c r="G267" s="197" t="str">
        <f t="shared" si="64"/>
        <v>책상 및 의자1200L*700W</v>
      </c>
      <c r="H267" s="374" t="e">
        <f>VLOOKUP(G:G,단가대비표!P:Q,2,FALSE)</f>
        <v>#N/A</v>
      </c>
      <c r="I267" s="37" t="e">
        <f t="shared" si="67"/>
        <v>#N/A</v>
      </c>
      <c r="J267" s="374"/>
      <c r="K267" s="37"/>
      <c r="L267" s="37" t="e">
        <f t="shared" si="66"/>
        <v>#N/A</v>
      </c>
      <c r="M267" s="382" t="e">
        <f>VLOOKUP(G:G,단가대비표!R:S,2,FALSE)</f>
        <v>#N/A</v>
      </c>
      <c r="N267" s="382" t="e">
        <f>VLOOKUP(G:G,단가대비표!N:O,2,FALSE)</f>
        <v>#N/A</v>
      </c>
    </row>
    <row r="268" spans="1:14" ht="21.9" customHeight="1">
      <c r="A268" s="375"/>
      <c r="B268" s="232">
        <f>'다목적홀-전기'!B68</f>
        <v>11</v>
      </c>
      <c r="C268" s="36" t="str">
        <f>'다목적홀-전기'!C68</f>
        <v>설치노무비</v>
      </c>
      <c r="D268" s="36" t="str">
        <f>'다목적홀-전기'!D68</f>
        <v>내선전공</v>
      </c>
      <c r="E268" s="378" t="s">
        <v>285</v>
      </c>
      <c r="F268" s="197">
        <f>'다목적홀-전기'!H68</f>
        <v>3.15</v>
      </c>
      <c r="G268" s="197" t="str">
        <f t="shared" si="64"/>
        <v>설치노무비내선전공</v>
      </c>
      <c r="H268" s="271"/>
      <c r="I268" s="37"/>
      <c r="J268" s="374">
        <f>VLOOKUP(G:G,단가대비표!P:Q,2,FALSE)</f>
        <v>273676</v>
      </c>
      <c r="K268" s="37">
        <f t="shared" ref="K268" si="68">INT(J268*F268)</f>
        <v>862079</v>
      </c>
      <c r="L268" s="37">
        <f t="shared" si="66"/>
        <v>862079</v>
      </c>
      <c r="M268" s="382" t="str">
        <f>VLOOKUP(G:G,단가대비표!R:S,2,FALSE)</f>
        <v>임률</v>
      </c>
      <c r="N268" s="382" t="str">
        <f>VLOOKUP(G:G,단가대비표!N:O,2,FALSE)</f>
        <v>공사1075</v>
      </c>
    </row>
    <row r="269" spans="1:14" ht="21.9" customHeight="1">
      <c r="A269" s="375"/>
      <c r="B269" s="232">
        <f>'다목적홀-전기'!B69</f>
        <v>12</v>
      </c>
      <c r="C269" s="36" t="str">
        <f>'다목적홀-전기'!C69</f>
        <v>설치노무비</v>
      </c>
      <c r="D269" s="36" t="str">
        <f>'다목적홀-전기'!D69</f>
        <v>계장공</v>
      </c>
      <c r="E269" s="378" t="s">
        <v>285</v>
      </c>
      <c r="F269" s="197">
        <f>'다목적홀-전기'!H69</f>
        <v>1.54</v>
      </c>
      <c r="G269" s="197" t="str">
        <f t="shared" ref="G269:G271" si="69">C269&amp;D269</f>
        <v>설치노무비계장공</v>
      </c>
      <c r="H269" s="271"/>
      <c r="I269" s="37"/>
      <c r="J269" s="374">
        <f>VLOOKUP(G:G,단가대비표!P:Q,2,FALSE)</f>
        <v>319449</v>
      </c>
      <c r="K269" s="37">
        <f t="shared" ref="K269:K271" si="70">INT(J269*F269)</f>
        <v>491951</v>
      </c>
      <c r="L269" s="37">
        <f t="shared" ref="L269:L271" si="71">K269+I269</f>
        <v>491951</v>
      </c>
      <c r="M269" s="382" t="str">
        <f>VLOOKUP(G:G,단가대비표!R:S,2,FALSE)</f>
        <v>임률</v>
      </c>
      <c r="N269" s="382" t="str">
        <f>VLOOKUP(G:G,단가대비표!N:O,2,FALSE)</f>
        <v>공사1084</v>
      </c>
    </row>
    <row r="270" spans="1:14" ht="21.9" customHeight="1">
      <c r="A270" s="375"/>
      <c r="B270" s="232">
        <f>'다목적홀-전기'!B70</f>
        <v>13</v>
      </c>
      <c r="C270" s="36" t="str">
        <f>'다목적홀-전기'!C70</f>
        <v>설치노무비</v>
      </c>
      <c r="D270" s="36" t="str">
        <f>'다목적홀-전기'!D70</f>
        <v>저압케이블공</v>
      </c>
      <c r="E270" s="378" t="s">
        <v>285</v>
      </c>
      <c r="F270" s="197">
        <f>'다목적홀-전기'!H70</f>
        <v>1.2</v>
      </c>
      <c r="G270" s="197" t="str">
        <f t="shared" si="69"/>
        <v>설치노무비저압케이블공</v>
      </c>
      <c r="H270" s="271"/>
      <c r="I270" s="37"/>
      <c r="J270" s="374">
        <f>VLOOKUP(G:G,단가대비표!P:Q,2,FALSE)</f>
        <v>304156</v>
      </c>
      <c r="K270" s="37">
        <f t="shared" si="70"/>
        <v>364987</v>
      </c>
      <c r="L270" s="37">
        <f t="shared" si="71"/>
        <v>364987</v>
      </c>
      <c r="M270" s="382" t="str">
        <f>VLOOKUP(G:G,단가대비표!R:S,2,FALSE)</f>
        <v>임률</v>
      </c>
      <c r="N270" s="382" t="str">
        <f>VLOOKUP(G:G,단가대비표!N:O,2,FALSE)</f>
        <v>공사1078</v>
      </c>
    </row>
    <row r="271" spans="1:14" ht="21.9" customHeight="1">
      <c r="A271" s="375"/>
      <c r="B271" s="232">
        <f>'다목적홀-전기'!B71</f>
        <v>14</v>
      </c>
      <c r="C271" s="36" t="str">
        <f>'다목적홀-전기'!C71</f>
        <v>설치노무비</v>
      </c>
      <c r="D271" s="36" t="str">
        <f>'다목적홀-전기'!D71</f>
        <v>보통인부</v>
      </c>
      <c r="E271" s="378" t="s">
        <v>285</v>
      </c>
      <c r="F271" s="197">
        <f>'다목적홀-전기'!H71</f>
        <v>0.48</v>
      </c>
      <c r="G271" s="197" t="str">
        <f t="shared" si="69"/>
        <v>설치노무비보통인부</v>
      </c>
      <c r="H271" s="271"/>
      <c r="I271" s="37"/>
      <c r="J271" s="374">
        <f>VLOOKUP(G:G,단가대비표!P:Q,2,FALSE)</f>
        <v>172068</v>
      </c>
      <c r="K271" s="37">
        <f t="shared" si="70"/>
        <v>82592</v>
      </c>
      <c r="L271" s="37">
        <f t="shared" si="71"/>
        <v>82592</v>
      </c>
      <c r="M271" s="382" t="str">
        <f>VLOOKUP(G:G,단가대비표!R:S,2,FALSE)</f>
        <v>임률</v>
      </c>
      <c r="N271" s="382" t="str">
        <f>VLOOKUP(G:G,단가대비표!N:O,2,FALSE)</f>
        <v>공사1002</v>
      </c>
    </row>
    <row r="272" spans="1:14" ht="21.9" customHeight="1">
      <c r="A272" s="375"/>
      <c r="B272" s="232"/>
      <c r="C272" s="36"/>
      <c r="D272" s="36"/>
      <c r="E272" s="378"/>
      <c r="F272" s="197"/>
      <c r="G272" s="197"/>
      <c r="H272" s="271"/>
      <c r="I272" s="37"/>
      <c r="J272" s="374"/>
      <c r="K272" s="37"/>
      <c r="L272" s="37"/>
      <c r="M272" s="382"/>
      <c r="N272" s="382"/>
    </row>
    <row r="273" spans="1:14" ht="21.9" customHeight="1">
      <c r="A273" s="375"/>
      <c r="B273" s="232"/>
      <c r="C273" s="36"/>
      <c r="D273" s="36"/>
      <c r="E273" s="378"/>
      <c r="F273" s="197"/>
      <c r="G273" s="197"/>
      <c r="H273" s="271"/>
      <c r="I273" s="37"/>
      <c r="J273" s="37"/>
      <c r="K273" s="37"/>
      <c r="L273" s="37"/>
      <c r="M273" s="234"/>
      <c r="N273" s="198"/>
    </row>
    <row r="274" spans="1:14" ht="21.9" customHeight="1">
      <c r="A274" s="375"/>
      <c r="B274" s="232"/>
      <c r="C274" s="36"/>
      <c r="D274" s="36"/>
      <c r="E274" s="378"/>
      <c r="F274" s="197"/>
      <c r="G274" s="197"/>
      <c r="H274" s="374"/>
      <c r="I274" s="37"/>
      <c r="J274" s="271"/>
      <c r="K274" s="37"/>
      <c r="L274" s="37"/>
      <c r="M274" s="382"/>
      <c r="N274" s="382"/>
    </row>
    <row r="275" spans="1:14" ht="21.9" customHeight="1">
      <c r="A275" s="375"/>
      <c r="B275" s="232"/>
      <c r="C275" s="36"/>
      <c r="D275" s="36"/>
      <c r="E275" s="378"/>
      <c r="F275" s="197"/>
      <c r="G275" s="197"/>
      <c r="H275" s="271"/>
      <c r="I275" s="37"/>
      <c r="J275" s="37"/>
      <c r="K275" s="37"/>
      <c r="L275" s="37"/>
      <c r="M275" s="234"/>
      <c r="N275" s="198"/>
    </row>
    <row r="276" spans="1:14" ht="21.9" customHeight="1">
      <c r="A276" s="375"/>
      <c r="B276" s="232"/>
      <c r="C276" s="36"/>
      <c r="D276" s="36"/>
      <c r="E276" s="199"/>
      <c r="F276" s="197"/>
      <c r="G276" s="197"/>
      <c r="H276" s="271"/>
      <c r="I276" s="37"/>
      <c r="J276" s="37"/>
      <c r="K276" s="37"/>
      <c r="L276" s="37"/>
      <c r="M276" s="234"/>
      <c r="N276" s="198"/>
    </row>
    <row r="277" spans="1:14" ht="21.9" customHeight="1">
      <c r="A277" s="375"/>
      <c r="B277" s="232"/>
      <c r="C277" s="36"/>
      <c r="D277" s="36"/>
      <c r="E277" s="199"/>
      <c r="F277" s="197"/>
      <c r="G277" s="197" t="str">
        <f t="shared" si="64"/>
        <v/>
      </c>
      <c r="H277" s="271"/>
      <c r="I277" s="37"/>
      <c r="J277" s="37"/>
      <c r="K277" s="37"/>
      <c r="L277" s="37"/>
      <c r="M277" s="234"/>
      <c r="N277" s="198"/>
    </row>
    <row r="278" spans="1:14" ht="21.9" customHeight="1">
      <c r="A278" s="375"/>
      <c r="B278" s="231"/>
      <c r="C278" s="38"/>
      <c r="D278" s="36"/>
      <c r="E278" s="232"/>
      <c r="F278" s="197"/>
      <c r="G278" s="197" t="str">
        <f t="shared" si="64"/>
        <v/>
      </c>
      <c r="H278" s="39"/>
      <c r="I278" s="232"/>
      <c r="J278" s="232"/>
      <c r="K278" s="232"/>
      <c r="L278" s="232"/>
      <c r="M278" s="234"/>
      <c r="N278" s="198"/>
    </row>
    <row r="279" spans="1:14" ht="21.9" customHeight="1">
      <c r="A279" s="375"/>
      <c r="B279" s="231"/>
      <c r="C279" s="199" t="s">
        <v>230</v>
      </c>
      <c r="D279" s="36"/>
      <c r="E279" s="235"/>
      <c r="F279" s="197"/>
      <c r="G279" s="197" t="str">
        <f t="shared" si="64"/>
        <v>소                계</v>
      </c>
      <c r="H279" s="40"/>
      <c r="I279" s="37" t="e">
        <f>SUM(I258:I278)</f>
        <v>#N/A</v>
      </c>
      <c r="J279" s="271"/>
      <c r="K279" s="37">
        <f>SUM(K258:K278)</f>
        <v>1801609</v>
      </c>
      <c r="L279" s="37" t="e">
        <f>SUM(L258:L278)</f>
        <v>#N/A</v>
      </c>
      <c r="M279" s="234"/>
      <c r="N279" s="207"/>
    </row>
    <row r="280" spans="1:14" s="418" customFormat="1" ht="21.9" customHeight="1">
      <c r="A280" s="413"/>
      <c r="B280" s="414" t="str">
        <f>'다목적홀-전기'!B84</f>
        <v>9-3. 콘트롤콘솔[벽부형]</v>
      </c>
      <c r="C280" s="414"/>
      <c r="D280" s="415"/>
      <c r="E280" s="415"/>
      <c r="F280" s="415"/>
      <c r="G280" s="416" t="str">
        <f t="shared" ref="G280:G292" si="72">C280&amp;D280</f>
        <v/>
      </c>
      <c r="H280" s="415"/>
      <c r="I280" s="415"/>
      <c r="J280" s="415"/>
      <c r="K280" s="415"/>
      <c r="L280" s="415"/>
      <c r="M280" s="417"/>
      <c r="N280" s="417"/>
    </row>
    <row r="281" spans="1:14" s="418" customFormat="1" ht="21.9" customHeight="1">
      <c r="A281" s="413"/>
      <c r="B281" s="415">
        <f>'다목적홀-전기'!B85</f>
        <v>1</v>
      </c>
      <c r="C281" s="419" t="str">
        <f>'다목적홀-전기'!C85</f>
        <v>CONTROL BOARD</v>
      </c>
      <c r="D281" s="419" t="str">
        <f>'다목적홀-전기'!D85</f>
        <v>320*200*80</v>
      </c>
      <c r="E281" s="420" t="s">
        <v>282</v>
      </c>
      <c r="F281" s="416">
        <f>'다목적홀-전기'!H85</f>
        <v>1</v>
      </c>
      <c r="G281" s="416" t="str">
        <f t="shared" si="72"/>
        <v>CONTROL BOARD320*200*80</v>
      </c>
      <c r="H281" s="421" t="e">
        <f>VLOOKUP(G:G,단가대비표!P:Q,2,FALSE)</f>
        <v>#N/A</v>
      </c>
      <c r="I281" s="422" t="e">
        <f t="shared" ref="I281:I288" si="73">INT(H281*F281)</f>
        <v>#N/A</v>
      </c>
      <c r="J281" s="423"/>
      <c r="K281" s="422"/>
      <c r="L281" s="422" t="e">
        <f t="shared" ref="L281:L292" si="74">K281+I281</f>
        <v>#N/A</v>
      </c>
      <c r="M281" s="424" t="e">
        <f>VLOOKUP(G:G,단가대비표!R:S,2,FALSE)</f>
        <v>#N/A</v>
      </c>
      <c r="N281" s="424" t="e">
        <f>VLOOKUP(G:G,단가대비표!N:O,2,FALSE)</f>
        <v>#N/A</v>
      </c>
    </row>
    <row r="282" spans="1:14" s="418" customFormat="1" ht="21.9" customHeight="1">
      <c r="A282" s="413"/>
      <c r="B282" s="415">
        <f>'다목적홀-전기'!B86</f>
        <v>2</v>
      </c>
      <c r="C282" s="419" t="str">
        <f>'다목적홀-전기'!C86</f>
        <v>AL PLATE</v>
      </c>
      <c r="D282" s="419" t="str">
        <f>'다목적홀-전기'!D86</f>
        <v>320*200*3t</v>
      </c>
      <c r="E282" s="420" t="s">
        <v>237</v>
      </c>
      <c r="F282" s="416">
        <f>'다목적홀-전기'!H86</f>
        <v>1</v>
      </c>
      <c r="G282" s="416" t="str">
        <f t="shared" si="72"/>
        <v>AL PLATE320*200*3t</v>
      </c>
      <c r="H282" s="421" t="e">
        <f>VLOOKUP(G:G,단가대비표!P:Q,2,FALSE)</f>
        <v>#N/A</v>
      </c>
      <c r="I282" s="422" t="e">
        <f t="shared" si="73"/>
        <v>#N/A</v>
      </c>
      <c r="J282" s="423"/>
      <c r="K282" s="422"/>
      <c r="L282" s="422" t="e">
        <f t="shared" si="74"/>
        <v>#N/A</v>
      </c>
      <c r="M282" s="424" t="e">
        <f>VLOOKUP(G:G,단가대비표!R:S,2,FALSE)</f>
        <v>#N/A</v>
      </c>
      <c r="N282" s="424" t="e">
        <f>VLOOKUP(G:G,단가대비표!N:O,2,FALSE)</f>
        <v>#N/A</v>
      </c>
    </row>
    <row r="283" spans="1:14" s="418" customFormat="1" ht="21.9" customHeight="1">
      <c r="A283" s="413"/>
      <c r="B283" s="415">
        <f>'다목적홀-전기'!B87</f>
        <v>3</v>
      </c>
      <c r="C283" s="419" t="str">
        <f>'다목적홀-전기'!C87</f>
        <v>PUSH BUTTON SWITCH</v>
      </c>
      <c r="D283" s="419"/>
      <c r="E283" s="420" t="s">
        <v>237</v>
      </c>
      <c r="F283" s="416">
        <f>'다목적홀-전기'!H87</f>
        <v>22</v>
      </c>
      <c r="G283" s="416" t="str">
        <f t="shared" si="72"/>
        <v>PUSH BUTTON SWITCH</v>
      </c>
      <c r="H283" s="421" t="e">
        <f>VLOOKUP(G:G,단가대비표!P:Q,2,FALSE)</f>
        <v>#N/A</v>
      </c>
      <c r="I283" s="422" t="e">
        <f t="shared" si="73"/>
        <v>#N/A</v>
      </c>
      <c r="J283" s="423"/>
      <c r="K283" s="422"/>
      <c r="L283" s="422" t="e">
        <f t="shared" si="74"/>
        <v>#N/A</v>
      </c>
      <c r="M283" s="424" t="e">
        <f>VLOOKUP(G:G,단가대비표!R:S,2,FALSE)</f>
        <v>#N/A</v>
      </c>
      <c r="N283" s="424" t="e">
        <f>VLOOKUP(G:G,단가대비표!N:O,2,FALSE)</f>
        <v>#N/A</v>
      </c>
    </row>
    <row r="284" spans="1:14" s="418" customFormat="1" ht="21.9" customHeight="1">
      <c r="A284" s="413"/>
      <c r="B284" s="415">
        <f>'다목적홀-전기'!B88</f>
        <v>4</v>
      </c>
      <c r="C284" s="419" t="str">
        <f>'다목적홀-전기'!C88</f>
        <v>ON-OFF SWITCH</v>
      </c>
      <c r="D284" s="419" t="str">
        <f>'다목적홀-전기'!D88</f>
        <v>EDK</v>
      </c>
      <c r="E284" s="420" t="s">
        <v>237</v>
      </c>
      <c r="F284" s="416">
        <f>'다목적홀-전기'!H88</f>
        <v>7</v>
      </c>
      <c r="G284" s="416" t="str">
        <f t="shared" si="72"/>
        <v>ON-OFF SWITCHEDK</v>
      </c>
      <c r="H284" s="421" t="e">
        <f>VLOOKUP(G:G,단가대비표!P:Q,2,FALSE)</f>
        <v>#N/A</v>
      </c>
      <c r="I284" s="422" t="e">
        <f t="shared" si="73"/>
        <v>#N/A</v>
      </c>
      <c r="J284" s="423"/>
      <c r="K284" s="422"/>
      <c r="L284" s="422" t="e">
        <f t="shared" si="74"/>
        <v>#N/A</v>
      </c>
      <c r="M284" s="424" t="e">
        <f>VLOOKUP(G:G,단가대비표!R:S,2,FALSE)</f>
        <v>#N/A</v>
      </c>
      <c r="N284" s="424" t="e">
        <f>VLOOKUP(G:G,단가대비표!N:O,2,FALSE)</f>
        <v>#N/A</v>
      </c>
    </row>
    <row r="285" spans="1:14" s="418" customFormat="1" ht="21.9" customHeight="1">
      <c r="A285" s="413"/>
      <c r="B285" s="415">
        <f>'다목적홀-전기'!B89</f>
        <v>5</v>
      </c>
      <c r="C285" s="419" t="str">
        <f>'다목적홀-전기'!C89</f>
        <v>KEY SWITCH</v>
      </c>
      <c r="D285" s="419" t="str">
        <f>'다목적홀-전기'!D89</f>
        <v>Ø19</v>
      </c>
      <c r="E285" s="420" t="s">
        <v>237</v>
      </c>
      <c r="F285" s="416">
        <f>'다목적홀-전기'!H89</f>
        <v>1</v>
      </c>
      <c r="G285" s="416" t="str">
        <f t="shared" si="72"/>
        <v>KEY SWITCHØ19</v>
      </c>
      <c r="H285" s="421" t="e">
        <f>VLOOKUP(G:G,단가대비표!P:Q,2,FALSE)</f>
        <v>#N/A</v>
      </c>
      <c r="I285" s="422" t="e">
        <f t="shared" si="73"/>
        <v>#N/A</v>
      </c>
      <c r="J285" s="423"/>
      <c r="K285" s="422"/>
      <c r="L285" s="422" t="e">
        <f t="shared" si="74"/>
        <v>#N/A</v>
      </c>
      <c r="M285" s="424" t="e">
        <f>VLOOKUP(G:G,단가대비표!R:S,2,FALSE)</f>
        <v>#N/A</v>
      </c>
      <c r="N285" s="424" t="e">
        <f>VLOOKUP(G:G,단가대비표!N:O,2,FALSE)</f>
        <v>#N/A</v>
      </c>
    </row>
    <row r="286" spans="1:14" s="418" customFormat="1" ht="21.9" customHeight="1">
      <c r="A286" s="413"/>
      <c r="B286" s="415">
        <f>'다목적홀-전기'!B90</f>
        <v>6</v>
      </c>
      <c r="C286" s="419" t="str">
        <f>'다목적홀-전기'!C90</f>
        <v>EMERGENCY S/W</v>
      </c>
      <c r="D286" s="419" t="str">
        <f>'다목적홀-전기'!D90</f>
        <v>YS SEP334-11RD</v>
      </c>
      <c r="E286" s="420" t="s">
        <v>237</v>
      </c>
      <c r="F286" s="416">
        <f>'다목적홀-전기'!H90</f>
        <v>1</v>
      </c>
      <c r="G286" s="416" t="str">
        <f t="shared" si="72"/>
        <v>EMERGENCY S/WYS SEP334-11RD</v>
      </c>
      <c r="H286" s="421" t="e">
        <f>VLOOKUP(G:G,단가대비표!P:Q,2,FALSE)</f>
        <v>#N/A</v>
      </c>
      <c r="I286" s="422" t="e">
        <f t="shared" si="73"/>
        <v>#N/A</v>
      </c>
      <c r="J286" s="423"/>
      <c r="K286" s="422"/>
      <c r="L286" s="422" t="e">
        <f t="shared" si="74"/>
        <v>#N/A</v>
      </c>
      <c r="M286" s="424" t="e">
        <f>VLOOKUP(G:G,단가대비표!R:S,2,FALSE)</f>
        <v>#N/A</v>
      </c>
      <c r="N286" s="424" t="e">
        <f>VLOOKUP(G:G,단가대비표!N:O,2,FALSE)</f>
        <v>#N/A</v>
      </c>
    </row>
    <row r="287" spans="1:14" s="418" customFormat="1" ht="21.9" customHeight="1">
      <c r="A287" s="413"/>
      <c r="B287" s="415">
        <f>'다목적홀-전기'!B91</f>
        <v>7</v>
      </c>
      <c r="C287" s="419" t="str">
        <f>'다목적홀-전기'!C91</f>
        <v>TERMINAL BLOCK(조립)</v>
      </c>
      <c r="D287" s="419" t="str">
        <f>'다목적홀-전기'!D91</f>
        <v>15A</v>
      </c>
      <c r="E287" s="420" t="s">
        <v>237</v>
      </c>
      <c r="F287" s="416">
        <f>'다목적홀-전기'!H91</f>
        <v>62</v>
      </c>
      <c r="G287" s="416" t="str">
        <f t="shared" si="72"/>
        <v>TERMINAL BLOCK(조립)15A</v>
      </c>
      <c r="H287" s="421" t="e">
        <f>VLOOKUP(G:G,단가대비표!P:Q,2,FALSE)</f>
        <v>#N/A</v>
      </c>
      <c r="I287" s="422" t="e">
        <f t="shared" si="73"/>
        <v>#N/A</v>
      </c>
      <c r="J287" s="423"/>
      <c r="K287" s="422"/>
      <c r="L287" s="422" t="e">
        <f t="shared" si="74"/>
        <v>#N/A</v>
      </c>
      <c r="M287" s="424" t="e">
        <f>VLOOKUP(G:G,단가대비표!R:S,2,FALSE)</f>
        <v>#N/A</v>
      </c>
      <c r="N287" s="424" t="e">
        <f>VLOOKUP(G:G,단가대비표!N:O,2,FALSE)</f>
        <v>#N/A</v>
      </c>
    </row>
    <row r="288" spans="1:14" s="418" customFormat="1" ht="21.9" customHeight="1">
      <c r="A288" s="413"/>
      <c r="B288" s="415">
        <f>'다목적홀-전기'!B92</f>
        <v>8</v>
      </c>
      <c r="C288" s="419" t="str">
        <f>'다목적홀-전기'!C92</f>
        <v>전 선</v>
      </c>
      <c r="D288" s="419" t="str">
        <f>'다목적홀-전기'!D92</f>
        <v>KIV 1.5SQ</v>
      </c>
      <c r="E288" s="420" t="s">
        <v>234</v>
      </c>
      <c r="F288" s="416">
        <f>'다목적홀-전기'!H92</f>
        <v>97.7</v>
      </c>
      <c r="G288" s="416" t="str">
        <f t="shared" si="72"/>
        <v>전 선KIV 1.5SQ</v>
      </c>
      <c r="H288" s="421" t="e">
        <f>VLOOKUP(G:G,단가대비표!P:Q,2,FALSE)</f>
        <v>#N/A</v>
      </c>
      <c r="I288" s="422" t="e">
        <f t="shared" si="73"/>
        <v>#N/A</v>
      </c>
      <c r="J288" s="421"/>
      <c r="K288" s="422"/>
      <c r="L288" s="422" t="e">
        <f t="shared" si="74"/>
        <v>#N/A</v>
      </c>
      <c r="M288" s="424" t="e">
        <f>VLOOKUP(G:G,단가대비표!R:S,2,FALSE)</f>
        <v>#N/A</v>
      </c>
      <c r="N288" s="424" t="e">
        <f>VLOOKUP(G:G,단가대비표!N:O,2,FALSE)</f>
        <v>#N/A</v>
      </c>
    </row>
    <row r="289" spans="1:14" s="418" customFormat="1" ht="21.9" customHeight="1">
      <c r="A289" s="413"/>
      <c r="B289" s="415">
        <f>'다목적홀-전기'!B93</f>
        <v>9</v>
      </c>
      <c r="C289" s="419" t="str">
        <f>'다목적홀-전기'!C93</f>
        <v>설치노무비</v>
      </c>
      <c r="D289" s="419" t="str">
        <f>'다목적홀-전기'!D93</f>
        <v>내선전공</v>
      </c>
      <c r="E289" s="420" t="s">
        <v>285</v>
      </c>
      <c r="F289" s="416">
        <f>'다목적홀-전기'!H93</f>
        <v>2.4700000000000002</v>
      </c>
      <c r="G289" s="416" t="str">
        <f t="shared" si="72"/>
        <v>설치노무비내선전공</v>
      </c>
      <c r="H289" s="423"/>
      <c r="I289" s="422"/>
      <c r="J289" s="421">
        <f>VLOOKUP(G:G,단가대비표!P:Q,2,FALSE)</f>
        <v>273676</v>
      </c>
      <c r="K289" s="422">
        <f t="shared" ref="K289:K292" si="75">INT(J289*F289)</f>
        <v>675979</v>
      </c>
      <c r="L289" s="422">
        <f t="shared" si="74"/>
        <v>675979</v>
      </c>
      <c r="M289" s="424" t="str">
        <f>VLOOKUP(G:G,단가대비표!R:S,2,FALSE)</f>
        <v>임률</v>
      </c>
      <c r="N289" s="424" t="str">
        <f>VLOOKUP(G:G,단가대비표!N:O,2,FALSE)</f>
        <v>공사1075</v>
      </c>
    </row>
    <row r="290" spans="1:14" s="418" customFormat="1" ht="21.9" customHeight="1">
      <c r="A290" s="413"/>
      <c r="B290" s="415">
        <f>'다목적홀-전기'!B94</f>
        <v>10</v>
      </c>
      <c r="C290" s="419" t="str">
        <f>'다목적홀-전기'!C94</f>
        <v>설치노무비</v>
      </c>
      <c r="D290" s="419" t="str">
        <f>'다목적홀-전기'!D94</f>
        <v>계장공</v>
      </c>
      <c r="E290" s="420" t="s">
        <v>285</v>
      </c>
      <c r="F290" s="416">
        <f>'다목적홀-전기'!H94</f>
        <v>1.76</v>
      </c>
      <c r="G290" s="416" t="str">
        <f t="shared" si="72"/>
        <v>설치노무비계장공</v>
      </c>
      <c r="H290" s="423"/>
      <c r="I290" s="422"/>
      <c r="J290" s="421">
        <f>VLOOKUP(G:G,단가대비표!P:Q,2,FALSE)</f>
        <v>319449</v>
      </c>
      <c r="K290" s="422">
        <f t="shared" si="75"/>
        <v>562230</v>
      </c>
      <c r="L290" s="422">
        <f t="shared" si="74"/>
        <v>562230</v>
      </c>
      <c r="M290" s="424" t="str">
        <f>VLOOKUP(G:G,단가대비표!R:S,2,FALSE)</f>
        <v>임률</v>
      </c>
      <c r="N290" s="424" t="str">
        <f>VLOOKUP(G:G,단가대비표!N:O,2,FALSE)</f>
        <v>공사1084</v>
      </c>
    </row>
    <row r="291" spans="1:14" s="418" customFormat="1" ht="21.9" customHeight="1">
      <c r="A291" s="413"/>
      <c r="B291" s="415">
        <f>'다목적홀-전기'!B95</f>
        <v>11</v>
      </c>
      <c r="C291" s="419" t="str">
        <f>'다목적홀-전기'!C95</f>
        <v>설치노무비</v>
      </c>
      <c r="D291" s="419" t="str">
        <f>'다목적홀-전기'!D95</f>
        <v>저압케이블공</v>
      </c>
      <c r="E291" s="420" t="s">
        <v>285</v>
      </c>
      <c r="F291" s="416">
        <f>'다목적홀-전기'!H95</f>
        <v>0.93</v>
      </c>
      <c r="G291" s="416" t="str">
        <f t="shared" si="72"/>
        <v>설치노무비저압케이블공</v>
      </c>
      <c r="H291" s="423"/>
      <c r="I291" s="422"/>
      <c r="J291" s="421">
        <f>VLOOKUP(G:G,단가대비표!P:Q,2,FALSE)</f>
        <v>304156</v>
      </c>
      <c r="K291" s="422">
        <f t="shared" si="75"/>
        <v>282865</v>
      </c>
      <c r="L291" s="422">
        <f t="shared" si="74"/>
        <v>282865</v>
      </c>
      <c r="M291" s="424" t="str">
        <f>VLOOKUP(G:G,단가대비표!R:S,2,FALSE)</f>
        <v>임률</v>
      </c>
      <c r="N291" s="424" t="str">
        <f>VLOOKUP(G:G,단가대비표!N:O,2,FALSE)</f>
        <v>공사1078</v>
      </c>
    </row>
    <row r="292" spans="1:14" s="418" customFormat="1" ht="21.9" customHeight="1">
      <c r="A292" s="413"/>
      <c r="B292" s="415">
        <f>'다목적홀-전기'!B96</f>
        <v>12</v>
      </c>
      <c r="C292" s="419" t="str">
        <f>'다목적홀-전기'!C96</f>
        <v>설치노무비</v>
      </c>
      <c r="D292" s="419" t="str">
        <f>'다목적홀-전기'!D96</f>
        <v>보통인부</v>
      </c>
      <c r="E292" s="420" t="s">
        <v>285</v>
      </c>
      <c r="F292" s="416">
        <f>'다목적홀-전기'!H96</f>
        <v>0.48</v>
      </c>
      <c r="G292" s="416" t="str">
        <f t="shared" si="72"/>
        <v>설치노무비보통인부</v>
      </c>
      <c r="H292" s="423"/>
      <c r="I292" s="422"/>
      <c r="J292" s="421">
        <f>VLOOKUP(G:G,단가대비표!P:Q,2,FALSE)</f>
        <v>172068</v>
      </c>
      <c r="K292" s="422">
        <f t="shared" si="75"/>
        <v>82592</v>
      </c>
      <c r="L292" s="422">
        <f t="shared" si="74"/>
        <v>82592</v>
      </c>
      <c r="M292" s="424" t="str">
        <f>VLOOKUP(G:G,단가대비표!R:S,2,FALSE)</f>
        <v>임률</v>
      </c>
      <c r="N292" s="424" t="str">
        <f>VLOOKUP(G:G,단가대비표!N:O,2,FALSE)</f>
        <v>공사1002</v>
      </c>
    </row>
    <row r="293" spans="1:14" s="418" customFormat="1" ht="21.9" customHeight="1">
      <c r="A293" s="413"/>
      <c r="B293" s="415"/>
      <c r="C293" s="419"/>
      <c r="D293" s="419"/>
      <c r="E293" s="420"/>
      <c r="F293" s="416"/>
      <c r="G293" s="416"/>
      <c r="H293" s="423"/>
      <c r="I293" s="422"/>
      <c r="J293" s="421"/>
      <c r="K293" s="422"/>
      <c r="L293" s="422"/>
      <c r="M293" s="424"/>
      <c r="N293" s="424"/>
    </row>
    <row r="294" spans="1:14" s="418" customFormat="1" ht="21.9" customHeight="1">
      <c r="A294" s="413"/>
      <c r="B294" s="415"/>
      <c r="C294" s="419"/>
      <c r="D294" s="419"/>
      <c r="E294" s="420"/>
      <c r="F294" s="416"/>
      <c r="G294" s="416"/>
      <c r="H294" s="423"/>
      <c r="I294" s="422"/>
      <c r="J294" s="422"/>
      <c r="K294" s="422"/>
      <c r="L294" s="422"/>
      <c r="M294" s="426"/>
      <c r="N294" s="427"/>
    </row>
    <row r="295" spans="1:14" s="418" customFormat="1" ht="21.9" customHeight="1">
      <c r="A295" s="413"/>
      <c r="B295" s="415"/>
      <c r="C295" s="419"/>
      <c r="D295" s="419"/>
      <c r="E295" s="420"/>
      <c r="F295" s="416"/>
      <c r="G295" s="416"/>
      <c r="H295" s="423"/>
      <c r="I295" s="422"/>
      <c r="J295" s="422"/>
      <c r="K295" s="422"/>
      <c r="L295" s="422"/>
      <c r="M295" s="426"/>
      <c r="N295" s="427"/>
    </row>
    <row r="296" spans="1:14" s="418" customFormat="1" ht="21.9" customHeight="1">
      <c r="A296" s="413"/>
      <c r="B296" s="415"/>
      <c r="C296" s="419"/>
      <c r="D296" s="419"/>
      <c r="E296" s="420"/>
      <c r="F296" s="416"/>
      <c r="G296" s="416"/>
      <c r="H296" s="423"/>
      <c r="I296" s="422"/>
      <c r="J296" s="422"/>
      <c r="K296" s="422"/>
      <c r="L296" s="422"/>
      <c r="M296" s="426"/>
      <c r="N296" s="427"/>
    </row>
    <row r="297" spans="1:14" s="418" customFormat="1" ht="21.9" customHeight="1">
      <c r="A297" s="413"/>
      <c r="B297" s="415"/>
      <c r="C297" s="419"/>
      <c r="D297" s="419"/>
      <c r="E297" s="420"/>
      <c r="F297" s="416"/>
      <c r="G297" s="416"/>
      <c r="H297" s="421"/>
      <c r="I297" s="422"/>
      <c r="J297" s="423"/>
      <c r="K297" s="422"/>
      <c r="L297" s="422"/>
      <c r="M297" s="424"/>
      <c r="N297" s="424"/>
    </row>
    <row r="298" spans="1:14" s="418" customFormat="1" ht="21.9" customHeight="1">
      <c r="A298" s="413"/>
      <c r="B298" s="415"/>
      <c r="C298" s="419"/>
      <c r="D298" s="419"/>
      <c r="E298" s="420"/>
      <c r="F298" s="416"/>
      <c r="G298" s="416"/>
      <c r="H298" s="423"/>
      <c r="I298" s="422"/>
      <c r="J298" s="422"/>
      <c r="K298" s="422"/>
      <c r="L298" s="422"/>
      <c r="M298" s="426"/>
      <c r="N298" s="427"/>
    </row>
    <row r="299" spans="1:14" s="418" customFormat="1" ht="21.9" customHeight="1">
      <c r="A299" s="413"/>
      <c r="B299" s="415"/>
      <c r="C299" s="419"/>
      <c r="D299" s="419"/>
      <c r="E299" s="425"/>
      <c r="F299" s="416"/>
      <c r="G299" s="416"/>
      <c r="H299" s="423"/>
      <c r="I299" s="422"/>
      <c r="J299" s="422"/>
      <c r="K299" s="422"/>
      <c r="L299" s="422"/>
      <c r="M299" s="426"/>
      <c r="N299" s="427"/>
    </row>
    <row r="300" spans="1:14" s="418" customFormat="1" ht="21.9" customHeight="1">
      <c r="A300" s="413"/>
      <c r="B300" s="415"/>
      <c r="C300" s="419"/>
      <c r="D300" s="419"/>
      <c r="E300" s="425"/>
      <c r="F300" s="416"/>
      <c r="G300" s="416" t="str">
        <f t="shared" ref="G300:G302" si="76">C300&amp;D300</f>
        <v/>
      </c>
      <c r="H300" s="423"/>
      <c r="I300" s="422"/>
      <c r="J300" s="422"/>
      <c r="K300" s="422"/>
      <c r="L300" s="422"/>
      <c r="M300" s="426"/>
      <c r="N300" s="427"/>
    </row>
    <row r="301" spans="1:14" s="418" customFormat="1" ht="21.9" customHeight="1">
      <c r="A301" s="413"/>
      <c r="B301" s="428"/>
      <c r="C301" s="429"/>
      <c r="D301" s="419"/>
      <c r="E301" s="415"/>
      <c r="F301" s="416"/>
      <c r="G301" s="416" t="str">
        <f t="shared" si="76"/>
        <v/>
      </c>
      <c r="H301" s="430"/>
      <c r="I301" s="415"/>
      <c r="J301" s="415"/>
      <c r="K301" s="415"/>
      <c r="L301" s="415"/>
      <c r="M301" s="426"/>
      <c r="N301" s="427"/>
    </row>
    <row r="302" spans="1:14" s="418" customFormat="1" ht="21.9" customHeight="1">
      <c r="A302" s="413"/>
      <c r="B302" s="428"/>
      <c r="C302" s="425" t="s">
        <v>230</v>
      </c>
      <c r="D302" s="419"/>
      <c r="E302" s="431"/>
      <c r="F302" s="416"/>
      <c r="G302" s="416" t="str">
        <f t="shared" si="76"/>
        <v>소                계</v>
      </c>
      <c r="H302" s="432"/>
      <c r="I302" s="422" t="e">
        <f>SUM(I281:I301)</f>
        <v>#N/A</v>
      </c>
      <c r="J302" s="423"/>
      <c r="K302" s="422">
        <f>SUM(K281:K301)</f>
        <v>1603666</v>
      </c>
      <c r="L302" s="422" t="e">
        <f>SUM(L281:L301)</f>
        <v>#N/A</v>
      </c>
      <c r="M302" s="426"/>
      <c r="N302" s="433"/>
    </row>
    <row r="303" spans="1:14" ht="21.9" customHeight="1">
      <c r="A303" s="375"/>
      <c r="B303" s="194" t="str">
        <f>'다목적홀-전기'!B111</f>
        <v>9-4. 배관 및 배선</v>
      </c>
      <c r="C303" s="386"/>
      <c r="D303" s="232"/>
      <c r="E303" s="232"/>
      <c r="F303" s="232"/>
      <c r="G303" s="197" t="str">
        <f t="shared" si="64"/>
        <v/>
      </c>
      <c r="H303" s="232"/>
      <c r="I303" s="232"/>
      <c r="J303" s="232"/>
      <c r="K303" s="232"/>
      <c r="L303" s="232"/>
      <c r="M303" s="206"/>
      <c r="N303" s="206"/>
    </row>
    <row r="304" spans="1:14" ht="21.9" customHeight="1">
      <c r="A304" s="375"/>
      <c r="B304" s="232">
        <f>'다목적홀-전기'!B112</f>
        <v>1</v>
      </c>
      <c r="C304" s="36" t="str">
        <f>'다목적홀-전기'!C112</f>
        <v>STEEL DUCT</v>
      </c>
      <c r="D304" s="36" t="str">
        <f>'다목적홀-전기'!D112</f>
        <v>200*100</v>
      </c>
      <c r="E304" s="378" t="s">
        <v>234</v>
      </c>
      <c r="F304" s="197">
        <f>'다목적홀-전기'!H112</f>
        <v>32.6</v>
      </c>
      <c r="G304" s="197" t="str">
        <f t="shared" si="64"/>
        <v>STEEL DUCT200*100</v>
      </c>
      <c r="H304" s="374" t="e">
        <f>VLOOKUP(G:G,단가대비표!P:Q,2,FALSE)</f>
        <v>#N/A</v>
      </c>
      <c r="I304" s="37" t="e">
        <f t="shared" ref="I304:I308" si="77">INT(H304*F304)</f>
        <v>#N/A</v>
      </c>
      <c r="J304" s="271"/>
      <c r="K304" s="37"/>
      <c r="L304" s="37" t="e">
        <f t="shared" ref="L304:L308" si="78">K304+I304</f>
        <v>#N/A</v>
      </c>
      <c r="M304" s="382" t="e">
        <f>VLOOKUP(G:G,단가대비표!R:S,2,FALSE)</f>
        <v>#N/A</v>
      </c>
      <c r="N304" s="382" t="e">
        <f>VLOOKUP(G:G,단가대비표!N:O,2,FALSE)</f>
        <v>#N/A</v>
      </c>
    </row>
    <row r="305" spans="1:14" ht="21.9" customHeight="1">
      <c r="A305" s="375"/>
      <c r="B305" s="232">
        <f>'다목적홀-전기'!B113</f>
        <v>2</v>
      </c>
      <c r="C305" s="36" t="str">
        <f>'다목적홀-전기'!C113</f>
        <v>VERTICAL ELBOW</v>
      </c>
      <c r="D305" s="36" t="str">
        <f>'다목적홀-전기'!D113</f>
        <v>200*100</v>
      </c>
      <c r="E305" s="378" t="s">
        <v>237</v>
      </c>
      <c r="F305" s="197">
        <f>'다목적홀-전기'!H113</f>
        <v>3</v>
      </c>
      <c r="G305" s="197" t="str">
        <f t="shared" si="64"/>
        <v>VERTICAL ELBOW200*100</v>
      </c>
      <c r="H305" s="374" t="e">
        <f>VLOOKUP(G:G,단가대비표!P:Q,2,FALSE)</f>
        <v>#N/A</v>
      </c>
      <c r="I305" s="37" t="e">
        <f t="shared" si="77"/>
        <v>#N/A</v>
      </c>
      <c r="J305" s="271"/>
      <c r="K305" s="37"/>
      <c r="L305" s="37" t="e">
        <f t="shared" si="78"/>
        <v>#N/A</v>
      </c>
      <c r="M305" s="382" t="e">
        <f>VLOOKUP(G:G,단가대비표!R:S,2,FALSE)</f>
        <v>#N/A</v>
      </c>
      <c r="N305" s="382" t="e">
        <f>VLOOKUP(G:G,단가대비표!N:O,2,FALSE)</f>
        <v>#N/A</v>
      </c>
    </row>
    <row r="306" spans="1:14" ht="21.9" customHeight="1">
      <c r="A306" s="375"/>
      <c r="B306" s="232">
        <f>'다목적홀-전기'!B114</f>
        <v>3</v>
      </c>
      <c r="C306" s="36" t="str">
        <f>'다목적홀-전기'!C114</f>
        <v>JOINT CONNECTOR</v>
      </c>
      <c r="D306" s="36" t="str">
        <f>'다목적홀-전기'!D114</f>
        <v>100</v>
      </c>
      <c r="E306" s="378" t="s">
        <v>237</v>
      </c>
      <c r="F306" s="197">
        <f>'다목적홀-전기'!H114</f>
        <v>17</v>
      </c>
      <c r="G306" s="197" t="str">
        <f t="shared" ref="G306" si="79">C306&amp;D306</f>
        <v>JOINT CONNECTOR100</v>
      </c>
      <c r="H306" s="374" t="e">
        <f>VLOOKUP(G:G,단가대비표!P:Q,2,FALSE)</f>
        <v>#N/A</v>
      </c>
      <c r="I306" s="37" t="e">
        <f t="shared" ref="I306" si="80">INT(H306*F306)</f>
        <v>#N/A</v>
      </c>
      <c r="J306" s="271"/>
      <c r="K306" s="37"/>
      <c r="L306" s="37" t="e">
        <f t="shared" ref="L306" si="81">K306+I306</f>
        <v>#N/A</v>
      </c>
      <c r="M306" s="382" t="e">
        <f>VLOOKUP(G:G,단가대비표!R:S,2,FALSE)</f>
        <v>#N/A</v>
      </c>
      <c r="N306" s="382" t="e">
        <f>VLOOKUP(G:G,단가대비표!N:O,2,FALSE)</f>
        <v>#N/A</v>
      </c>
    </row>
    <row r="307" spans="1:14" ht="21.9" customHeight="1">
      <c r="A307" s="375"/>
      <c r="B307" s="232">
        <f>'다목적홀-전기'!B115</f>
        <v>4</v>
      </c>
      <c r="C307" s="36" t="str">
        <f>'다목적홀-전기'!C115</f>
        <v>SHANK BOLT, NUT</v>
      </c>
      <c r="D307" s="36" t="str">
        <f>'다목적홀-전기'!D115</f>
        <v>3/8"</v>
      </c>
      <c r="E307" s="378" t="s">
        <v>237</v>
      </c>
      <c r="F307" s="197">
        <f>'다목적홀-전기'!H115</f>
        <v>340</v>
      </c>
      <c r="G307" s="197" t="str">
        <f>C307&amp;D307</f>
        <v>SHANK BOLT, NUT3/8"</v>
      </c>
      <c r="H307" s="374" t="e">
        <f>VLOOKUP(G:G,단가대비표!P:Q,2,FALSE)</f>
        <v>#N/A</v>
      </c>
      <c r="I307" s="37" t="e">
        <f>INT(H307*F307)</f>
        <v>#N/A</v>
      </c>
      <c r="J307" s="271"/>
      <c r="K307" s="37"/>
      <c r="L307" s="37" t="e">
        <f>K307+I307</f>
        <v>#N/A</v>
      </c>
      <c r="M307" s="382" t="e">
        <f>VLOOKUP(G:G,단가대비표!R:S,2,FALSE)</f>
        <v>#N/A</v>
      </c>
      <c r="N307" s="382" t="e">
        <f>VLOOKUP(G:G,단가대비표!N:O,2,FALSE)</f>
        <v>#N/A</v>
      </c>
    </row>
    <row r="308" spans="1:14" ht="21.9" customHeight="1">
      <c r="A308" s="375"/>
      <c r="B308" s="232">
        <f>'다목적홀-전기'!B116</f>
        <v>5</v>
      </c>
      <c r="C308" s="36" t="str">
        <f>'다목적홀-전기'!C116</f>
        <v>B-JUMPER</v>
      </c>
      <c r="D308" s="36" t="str">
        <f>'다목적홀-전기'!D116</f>
        <v>22#</v>
      </c>
      <c r="E308" s="378" t="s">
        <v>237</v>
      </c>
      <c r="F308" s="197">
        <f>'다목적홀-전기'!H116</f>
        <v>15</v>
      </c>
      <c r="G308" s="197" t="str">
        <f t="shared" si="64"/>
        <v>B-JUMPER22#</v>
      </c>
      <c r="H308" s="374" t="e">
        <f>VLOOKUP(G:G,단가대비표!P:Q,2,FALSE)</f>
        <v>#N/A</v>
      </c>
      <c r="I308" s="37" t="e">
        <f t="shared" si="77"/>
        <v>#N/A</v>
      </c>
      <c r="J308" s="271"/>
      <c r="K308" s="37"/>
      <c r="L308" s="37" t="e">
        <f t="shared" si="78"/>
        <v>#N/A</v>
      </c>
      <c r="M308" s="382" t="e">
        <f>VLOOKUP(G:G,단가대비표!R:S,2,FALSE)</f>
        <v>#N/A</v>
      </c>
      <c r="N308" s="382" t="e">
        <f>VLOOKUP(G:G,단가대비표!N:O,2,FALSE)</f>
        <v>#N/A</v>
      </c>
    </row>
    <row r="309" spans="1:14" ht="21.9" customHeight="1">
      <c r="A309" s="375"/>
      <c r="B309" s="232">
        <f>'다목적홀-전기'!B117</f>
        <v>6</v>
      </c>
      <c r="C309" s="36" t="str">
        <f>'다목적홀-전기'!C117</f>
        <v>STEEL PIPE (강제전선관)</v>
      </c>
      <c r="D309" s="36" t="str">
        <f>'다목적홀-전기'!D117</f>
        <v>36mm</v>
      </c>
      <c r="E309" s="378" t="s">
        <v>234</v>
      </c>
      <c r="F309" s="197">
        <f>'다목적홀-전기'!H117</f>
        <v>16.8</v>
      </c>
      <c r="G309" s="197" t="str">
        <f t="shared" ref="G309" si="82">C309&amp;D309</f>
        <v>STEEL PIPE (강제전선관)36mm</v>
      </c>
      <c r="H309" s="374" t="e">
        <f>VLOOKUP(G:G,단가대비표!P:Q,2,FALSE)</f>
        <v>#N/A</v>
      </c>
      <c r="I309" s="37" t="e">
        <f t="shared" ref="I309" si="83">INT(H309*F309)</f>
        <v>#N/A</v>
      </c>
      <c r="J309" s="271"/>
      <c r="K309" s="37"/>
      <c r="L309" s="37" t="e">
        <f t="shared" ref="L309" si="84">K309+I309</f>
        <v>#N/A</v>
      </c>
      <c r="M309" s="382" t="e">
        <f>VLOOKUP(G:G,단가대비표!R:S,2,FALSE)</f>
        <v>#N/A</v>
      </c>
      <c r="N309" s="382" t="e">
        <f>VLOOKUP(G:G,단가대비표!N:O,2,FALSE)</f>
        <v>#N/A</v>
      </c>
    </row>
    <row r="310" spans="1:14" ht="21.9" customHeight="1">
      <c r="A310" s="375"/>
      <c r="B310" s="415">
        <f>'다목적홀-전기'!B118</f>
        <v>7</v>
      </c>
      <c r="C310" s="419" t="str">
        <f>'다목적홀-전기'!C118</f>
        <v>STEEL PIPE (강제전선관)</v>
      </c>
      <c r="D310" s="419" t="str">
        <f>'다목적홀-전기'!D118</f>
        <v>22mm</v>
      </c>
      <c r="E310" s="420" t="s">
        <v>234</v>
      </c>
      <c r="F310" s="416">
        <f>'다목적홀-전기'!H118</f>
        <v>18.899999999999999</v>
      </c>
      <c r="G310" s="416" t="str">
        <f t="shared" ref="G310" si="85">C310&amp;D310</f>
        <v>STEEL PIPE (강제전선관)22mm</v>
      </c>
      <c r="H310" s="421" t="e">
        <f>VLOOKUP(G:G,단가대비표!P:Q,2,FALSE)</f>
        <v>#N/A</v>
      </c>
      <c r="I310" s="422" t="e">
        <f t="shared" ref="I310" si="86">INT(H310*F310)</f>
        <v>#N/A</v>
      </c>
      <c r="J310" s="423"/>
      <c r="K310" s="422"/>
      <c r="L310" s="422" t="e">
        <f t="shared" ref="L310" si="87">K310+I310</f>
        <v>#N/A</v>
      </c>
      <c r="M310" s="424" t="e">
        <f>VLOOKUP(G:G,단가대비표!R:S,2,FALSE)</f>
        <v>#N/A</v>
      </c>
      <c r="N310" s="424" t="e">
        <f>VLOOKUP(G:G,단가대비표!N:O,2,FALSE)</f>
        <v>#N/A</v>
      </c>
    </row>
    <row r="311" spans="1:14" ht="21.9" customHeight="1">
      <c r="A311" s="375"/>
      <c r="B311" s="232">
        <f>'다목적홀-전기'!B119</f>
        <v>8</v>
      </c>
      <c r="C311" s="36" t="str">
        <f>'다목적홀-전기'!C119</f>
        <v>FLEXIBLE</v>
      </c>
      <c r="D311" s="36" t="str">
        <f>'다목적홀-전기'!D119</f>
        <v>GW-16mm</v>
      </c>
      <c r="E311" s="378" t="s">
        <v>234</v>
      </c>
      <c r="F311" s="197">
        <f>'다목적홀-전기'!H119</f>
        <v>12.6</v>
      </c>
      <c r="G311" s="197" t="str">
        <f t="shared" si="64"/>
        <v>FLEXIBLEGW-16mm</v>
      </c>
      <c r="H311" s="374" t="e">
        <f>VLOOKUP(G:G,단가대비표!P:Q,2,FALSE)</f>
        <v>#N/A</v>
      </c>
      <c r="I311" s="37" t="e">
        <f t="shared" ref="I311:I323" si="88">INT(H311*F311)</f>
        <v>#N/A</v>
      </c>
      <c r="J311" s="271"/>
      <c r="K311" s="37"/>
      <c r="L311" s="37" t="e">
        <f t="shared" ref="L311:L323" si="89">K311+I311</f>
        <v>#N/A</v>
      </c>
      <c r="M311" s="382" t="e">
        <f>VLOOKUP(G:G,단가대비표!R:S,2,FALSE)</f>
        <v>#N/A</v>
      </c>
      <c r="N311" s="382" t="e">
        <f>VLOOKUP(G:G,단가대비표!N:O,2,FALSE)</f>
        <v>#N/A</v>
      </c>
    </row>
    <row r="312" spans="1:14" ht="21.9" customHeight="1">
      <c r="A312" s="375"/>
      <c r="B312" s="415">
        <f>'다목적홀-전기'!B120</f>
        <v>9</v>
      </c>
      <c r="C312" s="419" t="str">
        <f>'다목적홀-전기'!C120</f>
        <v>FLEXIBLE</v>
      </c>
      <c r="D312" s="419" t="str">
        <f>'다목적홀-전기'!D120</f>
        <v>GW-22mm</v>
      </c>
      <c r="E312" s="420" t="s">
        <v>234</v>
      </c>
      <c r="F312" s="416">
        <f>'다목적홀-전기'!H120</f>
        <v>28.4</v>
      </c>
      <c r="G312" s="197" t="str">
        <f t="shared" si="64"/>
        <v>FLEXIBLEGW-22mm</v>
      </c>
      <c r="H312" s="374" t="e">
        <f>VLOOKUP(G:G,단가대비표!P:Q,2,FALSE)</f>
        <v>#N/A</v>
      </c>
      <c r="I312" s="37" t="e">
        <f t="shared" si="88"/>
        <v>#N/A</v>
      </c>
      <c r="J312" s="271"/>
      <c r="K312" s="37"/>
      <c r="L312" s="37" t="e">
        <f t="shared" si="89"/>
        <v>#N/A</v>
      </c>
      <c r="M312" s="382" t="e">
        <f>VLOOKUP(G:G,단가대비표!R:S,2,FALSE)</f>
        <v>#N/A</v>
      </c>
      <c r="N312" s="382" t="e">
        <f>VLOOKUP(G:G,단가대비표!N:O,2,FALSE)</f>
        <v>#N/A</v>
      </c>
    </row>
    <row r="313" spans="1:14" ht="21.9" customHeight="1">
      <c r="A313" s="375"/>
      <c r="B313" s="232">
        <f>'다목적홀-전기'!B121</f>
        <v>10</v>
      </c>
      <c r="C313" s="36" t="str">
        <f>'다목적홀-전기'!C121</f>
        <v>FLEXIBLE</v>
      </c>
      <c r="D313" s="36" t="str">
        <f>'다목적홀-전기'!D121</f>
        <v>GW-36mm</v>
      </c>
      <c r="E313" s="378" t="s">
        <v>234</v>
      </c>
      <c r="F313" s="197">
        <f>'다목적홀-전기'!H121</f>
        <v>9.5</v>
      </c>
      <c r="G313" s="197" t="str">
        <f t="shared" si="64"/>
        <v>FLEXIBLEGW-36mm</v>
      </c>
      <c r="H313" s="374" t="e">
        <f>VLOOKUP(G:G,단가대비표!P:Q,2,FALSE)</f>
        <v>#N/A</v>
      </c>
      <c r="I313" s="37" t="e">
        <f t="shared" si="88"/>
        <v>#N/A</v>
      </c>
      <c r="J313" s="271"/>
      <c r="K313" s="37"/>
      <c r="L313" s="37" t="e">
        <f t="shared" si="89"/>
        <v>#N/A</v>
      </c>
      <c r="M313" s="382" t="e">
        <f>VLOOKUP(G:G,단가대비표!R:S,2,FALSE)</f>
        <v>#N/A</v>
      </c>
      <c r="N313" s="382" t="e">
        <f>VLOOKUP(G:G,단가대비표!N:O,2,FALSE)</f>
        <v>#N/A</v>
      </c>
    </row>
    <row r="314" spans="1:14" ht="21.9" customHeight="1">
      <c r="A314" s="375"/>
      <c r="B314" s="232">
        <f>'다목적홀-전기'!B122</f>
        <v>11</v>
      </c>
      <c r="C314" s="36" t="str">
        <f>'다목적홀-전기'!C122</f>
        <v>전선관 부속품율</v>
      </c>
      <c r="D314" s="36"/>
      <c r="E314" s="378" t="s">
        <v>303</v>
      </c>
      <c r="F314" s="197">
        <v>15</v>
      </c>
      <c r="G314" s="197" t="str">
        <f t="shared" si="64"/>
        <v>전선관 부속품율</v>
      </c>
      <c r="H314" s="374" t="e">
        <f>SUM(I309:I313)</f>
        <v>#N/A</v>
      </c>
      <c r="I314" s="37" t="e">
        <f>INT(H314*F314/100)</f>
        <v>#N/A</v>
      </c>
      <c r="J314" s="199"/>
      <c r="K314" s="37"/>
      <c r="L314" s="37" t="e">
        <f>+K314+I314</f>
        <v>#N/A</v>
      </c>
      <c r="M314" s="382"/>
      <c r="N314" s="382"/>
    </row>
    <row r="315" spans="1:14" ht="21.9" customHeight="1">
      <c r="A315" s="375"/>
      <c r="B315" s="232">
        <f>'다목적홀-전기'!B123</f>
        <v>12</v>
      </c>
      <c r="C315" s="36" t="str">
        <f>'다목적홀-전기'!C123</f>
        <v>FLEXIBLE CONNECTOR</v>
      </c>
      <c r="D315" s="36" t="str">
        <f>'다목적홀-전기'!D123</f>
        <v>GWCZ-16mm</v>
      </c>
      <c r="E315" s="378" t="s">
        <v>237</v>
      </c>
      <c r="F315" s="197">
        <f>'다목적홀-전기'!H123</f>
        <v>8</v>
      </c>
      <c r="G315" s="197" t="str">
        <f>C315&amp;D315</f>
        <v>FLEXIBLE CONNECTORGWCZ-16mm</v>
      </c>
      <c r="H315" s="374" t="e">
        <f>VLOOKUP(G:G,단가대비표!P:Q,2,FALSE)</f>
        <v>#N/A</v>
      </c>
      <c r="I315" s="37" t="e">
        <f t="shared" si="88"/>
        <v>#N/A</v>
      </c>
      <c r="J315" s="271"/>
      <c r="K315" s="37"/>
      <c r="L315" s="37" t="e">
        <f t="shared" si="89"/>
        <v>#N/A</v>
      </c>
      <c r="M315" s="382" t="e">
        <f>VLOOKUP(G:G,단가대비표!R:S,2,FALSE)</f>
        <v>#N/A</v>
      </c>
      <c r="N315" s="382" t="e">
        <f>VLOOKUP(G:G,단가대비표!N:O,2,FALSE)</f>
        <v>#N/A</v>
      </c>
    </row>
    <row r="316" spans="1:14" ht="21.9" customHeight="1">
      <c r="A316" s="375"/>
      <c r="B316" s="415">
        <f>'다목적홀-전기'!B124</f>
        <v>13</v>
      </c>
      <c r="C316" s="419" t="str">
        <f>'다목적홀-전기'!C124</f>
        <v>FLEXIBLE CONNECTOR</v>
      </c>
      <c r="D316" s="419" t="str">
        <f>'다목적홀-전기'!D124</f>
        <v>GWCZ-22mm</v>
      </c>
      <c r="E316" s="420" t="s">
        <v>237</v>
      </c>
      <c r="F316" s="416">
        <f>'다목적홀-전기'!H124</f>
        <v>18</v>
      </c>
      <c r="G316" s="197" t="str">
        <f t="shared" si="64"/>
        <v>FLEXIBLE CONNECTORGWCZ-22mm</v>
      </c>
      <c r="H316" s="374" t="e">
        <f>VLOOKUP(G:G,단가대비표!P:Q,2,FALSE)</f>
        <v>#N/A</v>
      </c>
      <c r="I316" s="37" t="e">
        <f t="shared" si="88"/>
        <v>#N/A</v>
      </c>
      <c r="J316" s="271"/>
      <c r="K316" s="37"/>
      <c r="L316" s="37" t="e">
        <f t="shared" si="89"/>
        <v>#N/A</v>
      </c>
      <c r="M316" s="382" t="e">
        <f>VLOOKUP(G:G,단가대비표!R:S,2,FALSE)</f>
        <v>#N/A</v>
      </c>
      <c r="N316" s="382" t="e">
        <f>VLOOKUP(G:G,단가대비표!N:O,2,FALSE)</f>
        <v>#N/A</v>
      </c>
    </row>
    <row r="317" spans="1:14" ht="21.9" customHeight="1">
      <c r="A317" s="375"/>
      <c r="B317" s="232">
        <f>'다목적홀-전기'!B125</f>
        <v>14</v>
      </c>
      <c r="C317" s="36" t="str">
        <f>'다목적홀-전기'!C125</f>
        <v>FLEXIBLE CONNECTOR</v>
      </c>
      <c r="D317" s="36" t="str">
        <f>'다목적홀-전기'!D125</f>
        <v>GWCZ-36mm</v>
      </c>
      <c r="E317" s="378" t="s">
        <v>237</v>
      </c>
      <c r="F317" s="197">
        <f>'다목적홀-전기'!H125</f>
        <v>6</v>
      </c>
      <c r="G317" s="197" t="str">
        <f>C317&amp;D317</f>
        <v>FLEXIBLE CONNECTORGWCZ-36mm</v>
      </c>
      <c r="H317" s="374" t="e">
        <f>VLOOKUP(G:G,단가대비표!P:Q,2,FALSE)</f>
        <v>#N/A</v>
      </c>
      <c r="I317" s="37" t="e">
        <f t="shared" si="88"/>
        <v>#N/A</v>
      </c>
      <c r="J317" s="271"/>
      <c r="K317" s="37"/>
      <c r="L317" s="37" t="e">
        <f t="shared" si="89"/>
        <v>#N/A</v>
      </c>
      <c r="M317" s="382" t="e">
        <f>VLOOKUP(G:G,단가대비표!R:S,2,FALSE)</f>
        <v>#N/A</v>
      </c>
      <c r="N317" s="382" t="e">
        <f>VLOOKUP(G:G,단가대비표!N:O,2,FALSE)</f>
        <v>#N/A</v>
      </c>
    </row>
    <row r="318" spans="1:14" ht="21.9" customHeight="1">
      <c r="A318" s="375"/>
      <c r="B318" s="232">
        <f>'다목적홀-전기'!B126</f>
        <v>15</v>
      </c>
      <c r="C318" s="36" t="str">
        <f>'다목적홀-전기'!C126</f>
        <v>PULL BOX</v>
      </c>
      <c r="D318" s="36" t="str">
        <f>'다목적홀-전기'!D126</f>
        <v>200*200*100</v>
      </c>
      <c r="E318" s="378" t="s">
        <v>237</v>
      </c>
      <c r="F318" s="197">
        <f>'다목적홀-전기'!H126</f>
        <v>7</v>
      </c>
      <c r="G318" s="197" t="str">
        <f>C318&amp;D318</f>
        <v>PULL BOX200*200*100</v>
      </c>
      <c r="H318" s="374" t="e">
        <f>SUM(I314:I317)</f>
        <v>#N/A</v>
      </c>
      <c r="I318" s="37" t="e">
        <f>INT(H318*F318/100)</f>
        <v>#N/A</v>
      </c>
      <c r="J318" s="199"/>
      <c r="K318" s="37"/>
      <c r="L318" s="37" t="e">
        <f>+K318+I318</f>
        <v>#N/A</v>
      </c>
      <c r="M318" s="382" t="e">
        <f>VLOOKUP(G:G,단가대비표!R:S,2,FALSE)</f>
        <v>#N/A</v>
      </c>
      <c r="N318" s="382" t="e">
        <f>VLOOKUP(G:G,단가대비표!N:O,2,FALSE)</f>
        <v>#N/A</v>
      </c>
    </row>
    <row r="319" spans="1:14" ht="21.9" customHeight="1">
      <c r="A319" s="375"/>
      <c r="B319" s="232">
        <f>'다목적홀-전기'!B127</f>
        <v>16</v>
      </c>
      <c r="C319" s="36" t="str">
        <f>'다목적홀-전기'!C127</f>
        <v>전 선</v>
      </c>
      <c r="D319" s="36" t="str">
        <f>'다목적홀-전기'!D127</f>
        <v>F-CV 16SQ*4C</v>
      </c>
      <c r="E319" s="378" t="s">
        <v>234</v>
      </c>
      <c r="F319" s="197">
        <f>'다목적홀-전기'!H127</f>
        <v>10.5</v>
      </c>
      <c r="G319" s="197" t="str">
        <f>C319&amp;D319</f>
        <v>전 선F-CV 16SQ*4C</v>
      </c>
      <c r="H319" s="374" t="e">
        <f>VLOOKUP(G:G,단가대비표!P:Q,2,FALSE)</f>
        <v>#N/A</v>
      </c>
      <c r="I319" s="37" t="e">
        <f t="shared" si="88"/>
        <v>#N/A</v>
      </c>
      <c r="J319" s="271"/>
      <c r="K319" s="37"/>
      <c r="L319" s="37" t="e">
        <f t="shared" si="89"/>
        <v>#N/A</v>
      </c>
      <c r="M319" s="382" t="e">
        <f>VLOOKUP(G:G,단가대비표!R:S,2,FALSE)</f>
        <v>#N/A</v>
      </c>
      <c r="N319" s="382" t="e">
        <f>VLOOKUP(G:G,단가대비표!N:O,2,FALSE)</f>
        <v>#N/A</v>
      </c>
    </row>
    <row r="320" spans="1:14" ht="21.9" customHeight="1">
      <c r="A320" s="375"/>
      <c r="B320" s="232">
        <f>'다목적홀-전기'!B128</f>
        <v>17</v>
      </c>
      <c r="C320" s="36" t="str">
        <f>'다목적홀-전기'!C128</f>
        <v>전 선</v>
      </c>
      <c r="D320" s="36" t="str">
        <f>'다목적홀-전기'!D128</f>
        <v>F-CV 4SQ*4C</v>
      </c>
      <c r="E320" s="378" t="s">
        <v>234</v>
      </c>
      <c r="F320" s="197">
        <f>'다목적홀-전기'!H128</f>
        <v>159.6</v>
      </c>
      <c r="G320" s="197" t="str">
        <f>C320&amp;D320</f>
        <v>전 선F-CV 4SQ*4C</v>
      </c>
      <c r="H320" s="374" t="e">
        <f>VLOOKUP(G:G,단가대비표!P:Q,2,FALSE)</f>
        <v>#N/A</v>
      </c>
      <c r="I320" s="37" t="e">
        <f t="shared" si="88"/>
        <v>#N/A</v>
      </c>
      <c r="J320" s="271"/>
      <c r="K320" s="37"/>
      <c r="L320" s="37" t="e">
        <f t="shared" si="89"/>
        <v>#N/A</v>
      </c>
      <c r="M320" s="382" t="e">
        <f>VLOOKUP(G:G,단가대비표!R:S,2,FALSE)</f>
        <v>#N/A</v>
      </c>
      <c r="N320" s="382" t="e">
        <f>VLOOKUP(G:G,단가대비표!N:O,2,FALSE)</f>
        <v>#N/A</v>
      </c>
    </row>
    <row r="321" spans="1:14" ht="21.9" customHeight="1">
      <c r="A321" s="375"/>
      <c r="B321" s="232">
        <f>'다목적홀-전기'!B129</f>
        <v>18</v>
      </c>
      <c r="C321" s="36" t="str">
        <f>'다목적홀-전기'!C129</f>
        <v>전 선</v>
      </c>
      <c r="D321" s="36" t="str">
        <f>'다목적홀-전기'!D129</f>
        <v>F-CV 2.5SQ*3C</v>
      </c>
      <c r="E321" s="378" t="s">
        <v>234</v>
      </c>
      <c r="F321" s="197">
        <f>'다목적홀-전기'!H129</f>
        <v>115.5</v>
      </c>
      <c r="G321" s="197" t="str">
        <f t="shared" si="64"/>
        <v>전 선F-CV 2.5SQ*3C</v>
      </c>
      <c r="H321" s="374" t="e">
        <f>VLOOKUP(G:G,단가대비표!P:Q,2,FALSE)</f>
        <v>#N/A</v>
      </c>
      <c r="I321" s="37" t="e">
        <f t="shared" si="88"/>
        <v>#N/A</v>
      </c>
      <c r="J321" s="271"/>
      <c r="K321" s="37"/>
      <c r="L321" s="37" t="e">
        <f t="shared" si="89"/>
        <v>#N/A</v>
      </c>
      <c r="M321" s="382" t="e">
        <f>VLOOKUP(G:G,단가대비표!R:S,2,FALSE)</f>
        <v>#N/A</v>
      </c>
      <c r="N321" s="382" t="e">
        <f>VLOOKUP(G:G,단가대비표!N:O,2,FALSE)</f>
        <v>#N/A</v>
      </c>
    </row>
    <row r="322" spans="1:14" ht="21.9" customHeight="1">
      <c r="A322" s="375"/>
      <c r="B322" s="232">
        <f>'다목적홀-전기'!B130</f>
        <v>19</v>
      </c>
      <c r="C322" s="36" t="str">
        <f>'다목적홀-전기'!C130</f>
        <v>전 선</v>
      </c>
      <c r="D322" s="36" t="str">
        <f>'다목적홀-전기'!D130</f>
        <v>F-CVV 1.5SQ*3C</v>
      </c>
      <c r="E322" s="378" t="s">
        <v>234</v>
      </c>
      <c r="F322" s="197">
        <f>'다목적홀-전기'!H130</f>
        <v>159.6</v>
      </c>
      <c r="G322" s="197" t="str">
        <f t="shared" si="64"/>
        <v>전 선F-CVV 1.5SQ*3C</v>
      </c>
      <c r="H322" s="374" t="e">
        <f>VLOOKUP(G:G,단가대비표!P:Q,2,FALSE)</f>
        <v>#N/A</v>
      </c>
      <c r="I322" s="37" t="e">
        <f t="shared" si="88"/>
        <v>#N/A</v>
      </c>
      <c r="J322" s="271"/>
      <c r="K322" s="37"/>
      <c r="L322" s="37" t="e">
        <f t="shared" si="89"/>
        <v>#N/A</v>
      </c>
      <c r="M322" s="382" t="e">
        <f>VLOOKUP(G:G,단가대비표!R:S,2,FALSE)</f>
        <v>#N/A</v>
      </c>
      <c r="N322" s="382" t="e">
        <f>VLOOKUP(G:G,단가대비표!N:O,2,FALSE)</f>
        <v>#N/A</v>
      </c>
    </row>
    <row r="323" spans="1:14" ht="21.9" customHeight="1">
      <c r="A323" s="375"/>
      <c r="B323" s="415">
        <f>'다목적홀-전기'!B132</f>
        <v>21</v>
      </c>
      <c r="C323" s="419" t="str">
        <f>'다목적홀-전기'!C132</f>
        <v>전 선</v>
      </c>
      <c r="D323" s="419" t="str">
        <f>'다목적홀-전기'!D132</f>
        <v>OPER' CABLE 0.5SQ*30C</v>
      </c>
      <c r="E323" s="420" t="s">
        <v>234</v>
      </c>
      <c r="F323" s="416">
        <f>'다목적홀-전기'!H132</f>
        <v>73.5</v>
      </c>
      <c r="G323" s="197" t="str">
        <f t="shared" si="64"/>
        <v>전 선OPER' CABLE 0.5SQ*30C</v>
      </c>
      <c r="H323" s="374" t="e">
        <f>VLOOKUP(G:G,단가대비표!P:Q,2,FALSE)</f>
        <v>#N/A</v>
      </c>
      <c r="I323" s="37" t="e">
        <f t="shared" si="88"/>
        <v>#N/A</v>
      </c>
      <c r="J323" s="271"/>
      <c r="K323" s="37"/>
      <c r="L323" s="37" t="e">
        <f t="shared" si="89"/>
        <v>#N/A</v>
      </c>
      <c r="M323" s="382" t="e">
        <f>VLOOKUP(G:G,단가대비표!R:S,2,FALSE)</f>
        <v>#N/A</v>
      </c>
      <c r="N323" s="382" t="e">
        <f>VLOOKUP(G:G,단가대비표!N:O,2,FALSE)</f>
        <v>#N/A</v>
      </c>
    </row>
    <row r="324" spans="1:14" ht="21.9" customHeight="1">
      <c r="A324" s="375"/>
      <c r="B324" s="232">
        <f>'다목적홀-전기'!B131</f>
        <v>20</v>
      </c>
      <c r="C324" s="36" t="str">
        <f>'다목적홀-전기'!C131</f>
        <v>전 선</v>
      </c>
      <c r="D324" s="36" t="str">
        <f>'다목적홀-전기'!D131</f>
        <v>VCT1.5SQ*3C</v>
      </c>
      <c r="E324" s="378" t="s">
        <v>234</v>
      </c>
      <c r="F324" s="197">
        <f>'다목적홀-전기'!H131</f>
        <v>10.5</v>
      </c>
      <c r="G324" s="197" t="str">
        <f t="shared" ref="G324:G338" si="90">C324&amp;D324</f>
        <v>전 선VCT1.5SQ*3C</v>
      </c>
      <c r="H324" s="374" t="e">
        <f>VLOOKUP(G:G,단가대비표!P:Q,2,FALSE)</f>
        <v>#N/A</v>
      </c>
      <c r="I324" s="37" t="e">
        <f t="shared" ref="I324:I338" si="91">INT(H324*F324)</f>
        <v>#N/A</v>
      </c>
      <c r="J324" s="271"/>
      <c r="K324" s="37"/>
      <c r="L324" s="37" t="e">
        <f t="shared" ref="L324:L338" si="92">K324+I324</f>
        <v>#N/A</v>
      </c>
      <c r="M324" s="382" t="e">
        <f>VLOOKUP(G:G,단가대비표!R:S,2,FALSE)</f>
        <v>#N/A</v>
      </c>
      <c r="N324" s="382" t="e">
        <f>VLOOKUP(G:G,단가대비표!N:O,2,FALSE)</f>
        <v>#N/A</v>
      </c>
    </row>
    <row r="325" spans="1:14" ht="21.9" customHeight="1">
      <c r="A325" s="375"/>
      <c r="B325" s="232">
        <f>'다목적홀-전기'!B133</f>
        <v>22</v>
      </c>
      <c r="C325" s="36" t="str">
        <f>'다목적홀-전기'!C133</f>
        <v>전 선</v>
      </c>
      <c r="D325" s="36" t="str">
        <f>'다목적홀-전기'!D133</f>
        <v>HFIX 6SQ</v>
      </c>
      <c r="E325" s="378" t="s">
        <v>234</v>
      </c>
      <c r="F325" s="197">
        <f>'다목적홀-전기'!H133</f>
        <v>806.4</v>
      </c>
      <c r="G325" s="197" t="str">
        <f t="shared" si="90"/>
        <v>전 선HFIX 6SQ</v>
      </c>
      <c r="H325" s="374" t="e">
        <f>VLOOKUP(G:G,단가대비표!P:Q,2,FALSE)</f>
        <v>#N/A</v>
      </c>
      <c r="I325" s="37" t="e">
        <f t="shared" si="91"/>
        <v>#N/A</v>
      </c>
      <c r="J325" s="271"/>
      <c r="K325" s="37"/>
      <c r="L325" s="37" t="e">
        <f t="shared" si="92"/>
        <v>#N/A</v>
      </c>
      <c r="M325" s="382" t="e">
        <f>VLOOKUP(G:G,단가대비표!R:S,2,FALSE)</f>
        <v>#N/A</v>
      </c>
      <c r="N325" s="382" t="e">
        <f>VLOOKUP(G:G,단가대비표!N:O,2,FALSE)</f>
        <v>#N/A</v>
      </c>
    </row>
    <row r="326" spans="1:14" ht="21.9" customHeight="1">
      <c r="A326" s="375"/>
      <c r="B326" s="232">
        <f>'다목적홀-전기'!B134</f>
        <v>23</v>
      </c>
      <c r="C326" s="36" t="str">
        <f>'다목적홀-전기'!C134</f>
        <v>전 선</v>
      </c>
      <c r="D326" s="36" t="str">
        <f>'다목적홀-전기'!D134</f>
        <v>F-GV 4SQ</v>
      </c>
      <c r="E326" s="378" t="s">
        <v>234</v>
      </c>
      <c r="F326" s="197">
        <f>'다목적홀-전기'!H134</f>
        <v>191.1</v>
      </c>
      <c r="G326" s="197" t="str">
        <f t="shared" si="90"/>
        <v>전 선F-GV 4SQ</v>
      </c>
      <c r="H326" s="374" t="e">
        <f>VLOOKUP(G:G,단가대비표!P:Q,2,FALSE)</f>
        <v>#N/A</v>
      </c>
      <c r="I326" s="37" t="e">
        <f t="shared" si="91"/>
        <v>#N/A</v>
      </c>
      <c r="J326" s="271"/>
      <c r="K326" s="37"/>
      <c r="L326" s="37" t="e">
        <f t="shared" si="92"/>
        <v>#N/A</v>
      </c>
      <c r="M326" s="382" t="e">
        <f>VLOOKUP(G:G,단가대비표!R:S,2,FALSE)</f>
        <v>#N/A</v>
      </c>
      <c r="N326" s="382" t="e">
        <f>VLOOKUP(G:G,단가대비표!N:O,2,FALSE)</f>
        <v>#N/A</v>
      </c>
    </row>
    <row r="327" spans="1:14" ht="21.9" customHeight="1">
      <c r="A327" s="375"/>
      <c r="B327" s="232">
        <f>'다목적홀-전기'!B135</f>
        <v>24</v>
      </c>
      <c r="C327" s="36" t="str">
        <f>'다목적홀-전기'!C135</f>
        <v>전 선</v>
      </c>
      <c r="D327" s="36" t="str">
        <f>'다목적홀-전기'!D135</f>
        <v>BELDEN #9829</v>
      </c>
      <c r="E327" s="378" t="s">
        <v>234</v>
      </c>
      <c r="F327" s="197">
        <f>'다목적홀-전기'!H135</f>
        <v>283.5</v>
      </c>
      <c r="G327" s="197" t="str">
        <f t="shared" si="90"/>
        <v>전 선BELDEN #9829</v>
      </c>
      <c r="H327" s="374" t="e">
        <f>VLOOKUP(G:G,단가대비표!P:Q,2,FALSE)</f>
        <v>#N/A</v>
      </c>
      <c r="I327" s="37" t="e">
        <f t="shared" si="91"/>
        <v>#N/A</v>
      </c>
      <c r="J327" s="271"/>
      <c r="K327" s="37"/>
      <c r="L327" s="37" t="e">
        <f t="shared" si="92"/>
        <v>#N/A</v>
      </c>
      <c r="M327" s="382" t="e">
        <f>VLOOKUP(G:G,단가대비표!R:S,2,FALSE)</f>
        <v>#N/A</v>
      </c>
      <c r="N327" s="382" t="e">
        <f>VLOOKUP(G:G,단가대비표!N:O,2,FALSE)</f>
        <v>#N/A</v>
      </c>
    </row>
    <row r="328" spans="1:14" ht="21.9" customHeight="1">
      <c r="A328" s="375"/>
      <c r="B328" s="232">
        <f>'다목적홀-전기'!B136</f>
        <v>25</v>
      </c>
      <c r="C328" s="36" t="str">
        <f>'다목적홀-전기'!C136</f>
        <v>전 선</v>
      </c>
      <c r="D328" s="36" t="str">
        <f>'다목적홀-전기'!D136</f>
        <v>FLAT-RNCT6SQ*7C</v>
      </c>
      <c r="E328" s="378" t="s">
        <v>234</v>
      </c>
      <c r="F328" s="197">
        <f>'다목적홀-전기'!H136</f>
        <v>81.900000000000006</v>
      </c>
      <c r="G328" s="197" t="str">
        <f t="shared" si="90"/>
        <v>전 선FLAT-RNCT6SQ*7C</v>
      </c>
      <c r="H328" s="374" t="e">
        <f>VLOOKUP(G:G,단가대비표!P:Q,2,FALSE)</f>
        <v>#N/A</v>
      </c>
      <c r="I328" s="37" t="e">
        <f t="shared" si="91"/>
        <v>#N/A</v>
      </c>
      <c r="J328" s="271"/>
      <c r="K328" s="37"/>
      <c r="L328" s="37" t="e">
        <f t="shared" si="92"/>
        <v>#N/A</v>
      </c>
      <c r="M328" s="382" t="e">
        <f>VLOOKUP(G:G,단가대비표!R:S,2,FALSE)</f>
        <v>#N/A</v>
      </c>
      <c r="N328" s="382" t="e">
        <f>VLOOKUP(G:G,단가대비표!N:O,2,FALSE)</f>
        <v>#N/A</v>
      </c>
    </row>
    <row r="329" spans="1:14" ht="21.9" customHeight="1">
      <c r="A329" s="375"/>
      <c r="B329" s="232">
        <f>'다목적홀-전기'!B137</f>
        <v>26</v>
      </c>
      <c r="C329" s="36" t="str">
        <f>'다목적홀-전기'!C137</f>
        <v>FLY DUCT</v>
      </c>
      <c r="D329" s="36" t="str">
        <f>'다목적홀-전기'!D137</f>
        <v>120*70</v>
      </c>
      <c r="E329" s="378" t="s">
        <v>234</v>
      </c>
      <c r="F329" s="197">
        <f>'다목적홀-전기'!H137</f>
        <v>27</v>
      </c>
      <c r="G329" s="197" t="str">
        <f t="shared" si="90"/>
        <v>FLY DUCT120*70</v>
      </c>
      <c r="H329" s="374" t="e">
        <f>VLOOKUP(G:G,단가대비표!P:Q,2,FALSE)</f>
        <v>#N/A</v>
      </c>
      <c r="I329" s="37" t="e">
        <f t="shared" si="91"/>
        <v>#N/A</v>
      </c>
      <c r="J329" s="271"/>
      <c r="K329" s="37"/>
      <c r="L329" s="37" t="e">
        <f t="shared" si="92"/>
        <v>#N/A</v>
      </c>
      <c r="M329" s="382" t="e">
        <f>VLOOKUP(G:G,단가대비표!R:S,2,FALSE)</f>
        <v>#N/A</v>
      </c>
      <c r="N329" s="382" t="e">
        <f>VLOOKUP(G:G,단가대비표!N:O,2,FALSE)</f>
        <v>#N/A</v>
      </c>
    </row>
    <row r="330" spans="1:14" ht="21.9" customHeight="1">
      <c r="A330" s="375"/>
      <c r="B330" s="232">
        <f>'다목적홀-전기'!B138</f>
        <v>27</v>
      </c>
      <c r="C330" s="36" t="str">
        <f>'다목적홀-전기'!C138</f>
        <v>FLY DUCT BAND</v>
      </c>
      <c r="D330" s="36" t="str">
        <f>'다목적홀-전기'!D138</f>
        <v>120*70</v>
      </c>
      <c r="E330" s="378" t="s">
        <v>234</v>
      </c>
      <c r="F330" s="197">
        <f>'다목적홀-전기'!H138</f>
        <v>24</v>
      </c>
      <c r="G330" s="197" t="str">
        <f t="shared" si="90"/>
        <v>FLY DUCT BAND120*70</v>
      </c>
      <c r="H330" s="374" t="e">
        <f>VLOOKUP(G:G,단가대비표!P:Q,2,FALSE)</f>
        <v>#N/A</v>
      </c>
      <c r="I330" s="37" t="e">
        <f t="shared" si="91"/>
        <v>#N/A</v>
      </c>
      <c r="J330" s="271"/>
      <c r="K330" s="37"/>
      <c r="L330" s="37" t="e">
        <f t="shared" si="92"/>
        <v>#N/A</v>
      </c>
      <c r="M330" s="382" t="e">
        <f>VLOOKUP(G:G,단가대비표!R:S,2,FALSE)</f>
        <v>#N/A</v>
      </c>
      <c r="N330" s="382" t="e">
        <f>VLOOKUP(G:G,단가대비표!N:O,2,FALSE)</f>
        <v>#N/A</v>
      </c>
    </row>
    <row r="331" spans="1:14" ht="21.9" customHeight="1">
      <c r="A331" s="375"/>
      <c r="B331" s="232">
        <f>'다목적홀-전기'!B139</f>
        <v>28</v>
      </c>
      <c r="C331" s="36" t="str">
        <f>'다목적홀-전기'!C139</f>
        <v>TERMINAL BOX</v>
      </c>
      <c r="D331" s="36" t="str">
        <f>'다목적홀-전기'!D139</f>
        <v>230*140</v>
      </c>
      <c r="E331" s="378" t="s">
        <v>234</v>
      </c>
      <c r="F331" s="197">
        <f>'다목적홀-전기'!H139</f>
        <v>3</v>
      </c>
      <c r="G331" s="197" t="str">
        <f t="shared" si="90"/>
        <v>TERMINAL BOX230*140</v>
      </c>
      <c r="H331" s="374" t="e">
        <f>VLOOKUP(G:G,단가대비표!P:Q,2,FALSE)</f>
        <v>#N/A</v>
      </c>
      <c r="I331" s="37" t="e">
        <f t="shared" si="91"/>
        <v>#N/A</v>
      </c>
      <c r="J331" s="271"/>
      <c r="K331" s="37"/>
      <c r="L331" s="37" t="e">
        <f t="shared" si="92"/>
        <v>#N/A</v>
      </c>
      <c r="M331" s="382" t="e">
        <f>VLOOKUP(G:G,단가대비표!R:S,2,FALSE)</f>
        <v>#N/A</v>
      </c>
      <c r="N331" s="382" t="e">
        <f>VLOOKUP(G:G,단가대비표!N:O,2,FALSE)</f>
        <v>#N/A</v>
      </c>
    </row>
    <row r="332" spans="1:14" ht="21.9" customHeight="1">
      <c r="A332" s="375"/>
      <c r="B332" s="232">
        <f>'다목적홀-전기'!B140</f>
        <v>29</v>
      </c>
      <c r="C332" s="36" t="str">
        <f>'다목적홀-전기'!C140</f>
        <v>TERMINAL BOX</v>
      </c>
      <c r="D332" s="36" t="str">
        <f>'다목적홀-전기'!D140</f>
        <v>230*140</v>
      </c>
      <c r="E332" s="378" t="s">
        <v>234</v>
      </c>
      <c r="F332" s="197">
        <f>'다목적홀-전기'!H140</f>
        <v>3</v>
      </c>
      <c r="G332" s="197" t="str">
        <f t="shared" si="90"/>
        <v>TERMINAL BOX230*140</v>
      </c>
      <c r="H332" s="374" t="e">
        <f>VLOOKUP(G:G,단가대비표!P:Q,2,FALSE)</f>
        <v>#N/A</v>
      </c>
      <c r="I332" s="37" t="e">
        <f t="shared" si="91"/>
        <v>#N/A</v>
      </c>
      <c r="J332" s="271"/>
      <c r="K332" s="37"/>
      <c r="L332" s="37" t="e">
        <f t="shared" si="92"/>
        <v>#N/A</v>
      </c>
      <c r="M332" s="382" t="e">
        <f>VLOOKUP(G:G,단가대비표!R:S,2,FALSE)</f>
        <v>#N/A</v>
      </c>
      <c r="N332" s="382" t="e">
        <f>VLOOKUP(G:G,단가대비표!N:O,2,FALSE)</f>
        <v>#N/A</v>
      </c>
    </row>
    <row r="333" spans="1:14" ht="21.9" customHeight="1">
      <c r="A333" s="375"/>
      <c r="B333" s="232">
        <f>'다목적홀-전기'!B141</f>
        <v>30</v>
      </c>
      <c r="C333" s="36" t="str">
        <f>'다목적홀-전기'!C141</f>
        <v>CABLE HANGER</v>
      </c>
      <c r="D333" s="36" t="str">
        <f>'다목적홀-전기'!D141</f>
        <v>2RNCT F-CABLE용</v>
      </c>
      <c r="E333" s="378" t="s">
        <v>234</v>
      </c>
      <c r="F333" s="197">
        <f>'다목적홀-전기'!H141</f>
        <v>3</v>
      </c>
      <c r="G333" s="197" t="str">
        <f t="shared" si="90"/>
        <v>CABLE HANGER2RNCT F-CABLE용</v>
      </c>
      <c r="H333" s="374" t="e">
        <f>VLOOKUP(G:G,단가대비표!P:Q,2,FALSE)</f>
        <v>#N/A</v>
      </c>
      <c r="I333" s="37" t="e">
        <f t="shared" si="91"/>
        <v>#N/A</v>
      </c>
      <c r="J333" s="271"/>
      <c r="K333" s="37"/>
      <c r="L333" s="37" t="e">
        <f t="shared" si="92"/>
        <v>#N/A</v>
      </c>
      <c r="M333" s="382" t="e">
        <f>VLOOKUP(G:G,단가대비표!R:S,2,FALSE)</f>
        <v>#N/A</v>
      </c>
      <c r="N333" s="382" t="e">
        <f>VLOOKUP(G:G,단가대비표!N:O,2,FALSE)</f>
        <v>#N/A</v>
      </c>
    </row>
    <row r="334" spans="1:14" ht="21.9" customHeight="1">
      <c r="A334" s="375"/>
      <c r="B334" s="232">
        <f>'다목적홀-전기'!B142</f>
        <v>31</v>
      </c>
      <c r="C334" s="36" t="str">
        <f>'다목적홀-전기'!C142</f>
        <v>CABLE BASKET</v>
      </c>
      <c r="D334" s="36" t="str">
        <f>'다목적홀-전기'!D142</f>
        <v>2RNCT F-CABLE용</v>
      </c>
      <c r="E334" s="378" t="s">
        <v>234</v>
      </c>
      <c r="F334" s="197">
        <f>'다목적홀-전기'!H142</f>
        <v>3</v>
      </c>
      <c r="G334" s="197" t="str">
        <f t="shared" si="90"/>
        <v>CABLE BASKET2RNCT F-CABLE용</v>
      </c>
      <c r="H334" s="374" t="e">
        <f>VLOOKUP(G:G,단가대비표!P:Q,2,FALSE)</f>
        <v>#N/A</v>
      </c>
      <c r="I334" s="37" t="e">
        <f t="shared" si="91"/>
        <v>#N/A</v>
      </c>
      <c r="J334" s="271"/>
      <c r="K334" s="37"/>
      <c r="L334" s="37" t="e">
        <f t="shared" si="92"/>
        <v>#N/A</v>
      </c>
      <c r="M334" s="382" t="e">
        <f>VLOOKUP(G:G,단가대비표!R:S,2,FALSE)</f>
        <v>#N/A</v>
      </c>
      <c r="N334" s="382" t="e">
        <f>VLOOKUP(G:G,단가대비표!N:O,2,FALSE)</f>
        <v>#N/A</v>
      </c>
    </row>
    <row r="335" spans="1:14" ht="21.9" customHeight="1">
      <c r="A335" s="375"/>
      <c r="B335" s="232">
        <f>'다목적홀-전기'!B143</f>
        <v>32</v>
      </c>
      <c r="C335" s="36" t="str">
        <f>'다목적홀-전기'!C143</f>
        <v>C-TYPE PLUG</v>
      </c>
      <c r="D335" s="36" t="str">
        <f>'다목적홀-전기'!D143</f>
        <v>30A*3P</v>
      </c>
      <c r="E335" s="378" t="s">
        <v>234</v>
      </c>
      <c r="F335" s="197">
        <f>'다목적홀-전기'!H143</f>
        <v>36</v>
      </c>
      <c r="G335" s="197" t="str">
        <f t="shared" si="90"/>
        <v>C-TYPE PLUG30A*3P</v>
      </c>
      <c r="H335" s="374" t="e">
        <f>VLOOKUP(G:G,단가대비표!P:Q,2,FALSE)</f>
        <v>#N/A</v>
      </c>
      <c r="I335" s="37" t="e">
        <f t="shared" si="91"/>
        <v>#N/A</v>
      </c>
      <c r="J335" s="271"/>
      <c r="K335" s="37"/>
      <c r="L335" s="37" t="e">
        <f t="shared" si="92"/>
        <v>#N/A</v>
      </c>
      <c r="M335" s="382" t="e">
        <f>VLOOKUP(G:G,단가대비표!R:S,2,FALSE)</f>
        <v>#N/A</v>
      </c>
      <c r="N335" s="382" t="e">
        <f>VLOOKUP(G:G,단가대비표!N:O,2,FALSE)</f>
        <v>#N/A</v>
      </c>
    </row>
    <row r="336" spans="1:14" ht="21.9" customHeight="1">
      <c r="A336" s="375"/>
      <c r="B336" s="232">
        <f>'다목적홀-전기'!B144</f>
        <v>33</v>
      </c>
      <c r="C336" s="36" t="str">
        <f>'다목적홀-전기'!C144</f>
        <v>LIGHT HANGER</v>
      </c>
      <c r="D336" s="36" t="str">
        <f>'다목적홀-전기'!D144</f>
        <v>PRESS TYPE</v>
      </c>
      <c r="E336" s="378" t="s">
        <v>234</v>
      </c>
      <c r="F336" s="197">
        <f>'다목적홀-전기'!H144</f>
        <v>36</v>
      </c>
      <c r="G336" s="197" t="str">
        <f t="shared" si="90"/>
        <v>LIGHT HANGERPRESS TYPE</v>
      </c>
      <c r="H336" s="374" t="e">
        <f>VLOOKUP(G:G,단가대비표!P:Q,2,FALSE)</f>
        <v>#N/A</v>
      </c>
      <c r="I336" s="37" t="e">
        <f t="shared" si="91"/>
        <v>#N/A</v>
      </c>
      <c r="J336" s="271"/>
      <c r="K336" s="37"/>
      <c r="L336" s="37" t="e">
        <f t="shared" si="92"/>
        <v>#N/A</v>
      </c>
      <c r="M336" s="382" t="e">
        <f>VLOOKUP(G:G,단가대비표!R:S,2,FALSE)</f>
        <v>#N/A</v>
      </c>
      <c r="N336" s="382" t="e">
        <f>VLOOKUP(G:G,단가대비표!N:O,2,FALSE)</f>
        <v>#N/A</v>
      </c>
    </row>
    <row r="337" spans="1:14" ht="21.9" customHeight="1">
      <c r="A337" s="375"/>
      <c r="B337" s="232">
        <f>'다목적홀-전기'!B145</f>
        <v>34</v>
      </c>
      <c r="C337" s="36" t="str">
        <f>'다목적홀-전기'!C145</f>
        <v>SAFETY CHAIN</v>
      </c>
      <c r="D337" s="36" t="str">
        <f>'다목적홀-전기'!D145</f>
        <v>700L</v>
      </c>
      <c r="E337" s="378" t="s">
        <v>234</v>
      </c>
      <c r="F337" s="197">
        <f>'다목적홀-전기'!H145</f>
        <v>36</v>
      </c>
      <c r="G337" s="197" t="str">
        <f t="shared" si="90"/>
        <v>SAFETY CHAIN700L</v>
      </c>
      <c r="H337" s="374" t="e">
        <f>VLOOKUP(G:G,단가대비표!P:Q,2,FALSE)</f>
        <v>#N/A</v>
      </c>
      <c r="I337" s="37" t="e">
        <f t="shared" si="91"/>
        <v>#N/A</v>
      </c>
      <c r="J337" s="271"/>
      <c r="K337" s="37"/>
      <c r="L337" s="37" t="e">
        <f t="shared" si="92"/>
        <v>#N/A</v>
      </c>
      <c r="M337" s="382" t="e">
        <f>VLOOKUP(G:G,단가대비표!R:S,2,FALSE)</f>
        <v>#N/A</v>
      </c>
      <c r="N337" s="382" t="e">
        <f>VLOOKUP(G:G,단가대비표!N:O,2,FALSE)</f>
        <v>#N/A</v>
      </c>
    </row>
    <row r="338" spans="1:14" ht="21.9" customHeight="1">
      <c r="A338" s="375"/>
      <c r="B338" s="232">
        <f>'다목적홀-전기'!B146</f>
        <v>35</v>
      </c>
      <c r="C338" s="36" t="str">
        <f>'다목적홀-전기'!C146</f>
        <v>XLR</v>
      </c>
      <c r="D338" s="36" t="str">
        <f>'다목적홀-전기'!D146</f>
        <v>5 PIN</v>
      </c>
      <c r="E338" s="378" t="s">
        <v>234</v>
      </c>
      <c r="F338" s="197">
        <f>'다목적홀-전기'!H146</f>
        <v>3</v>
      </c>
      <c r="G338" s="197" t="str">
        <f t="shared" si="90"/>
        <v>XLR5 PIN</v>
      </c>
      <c r="H338" s="374" t="e">
        <f>VLOOKUP(G:G,단가대비표!P:Q,2,FALSE)</f>
        <v>#N/A</v>
      </c>
      <c r="I338" s="37" t="e">
        <f t="shared" si="91"/>
        <v>#N/A</v>
      </c>
      <c r="J338" s="271"/>
      <c r="K338" s="37"/>
      <c r="L338" s="37" t="e">
        <f t="shared" si="92"/>
        <v>#N/A</v>
      </c>
      <c r="M338" s="382" t="e">
        <f>VLOOKUP(G:G,단가대비표!R:S,2,FALSE)</f>
        <v>#N/A</v>
      </c>
      <c r="N338" s="382" t="e">
        <f>VLOOKUP(G:G,단가대비표!N:O,2,FALSE)</f>
        <v>#N/A</v>
      </c>
    </row>
    <row r="339" spans="1:14" ht="21.9" customHeight="1">
      <c r="A339" s="375"/>
      <c r="B339" s="232">
        <f>'다목적홀-전기'!B147</f>
        <v>36</v>
      </c>
      <c r="C339" s="36" t="str">
        <f>'다목적홀-전기'!C147</f>
        <v>설치노무비</v>
      </c>
      <c r="D339" s="36" t="str">
        <f>'다목적홀-전기'!D147</f>
        <v>내선전공</v>
      </c>
      <c r="E339" s="378" t="s">
        <v>285</v>
      </c>
      <c r="F339" s="197">
        <f>'다목적홀-전기'!H147</f>
        <v>29.54</v>
      </c>
      <c r="G339" s="197" t="str">
        <f t="shared" si="64"/>
        <v>설치노무비내선전공</v>
      </c>
      <c r="H339" s="271"/>
      <c r="I339" s="37"/>
      <c r="J339" s="374">
        <f>VLOOKUP(G:G,단가대비표!P:Q,2,FALSE)</f>
        <v>273676</v>
      </c>
      <c r="K339" s="37">
        <f t="shared" ref="K339:K340" si="93">INT(J339*F339)</f>
        <v>8084389</v>
      </c>
      <c r="L339" s="37">
        <f t="shared" ref="L339:L340" si="94">K339+I339</f>
        <v>8084389</v>
      </c>
      <c r="M339" s="382" t="str">
        <f>VLOOKUP(G:G,단가대비표!R:S,2,FALSE)</f>
        <v>임률</v>
      </c>
      <c r="N339" s="382" t="str">
        <f>VLOOKUP(G:G,단가대비표!N:O,2,FALSE)</f>
        <v>공사1075</v>
      </c>
    </row>
    <row r="340" spans="1:14" ht="21.9" customHeight="1">
      <c r="A340" s="375"/>
      <c r="B340" s="232">
        <f>'다목적홀-전기'!B148</f>
        <v>37</v>
      </c>
      <c r="C340" s="36" t="str">
        <f>'다목적홀-전기'!C148</f>
        <v>설치노무비</v>
      </c>
      <c r="D340" s="36" t="str">
        <f>'다목적홀-전기'!D148</f>
        <v>저압케이블공</v>
      </c>
      <c r="E340" s="378" t="s">
        <v>285</v>
      </c>
      <c r="F340" s="197">
        <f>'다목적홀-전기'!H148</f>
        <v>41.4</v>
      </c>
      <c r="G340" s="197" t="str">
        <f t="shared" si="64"/>
        <v>설치노무비저압케이블공</v>
      </c>
      <c r="H340" s="271"/>
      <c r="I340" s="37"/>
      <c r="J340" s="374">
        <f>VLOOKUP(G:G,단가대비표!P:Q,2,FALSE)</f>
        <v>304156</v>
      </c>
      <c r="K340" s="37">
        <f t="shared" si="93"/>
        <v>12592058</v>
      </c>
      <c r="L340" s="37">
        <f t="shared" si="94"/>
        <v>12592058</v>
      </c>
      <c r="M340" s="382" t="str">
        <f>VLOOKUP(G:G,단가대비표!R:S,2,FALSE)</f>
        <v>임률</v>
      </c>
      <c r="N340" s="382" t="str">
        <f>VLOOKUP(G:G,단가대비표!N:O,2,FALSE)</f>
        <v>공사1078</v>
      </c>
    </row>
    <row r="341" spans="1:14" ht="21.9" customHeight="1">
      <c r="A341" s="375"/>
      <c r="B341" s="232"/>
      <c r="C341" s="36"/>
      <c r="D341" s="36"/>
      <c r="E341" s="199"/>
      <c r="F341" s="197"/>
      <c r="G341" s="197"/>
      <c r="H341" s="271"/>
      <c r="I341" s="37"/>
      <c r="J341" s="37"/>
      <c r="K341" s="37"/>
      <c r="L341" s="37"/>
      <c r="M341" s="234"/>
      <c r="N341" s="198"/>
    </row>
    <row r="342" spans="1:14" ht="21.9" customHeight="1">
      <c r="A342" s="375"/>
      <c r="B342" s="232"/>
      <c r="C342" s="36"/>
      <c r="D342" s="36"/>
      <c r="E342" s="199"/>
      <c r="F342" s="197"/>
      <c r="G342" s="197" t="str">
        <f t="shared" ref="G342" si="95">C342&amp;D342</f>
        <v/>
      </c>
      <c r="H342" s="271"/>
      <c r="I342" s="37"/>
      <c r="J342" s="37"/>
      <c r="K342" s="37"/>
      <c r="L342" s="37"/>
      <c r="M342" s="234"/>
      <c r="N342" s="198"/>
    </row>
    <row r="343" spans="1:14" ht="21.9" customHeight="1">
      <c r="A343" s="375"/>
      <c r="B343" s="232"/>
      <c r="C343" s="36"/>
      <c r="D343" s="36"/>
      <c r="E343" s="378"/>
      <c r="F343" s="197"/>
      <c r="G343" s="197"/>
      <c r="H343" s="271"/>
      <c r="I343" s="37"/>
      <c r="J343" s="37"/>
      <c r="K343" s="37"/>
      <c r="L343" s="37"/>
      <c r="M343" s="234"/>
      <c r="N343" s="198"/>
    </row>
    <row r="344" spans="1:14" ht="21.9" customHeight="1">
      <c r="A344" s="375"/>
      <c r="B344" s="232"/>
      <c r="C344" s="36"/>
      <c r="D344" s="36"/>
      <c r="E344" s="378"/>
      <c r="F344" s="197"/>
      <c r="G344" s="197"/>
      <c r="H344" s="374"/>
      <c r="I344" s="37"/>
      <c r="J344" s="271"/>
      <c r="K344" s="37"/>
      <c r="L344" s="37"/>
      <c r="M344" s="382"/>
      <c r="N344" s="382"/>
    </row>
    <row r="345" spans="1:14" ht="21.9" customHeight="1">
      <c r="A345" s="375"/>
      <c r="B345" s="232"/>
      <c r="C345" s="36"/>
      <c r="D345" s="36"/>
      <c r="E345" s="378"/>
      <c r="F345" s="197"/>
      <c r="G345" s="197"/>
      <c r="H345" s="271"/>
      <c r="I345" s="37"/>
      <c r="J345" s="37"/>
      <c r="K345" s="37"/>
      <c r="L345" s="37"/>
      <c r="M345" s="234"/>
      <c r="N345" s="198"/>
    </row>
    <row r="346" spans="1:14" ht="21.9" customHeight="1">
      <c r="A346" s="375"/>
      <c r="B346" s="232"/>
      <c r="C346" s="36"/>
      <c r="D346" s="36"/>
      <c r="E346" s="199"/>
      <c r="F346" s="197"/>
      <c r="G346" s="197"/>
      <c r="H346" s="271"/>
      <c r="I346" s="37"/>
      <c r="J346" s="37"/>
      <c r="K346" s="37"/>
      <c r="L346" s="37"/>
      <c r="M346" s="234"/>
      <c r="N346" s="198"/>
    </row>
    <row r="347" spans="1:14" ht="21.9" customHeight="1">
      <c r="A347" s="375"/>
      <c r="B347" s="232"/>
      <c r="C347" s="36"/>
      <c r="D347" s="36"/>
      <c r="E347" s="199"/>
      <c r="F347" s="197"/>
      <c r="G347" s="197" t="str">
        <f t="shared" ref="G347" si="96">C347&amp;D347</f>
        <v/>
      </c>
      <c r="H347" s="271"/>
      <c r="I347" s="37"/>
      <c r="J347" s="37"/>
      <c r="K347" s="37"/>
      <c r="L347" s="37"/>
      <c r="M347" s="234"/>
      <c r="N347" s="198"/>
    </row>
    <row r="348" spans="1:14" ht="21.9" customHeight="1">
      <c r="A348" s="375"/>
      <c r="B348" s="231"/>
      <c r="C348" s="199" t="s">
        <v>230</v>
      </c>
      <c r="D348" s="36"/>
      <c r="E348" s="235"/>
      <c r="F348" s="197"/>
      <c r="G348" s="197" t="str">
        <f t="shared" ref="G348:G404" si="97">C348&amp;D348</f>
        <v>소                계</v>
      </c>
      <c r="H348" s="40"/>
      <c r="I348" s="384" t="e">
        <f>SUM(I304:I347)</f>
        <v>#N/A</v>
      </c>
      <c r="J348" s="232"/>
      <c r="K348" s="384">
        <f>SUM(K304:K347)</f>
        <v>20676447</v>
      </c>
      <c r="L348" s="384" t="e">
        <f>SUM(L304:L347)</f>
        <v>#N/A</v>
      </c>
      <c r="M348" s="234"/>
      <c r="N348" s="207"/>
    </row>
    <row r="349" spans="1:14" ht="27.9" customHeight="1">
      <c r="G349" s="197" t="str">
        <f t="shared" si="97"/>
        <v/>
      </c>
    </row>
    <row r="350" spans="1:14" ht="27.9" customHeight="1">
      <c r="G350" s="197" t="str">
        <f t="shared" si="97"/>
        <v/>
      </c>
    </row>
    <row r="351" spans="1:14" ht="27.9" customHeight="1">
      <c r="G351" s="197" t="str">
        <f t="shared" si="97"/>
        <v/>
      </c>
    </row>
    <row r="352" spans="1:14" ht="27.9" customHeight="1">
      <c r="G352" s="197" t="str">
        <f t="shared" si="97"/>
        <v/>
      </c>
    </row>
    <row r="353" spans="7:7" ht="27.9" customHeight="1">
      <c r="G353" s="197" t="str">
        <f t="shared" si="97"/>
        <v/>
      </c>
    </row>
    <row r="354" spans="7:7" ht="27.9" customHeight="1">
      <c r="G354" s="197" t="str">
        <f t="shared" si="97"/>
        <v/>
      </c>
    </row>
    <row r="355" spans="7:7" ht="27.9" customHeight="1">
      <c r="G355" s="197" t="str">
        <f t="shared" si="97"/>
        <v/>
      </c>
    </row>
    <row r="356" spans="7:7" ht="27.9" customHeight="1">
      <c r="G356" s="197" t="str">
        <f t="shared" si="97"/>
        <v/>
      </c>
    </row>
    <row r="357" spans="7:7" ht="27.9" customHeight="1">
      <c r="G357" s="197" t="str">
        <f t="shared" si="97"/>
        <v/>
      </c>
    </row>
    <row r="358" spans="7:7" ht="27.9" customHeight="1">
      <c r="G358" s="197" t="str">
        <f t="shared" si="97"/>
        <v/>
      </c>
    </row>
    <row r="359" spans="7:7" ht="27.9" customHeight="1">
      <c r="G359" s="197" t="str">
        <f t="shared" si="97"/>
        <v/>
      </c>
    </row>
    <row r="360" spans="7:7" ht="27.9" customHeight="1">
      <c r="G360" s="197" t="str">
        <f t="shared" si="97"/>
        <v/>
      </c>
    </row>
    <row r="361" spans="7:7" ht="27.9" customHeight="1">
      <c r="G361" s="197" t="str">
        <f t="shared" si="97"/>
        <v/>
      </c>
    </row>
    <row r="362" spans="7:7" ht="27.9" customHeight="1">
      <c r="G362" s="197" t="str">
        <f t="shared" si="97"/>
        <v/>
      </c>
    </row>
    <row r="363" spans="7:7" ht="27.9" customHeight="1">
      <c r="G363" s="197" t="str">
        <f t="shared" si="97"/>
        <v/>
      </c>
    </row>
    <row r="364" spans="7:7" ht="27.9" customHeight="1">
      <c r="G364" s="197" t="str">
        <f t="shared" si="97"/>
        <v/>
      </c>
    </row>
    <row r="365" spans="7:7" ht="27.9" customHeight="1">
      <c r="G365" s="197" t="str">
        <f t="shared" si="97"/>
        <v/>
      </c>
    </row>
    <row r="366" spans="7:7" ht="27.9" customHeight="1">
      <c r="G366" s="197" t="str">
        <f t="shared" si="97"/>
        <v/>
      </c>
    </row>
    <row r="367" spans="7:7" ht="27.9" customHeight="1">
      <c r="G367" s="197" t="str">
        <f t="shared" si="97"/>
        <v/>
      </c>
    </row>
    <row r="368" spans="7:7" ht="27.9" customHeight="1">
      <c r="G368" s="197" t="str">
        <f t="shared" si="97"/>
        <v/>
      </c>
    </row>
    <row r="369" spans="7:7" ht="27.9" customHeight="1">
      <c r="G369" s="197" t="str">
        <f t="shared" si="97"/>
        <v/>
      </c>
    </row>
    <row r="370" spans="7:7" ht="27.9" customHeight="1">
      <c r="G370" s="197" t="str">
        <f t="shared" si="97"/>
        <v/>
      </c>
    </row>
    <row r="371" spans="7:7" ht="27.9" customHeight="1">
      <c r="G371" s="197" t="str">
        <f t="shared" si="97"/>
        <v/>
      </c>
    </row>
    <row r="372" spans="7:7" ht="27.9" customHeight="1">
      <c r="G372" s="197" t="str">
        <f t="shared" si="97"/>
        <v/>
      </c>
    </row>
    <row r="373" spans="7:7" ht="27.9" customHeight="1">
      <c r="G373" s="197" t="str">
        <f t="shared" si="97"/>
        <v/>
      </c>
    </row>
    <row r="374" spans="7:7" ht="27.9" customHeight="1">
      <c r="G374" s="197" t="str">
        <f t="shared" si="97"/>
        <v/>
      </c>
    </row>
    <row r="375" spans="7:7" ht="27.9" customHeight="1">
      <c r="G375" s="197" t="str">
        <f t="shared" si="97"/>
        <v/>
      </c>
    </row>
    <row r="376" spans="7:7" ht="27.9" customHeight="1">
      <c r="G376" s="197" t="str">
        <f t="shared" si="97"/>
        <v/>
      </c>
    </row>
    <row r="377" spans="7:7" ht="27.9" customHeight="1">
      <c r="G377" s="197" t="str">
        <f t="shared" si="97"/>
        <v/>
      </c>
    </row>
    <row r="378" spans="7:7" ht="27.9" customHeight="1">
      <c r="G378" s="197" t="str">
        <f t="shared" si="97"/>
        <v/>
      </c>
    </row>
    <row r="379" spans="7:7" ht="27.9" customHeight="1">
      <c r="G379" s="197" t="str">
        <f t="shared" si="97"/>
        <v/>
      </c>
    </row>
    <row r="380" spans="7:7" ht="27.9" customHeight="1">
      <c r="G380" s="197" t="str">
        <f t="shared" si="97"/>
        <v/>
      </c>
    </row>
    <row r="381" spans="7:7" ht="27.9" customHeight="1">
      <c r="G381" s="197" t="str">
        <f t="shared" si="97"/>
        <v/>
      </c>
    </row>
    <row r="382" spans="7:7" ht="27.9" customHeight="1">
      <c r="G382" s="197" t="str">
        <f t="shared" si="97"/>
        <v/>
      </c>
    </row>
    <row r="383" spans="7:7" ht="27.9" customHeight="1">
      <c r="G383" s="197" t="str">
        <f t="shared" si="97"/>
        <v/>
      </c>
    </row>
    <row r="384" spans="7:7" ht="27.9" customHeight="1">
      <c r="G384" s="197" t="str">
        <f t="shared" si="97"/>
        <v/>
      </c>
    </row>
    <row r="385" spans="7:7" ht="27.9" customHeight="1">
      <c r="G385" s="197" t="str">
        <f t="shared" si="97"/>
        <v/>
      </c>
    </row>
    <row r="386" spans="7:7" ht="27.9" customHeight="1">
      <c r="G386" s="197" t="str">
        <f t="shared" si="97"/>
        <v/>
      </c>
    </row>
    <row r="387" spans="7:7" ht="27.9" customHeight="1">
      <c r="G387" s="197" t="str">
        <f t="shared" si="97"/>
        <v/>
      </c>
    </row>
    <row r="388" spans="7:7" ht="27.9" customHeight="1">
      <c r="G388" s="197" t="str">
        <f t="shared" si="97"/>
        <v/>
      </c>
    </row>
    <row r="389" spans="7:7" ht="27.9" customHeight="1">
      <c r="G389" s="197" t="str">
        <f t="shared" si="97"/>
        <v/>
      </c>
    </row>
    <row r="390" spans="7:7" ht="27.9" customHeight="1">
      <c r="G390" s="197" t="str">
        <f t="shared" si="97"/>
        <v/>
      </c>
    </row>
    <row r="391" spans="7:7" ht="27.9" customHeight="1">
      <c r="G391" s="197" t="str">
        <f t="shared" si="97"/>
        <v/>
      </c>
    </row>
    <row r="392" spans="7:7" ht="27.9" customHeight="1">
      <c r="G392" s="197" t="str">
        <f t="shared" si="97"/>
        <v/>
      </c>
    </row>
    <row r="393" spans="7:7" ht="27.9" customHeight="1">
      <c r="G393" s="197" t="str">
        <f t="shared" si="97"/>
        <v/>
      </c>
    </row>
    <row r="394" spans="7:7" ht="27.9" customHeight="1">
      <c r="G394" s="197" t="str">
        <f t="shared" si="97"/>
        <v/>
      </c>
    </row>
    <row r="395" spans="7:7" ht="27.9" customHeight="1">
      <c r="G395" s="197" t="str">
        <f t="shared" si="97"/>
        <v/>
      </c>
    </row>
    <row r="396" spans="7:7" ht="27.9" customHeight="1">
      <c r="G396" s="197" t="str">
        <f t="shared" si="97"/>
        <v/>
      </c>
    </row>
    <row r="397" spans="7:7" ht="27.9" customHeight="1">
      <c r="G397" s="197" t="str">
        <f t="shared" si="97"/>
        <v/>
      </c>
    </row>
    <row r="398" spans="7:7" ht="27.9" customHeight="1">
      <c r="G398" s="197" t="str">
        <f t="shared" si="97"/>
        <v/>
      </c>
    </row>
    <row r="399" spans="7:7" ht="27.9" customHeight="1">
      <c r="G399" s="197" t="str">
        <f t="shared" si="97"/>
        <v/>
      </c>
    </row>
    <row r="400" spans="7:7" ht="27.9" customHeight="1">
      <c r="G400" s="197" t="str">
        <f t="shared" si="97"/>
        <v/>
      </c>
    </row>
    <row r="401" spans="7:7" ht="27.9" customHeight="1">
      <c r="G401" s="197" t="str">
        <f t="shared" si="97"/>
        <v/>
      </c>
    </row>
    <row r="402" spans="7:7" ht="27.9" customHeight="1">
      <c r="G402" s="197" t="str">
        <f t="shared" si="97"/>
        <v/>
      </c>
    </row>
    <row r="403" spans="7:7" ht="27.9" customHeight="1">
      <c r="G403" s="197" t="str">
        <f t="shared" si="97"/>
        <v/>
      </c>
    </row>
    <row r="404" spans="7:7" ht="27.9" customHeight="1">
      <c r="G404" s="197" t="str">
        <f t="shared" si="97"/>
        <v/>
      </c>
    </row>
    <row r="405" spans="7:7" ht="27.9" customHeight="1">
      <c r="G405" s="197" t="str">
        <f t="shared" ref="G405:G436" si="98">C405&amp;D405</f>
        <v/>
      </c>
    </row>
    <row r="406" spans="7:7" ht="27.9" customHeight="1">
      <c r="G406" s="197" t="str">
        <f t="shared" si="98"/>
        <v/>
      </c>
    </row>
    <row r="407" spans="7:7" ht="27.9" customHeight="1">
      <c r="G407" s="197" t="str">
        <f t="shared" si="98"/>
        <v/>
      </c>
    </row>
    <row r="408" spans="7:7" ht="27.9" customHeight="1">
      <c r="G408" s="197" t="str">
        <f t="shared" si="98"/>
        <v/>
      </c>
    </row>
    <row r="409" spans="7:7" ht="27.9" customHeight="1">
      <c r="G409" s="197" t="str">
        <f t="shared" si="98"/>
        <v/>
      </c>
    </row>
    <row r="410" spans="7:7" ht="27.9" customHeight="1">
      <c r="G410" s="197" t="str">
        <f t="shared" si="98"/>
        <v/>
      </c>
    </row>
    <row r="411" spans="7:7" ht="27.9" customHeight="1">
      <c r="G411" s="197" t="str">
        <f t="shared" si="98"/>
        <v/>
      </c>
    </row>
    <row r="412" spans="7:7" ht="27.9" customHeight="1">
      <c r="G412" s="197" t="str">
        <f t="shared" si="98"/>
        <v/>
      </c>
    </row>
    <row r="413" spans="7:7" ht="27.9" customHeight="1">
      <c r="G413" s="197" t="str">
        <f t="shared" si="98"/>
        <v/>
      </c>
    </row>
    <row r="414" spans="7:7" ht="27.9" customHeight="1">
      <c r="G414" s="197" t="str">
        <f t="shared" si="98"/>
        <v/>
      </c>
    </row>
    <row r="415" spans="7:7" ht="27.9" customHeight="1">
      <c r="G415" s="197" t="str">
        <f t="shared" si="98"/>
        <v/>
      </c>
    </row>
    <row r="416" spans="7:7" ht="27.9" customHeight="1">
      <c r="G416" s="197" t="str">
        <f t="shared" si="98"/>
        <v/>
      </c>
    </row>
    <row r="417" spans="7:7" ht="27.9" customHeight="1">
      <c r="G417" s="197" t="str">
        <f t="shared" si="98"/>
        <v/>
      </c>
    </row>
    <row r="418" spans="7:7" ht="27.9" customHeight="1">
      <c r="G418" s="197" t="str">
        <f t="shared" si="98"/>
        <v/>
      </c>
    </row>
    <row r="419" spans="7:7" ht="27.9" customHeight="1">
      <c r="G419" s="197" t="str">
        <f t="shared" si="98"/>
        <v/>
      </c>
    </row>
    <row r="420" spans="7:7" ht="27.9" customHeight="1">
      <c r="G420" s="197" t="str">
        <f t="shared" si="98"/>
        <v/>
      </c>
    </row>
    <row r="421" spans="7:7" ht="27.9" customHeight="1">
      <c r="G421" s="197" t="str">
        <f t="shared" si="98"/>
        <v/>
      </c>
    </row>
    <row r="422" spans="7:7" ht="27.9" customHeight="1">
      <c r="G422" s="197" t="str">
        <f t="shared" si="98"/>
        <v/>
      </c>
    </row>
    <row r="423" spans="7:7" ht="27.9" customHeight="1">
      <c r="G423" s="197" t="str">
        <f t="shared" si="98"/>
        <v/>
      </c>
    </row>
    <row r="424" spans="7:7" ht="27.9" customHeight="1">
      <c r="G424" s="197" t="str">
        <f t="shared" si="98"/>
        <v/>
      </c>
    </row>
    <row r="425" spans="7:7" ht="27.9" customHeight="1">
      <c r="G425" s="197" t="str">
        <f t="shared" si="98"/>
        <v/>
      </c>
    </row>
    <row r="426" spans="7:7" ht="27.9" customHeight="1">
      <c r="G426" s="197" t="str">
        <f t="shared" si="98"/>
        <v/>
      </c>
    </row>
    <row r="427" spans="7:7" ht="27.9" customHeight="1">
      <c r="G427" s="197" t="str">
        <f t="shared" si="98"/>
        <v/>
      </c>
    </row>
    <row r="428" spans="7:7" ht="27.9" customHeight="1">
      <c r="G428" s="197" t="str">
        <f t="shared" si="98"/>
        <v/>
      </c>
    </row>
    <row r="429" spans="7:7" ht="27.9" customHeight="1">
      <c r="G429" s="197" t="str">
        <f t="shared" si="98"/>
        <v/>
      </c>
    </row>
    <row r="430" spans="7:7" ht="27.9" customHeight="1">
      <c r="G430" s="197" t="str">
        <f t="shared" si="98"/>
        <v/>
      </c>
    </row>
    <row r="431" spans="7:7" ht="27.9" customHeight="1">
      <c r="G431" s="197" t="str">
        <f t="shared" si="98"/>
        <v/>
      </c>
    </row>
    <row r="432" spans="7:7" ht="27.9" customHeight="1">
      <c r="G432" s="197" t="str">
        <f t="shared" si="98"/>
        <v/>
      </c>
    </row>
    <row r="433" spans="7:7" ht="27.9" customHeight="1">
      <c r="G433" s="197" t="str">
        <f t="shared" si="98"/>
        <v/>
      </c>
    </row>
    <row r="434" spans="7:7" ht="27.9" customHeight="1">
      <c r="G434" s="197" t="str">
        <f t="shared" si="98"/>
        <v/>
      </c>
    </row>
    <row r="435" spans="7:7" ht="27.9" customHeight="1">
      <c r="G435" s="197" t="str">
        <f t="shared" si="98"/>
        <v/>
      </c>
    </row>
    <row r="436" spans="7:7" ht="27.9" customHeight="1">
      <c r="G436" s="197" t="str">
        <f t="shared" si="98"/>
        <v/>
      </c>
    </row>
  </sheetData>
  <mergeCells count="10">
    <mergeCell ref="B2:B3"/>
    <mergeCell ref="C2:C3"/>
    <mergeCell ref="D2:D3"/>
    <mergeCell ref="E2:E3"/>
    <mergeCell ref="F2:F3"/>
    <mergeCell ref="H2:I2"/>
    <mergeCell ref="J2:K2"/>
    <mergeCell ref="L2:L3"/>
    <mergeCell ref="M2:N3"/>
    <mergeCell ref="G2:G3"/>
  </mergeCells>
  <phoneticPr fontId="2" type="noConversion"/>
  <printOptions horizontalCentered="1"/>
  <pageMargins left="0.39370078740157483" right="0" top="0.35433070866141736" bottom="0.19685039370078741" header="0" footer="0"/>
  <pageSetup paperSize="9" orientation="landscape" r:id="rId1"/>
  <headerFooter alignWithMargins="0"/>
  <ignoredErrors>
    <ignoredError sqref="B14:B15" numberStoredAsText="1"/>
    <ignoredError sqref="I17 H314:L314 I12 I14:I15 I5:I6 I8:I10" formula="1"/>
    <ignoredError sqref="H311:L313 H305:L305 H315:L317 H307:L309" evalError="1"/>
    <ignoredError sqref="H318:L318" evalError="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5"/>
  <sheetViews>
    <sheetView view="pageBreakPreview" zoomScaleNormal="100" zoomScaleSheetLayoutView="100" workbookViewId="0">
      <selection activeCell="F10" sqref="F10"/>
    </sheetView>
  </sheetViews>
  <sheetFormatPr defaultColWidth="10" defaultRowHeight="14.4"/>
  <cols>
    <col min="1" max="1" width="6.8984375" style="4" customWidth="1"/>
    <col min="2" max="2" width="5.8984375" style="4" customWidth="1"/>
    <col min="3" max="3" width="27.8984375" style="4" customWidth="1"/>
    <col min="4" max="4" width="8.09765625" style="4" customWidth="1"/>
    <col min="5" max="5" width="6.796875" style="4" customWidth="1"/>
    <col min="6" max="8" width="17.796875" style="4" customWidth="1"/>
    <col min="9" max="16384" width="10" style="4"/>
  </cols>
  <sheetData>
    <row r="1" spans="1:9" ht="15" thickTop="1">
      <c r="A1" s="1"/>
      <c r="B1" s="2"/>
      <c r="C1" s="2"/>
      <c r="D1" s="2"/>
      <c r="E1" s="2"/>
      <c r="F1" s="2"/>
      <c r="G1" s="2"/>
      <c r="H1" s="2"/>
      <c r="I1" s="3"/>
    </row>
    <row r="2" spans="1:9">
      <c r="A2" s="5"/>
      <c r="I2" s="6"/>
    </row>
    <row r="3" spans="1:9">
      <c r="A3" s="5"/>
      <c r="I3" s="6"/>
    </row>
    <row r="4" spans="1:9">
      <c r="A4" s="5"/>
      <c r="I4" s="6"/>
    </row>
    <row r="5" spans="1:9">
      <c r="A5" s="5"/>
      <c r="I5" s="6"/>
    </row>
    <row r="6" spans="1:9">
      <c r="A6" s="5"/>
      <c r="I6" s="6"/>
    </row>
    <row r="7" spans="1:9">
      <c r="A7" s="5"/>
      <c r="I7" s="6"/>
    </row>
    <row r="8" spans="1:9">
      <c r="A8" s="5"/>
      <c r="I8" s="6"/>
    </row>
    <row r="9" spans="1:9">
      <c r="A9" s="5"/>
      <c r="I9" s="6"/>
    </row>
    <row r="10" spans="1:9">
      <c r="A10" s="5"/>
      <c r="I10" s="6"/>
    </row>
    <row r="11" spans="1:9">
      <c r="A11" s="5"/>
      <c r="I11" s="6"/>
    </row>
    <row r="12" spans="1:9" ht="46.2">
      <c r="A12" s="651" t="s">
        <v>208</v>
      </c>
      <c r="B12" s="652"/>
      <c r="C12" s="652"/>
      <c r="D12" s="652"/>
      <c r="E12" s="652"/>
      <c r="F12" s="652"/>
      <c r="G12" s="652"/>
      <c r="H12" s="652"/>
      <c r="I12" s="653"/>
    </row>
    <row r="13" spans="1:9" ht="13.5" customHeight="1">
      <c r="A13" s="654" t="str">
        <f>집계표!C4</f>
        <v>건강보험심사평가원 미래인재개발센터 건립공사 무대기계장치</v>
      </c>
      <c r="B13" s="655"/>
      <c r="C13" s="655"/>
      <c r="D13" s="655"/>
      <c r="E13" s="655"/>
      <c r="F13" s="655"/>
      <c r="G13" s="655"/>
      <c r="H13" s="655"/>
      <c r="I13" s="656"/>
    </row>
    <row r="14" spans="1:9">
      <c r="A14" s="657"/>
      <c r="B14" s="655"/>
      <c r="C14" s="655"/>
      <c r="D14" s="655"/>
      <c r="E14" s="655"/>
      <c r="F14" s="655"/>
      <c r="G14" s="655"/>
      <c r="H14" s="655"/>
      <c r="I14" s="656"/>
    </row>
    <row r="15" spans="1:9">
      <c r="A15" s="5"/>
      <c r="I15" s="6"/>
    </row>
    <row r="16" spans="1:9">
      <c r="A16" s="5"/>
      <c r="I16" s="6"/>
    </row>
    <row r="17" spans="1:9">
      <c r="A17" s="5"/>
      <c r="I17" s="6"/>
    </row>
    <row r="18" spans="1:9">
      <c r="A18" s="5"/>
      <c r="I18" s="6"/>
    </row>
    <row r="19" spans="1:9">
      <c r="A19" s="5"/>
      <c r="I19" s="6"/>
    </row>
    <row r="20" spans="1:9">
      <c r="A20" s="5"/>
      <c r="I20" s="6"/>
    </row>
    <row r="21" spans="1:9">
      <c r="A21" s="5"/>
      <c r="I21" s="6"/>
    </row>
    <row r="22" spans="1:9">
      <c r="A22" s="5"/>
      <c r="I22" s="6"/>
    </row>
    <row r="23" spans="1:9">
      <c r="A23" s="5"/>
      <c r="I23" s="6"/>
    </row>
    <row r="24" spans="1:9">
      <c r="A24" s="5"/>
      <c r="I24" s="6"/>
    </row>
    <row r="25" spans="1:9">
      <c r="A25" s="5"/>
      <c r="I25" s="6"/>
    </row>
    <row r="26" spans="1:9">
      <c r="A26" s="5"/>
      <c r="I26" s="6"/>
    </row>
    <row r="27" spans="1:9">
      <c r="A27" s="5"/>
      <c r="I27" s="6"/>
    </row>
    <row r="28" spans="1:9">
      <c r="A28" s="5"/>
      <c r="I28" s="6"/>
    </row>
    <row r="29" spans="1:9">
      <c r="A29" s="5"/>
      <c r="I29" s="6"/>
    </row>
    <row r="30" spans="1:9">
      <c r="A30" s="5"/>
      <c r="I30" s="6"/>
    </row>
    <row r="31" spans="1:9">
      <c r="A31" s="5"/>
      <c r="I31" s="6"/>
    </row>
    <row r="32" spans="1:9">
      <c r="A32" s="5"/>
      <c r="I32" s="6"/>
    </row>
    <row r="33" spans="1:9">
      <c r="A33" s="5"/>
      <c r="I33" s="6"/>
    </row>
    <row r="34" spans="1:9" ht="15" thickBot="1">
      <c r="A34" s="7"/>
      <c r="B34" s="8"/>
      <c r="C34" s="8"/>
      <c r="D34" s="8"/>
      <c r="E34" s="8"/>
      <c r="F34" s="8"/>
      <c r="G34" s="8"/>
      <c r="H34" s="8"/>
      <c r="I34" s="9"/>
    </row>
    <row r="35" spans="1:9" ht="15" thickTop="1"/>
  </sheetData>
  <mergeCells count="2">
    <mergeCell ref="A12:I12"/>
    <mergeCell ref="A13:I14"/>
  </mergeCells>
  <phoneticPr fontId="2" type="noConversion"/>
  <pageMargins left="0.94488188976377963" right="0.51181102362204722" top="0.98425196850393704" bottom="0.82677165354330717" header="0.51181102362204722" footer="0.51181102362204722"/>
  <pageSetup paperSize="9" scale="9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B1:Y121"/>
  <sheetViews>
    <sheetView view="pageBreakPreview" zoomScaleNormal="100" zoomScaleSheetLayoutView="100" workbookViewId="0">
      <selection activeCell="J5" sqref="J5:J12"/>
    </sheetView>
  </sheetViews>
  <sheetFormatPr defaultColWidth="8.8984375" defaultRowHeight="27.9" customHeight="1" outlineLevelCol="1"/>
  <cols>
    <col min="1" max="1" width="2.296875" style="220" customWidth="1"/>
    <col min="2" max="2" width="5" style="220" customWidth="1"/>
    <col min="3" max="3" width="21.8984375" style="242" customWidth="1"/>
    <col min="4" max="4" width="13.8984375" style="220" customWidth="1"/>
    <col min="5" max="5" width="5.8984375" style="220" customWidth="1"/>
    <col min="6" max="6" width="6.796875" style="220" customWidth="1"/>
    <col min="7" max="7" width="16.59765625" style="306" hidden="1" customWidth="1" outlineLevel="1"/>
    <col min="8" max="8" width="10.296875" style="220" customWidth="1" collapsed="1"/>
    <col min="9" max="11" width="10.296875" style="220" customWidth="1"/>
    <col min="12" max="12" width="12.09765625" style="220" customWidth="1"/>
    <col min="13" max="13" width="5" style="220" customWidth="1"/>
    <col min="14" max="14" width="5" style="54" customWidth="1"/>
    <col min="15" max="16" width="1.3984375" style="220" customWidth="1"/>
    <col min="17" max="17" width="16.19921875" style="307" hidden="1" customWidth="1"/>
    <col min="18" max="18" width="5.296875" style="307" hidden="1" customWidth="1"/>
    <col min="19" max="19" width="16.19921875" style="307" hidden="1" customWidth="1"/>
    <col min="20" max="20" width="5.296875" style="307" customWidth="1"/>
    <col min="21" max="21" width="11.8984375" style="307" hidden="1" customWidth="1"/>
    <col min="22" max="22" width="15.19921875" style="307" hidden="1" customWidth="1"/>
    <col min="23" max="23" width="16.09765625" style="307" customWidth="1"/>
    <col min="24" max="24" width="11.8984375" style="307" customWidth="1"/>
    <col min="25" max="25" width="11.8984375" style="308" customWidth="1"/>
    <col min="26" max="16384" width="8.8984375" style="220"/>
  </cols>
  <sheetData>
    <row r="1" spans="2:25" ht="9.9" customHeight="1"/>
    <row r="2" spans="2:25" s="215" customFormat="1" ht="21" customHeight="1">
      <c r="B2" s="303" t="s">
        <v>83</v>
      </c>
      <c r="C2" s="309"/>
      <c r="G2" s="310"/>
      <c r="N2" s="54"/>
      <c r="Q2" s="311" t="s">
        <v>84</v>
      </c>
      <c r="R2" s="312"/>
      <c r="S2" s="312"/>
      <c r="T2" s="312"/>
      <c r="U2" s="312"/>
      <c r="V2" s="312"/>
      <c r="W2" s="312"/>
      <c r="X2" s="312"/>
      <c r="Y2" s="313"/>
    </row>
    <row r="3" spans="2:25" s="222" customFormat="1" ht="15.9" customHeight="1">
      <c r="B3" s="706" t="s">
        <v>85</v>
      </c>
      <c r="C3" s="708" t="s">
        <v>220</v>
      </c>
      <c r="D3" s="708" t="s">
        <v>221</v>
      </c>
      <c r="E3" s="708" t="s">
        <v>212</v>
      </c>
      <c r="F3" s="708" t="s">
        <v>86</v>
      </c>
      <c r="G3" s="237"/>
      <c r="H3" s="708" t="s">
        <v>87</v>
      </c>
      <c r="I3" s="708"/>
      <c r="J3" s="708" t="s">
        <v>88</v>
      </c>
      <c r="K3" s="708"/>
      <c r="L3" s="706" t="s">
        <v>89</v>
      </c>
      <c r="M3" s="711" t="s">
        <v>226</v>
      </c>
      <c r="N3" s="712"/>
      <c r="Q3" s="311" t="s">
        <v>90</v>
      </c>
      <c r="R3" s="314"/>
      <c r="S3" s="314"/>
      <c r="T3" s="314"/>
      <c r="U3" s="314"/>
      <c r="V3" s="314"/>
      <c r="W3" s="314"/>
      <c r="X3" s="314"/>
      <c r="Y3" s="315"/>
    </row>
    <row r="4" spans="2:25" s="222" customFormat="1" ht="15.9" customHeight="1">
      <c r="B4" s="707"/>
      <c r="C4" s="708"/>
      <c r="D4" s="708"/>
      <c r="E4" s="708"/>
      <c r="F4" s="708"/>
      <c r="G4" s="237"/>
      <c r="H4" s="223" t="s">
        <v>91</v>
      </c>
      <c r="I4" s="223" t="s">
        <v>92</v>
      </c>
      <c r="J4" s="223" t="s">
        <v>91</v>
      </c>
      <c r="K4" s="223" t="s">
        <v>92</v>
      </c>
      <c r="L4" s="707"/>
      <c r="M4" s="713"/>
      <c r="N4" s="714"/>
      <c r="Q4" s="311"/>
      <c r="R4" s="314"/>
      <c r="S4" s="314"/>
      <c r="T4" s="314"/>
      <c r="U4" s="314"/>
      <c r="V4" s="314"/>
      <c r="W4" s="314"/>
      <c r="X4" s="314"/>
      <c r="Y4" s="315"/>
    </row>
    <row r="5" spans="2:25" s="222" customFormat="1" ht="18.899999999999999" customHeight="1">
      <c r="B5" s="316">
        <v>1</v>
      </c>
      <c r="C5" s="55" t="s">
        <v>93</v>
      </c>
      <c r="D5" s="317" t="s">
        <v>413</v>
      </c>
      <c r="E5" s="318" t="s">
        <v>94</v>
      </c>
      <c r="F5" s="56">
        <v>0.5</v>
      </c>
      <c r="G5" s="185" t="str">
        <f>C5&amp;D5</f>
        <v>설치노무비기계산업기사</v>
      </c>
      <c r="H5" s="319"/>
      <c r="I5" s="57"/>
      <c r="J5" s="61"/>
      <c r="K5" s="60">
        <f>INT(J5*F5)</f>
        <v>0</v>
      </c>
      <c r="L5" s="60">
        <f>K5+I5</f>
        <v>0</v>
      </c>
      <c r="M5" s="320" t="str">
        <f>VLOOKUP(G:G,단가대비표!R:S,2,FALSE)</f>
        <v>임률</v>
      </c>
      <c r="N5" s="321" t="str">
        <f>VLOOKUP(G:G,단가대비표!N:O,2,FALSE)</f>
        <v>공사1069</v>
      </c>
      <c r="Q5" s="314"/>
      <c r="R5" s="314"/>
      <c r="S5" s="314"/>
      <c r="T5" s="314"/>
      <c r="U5" s="314"/>
      <c r="V5" s="314"/>
      <c r="W5" s="314"/>
      <c r="X5" s="314"/>
      <c r="Y5" s="315"/>
    </row>
    <row r="6" spans="2:25" s="222" customFormat="1" ht="18.899999999999999" customHeight="1">
      <c r="B6" s="322">
        <v>2</v>
      </c>
      <c r="C6" s="58" t="s">
        <v>8</v>
      </c>
      <c r="D6" s="323" t="s">
        <v>95</v>
      </c>
      <c r="E6" s="324" t="s">
        <v>94</v>
      </c>
      <c r="F6" s="59">
        <v>7.24</v>
      </c>
      <c r="G6" s="186" t="str">
        <f>C6&amp;D6</f>
        <v>설치노무비기계설비공</v>
      </c>
      <c r="H6" s="60"/>
      <c r="I6" s="60"/>
      <c r="J6" s="61"/>
      <c r="K6" s="60">
        <f>INT(J6*F6)</f>
        <v>0</v>
      </c>
      <c r="L6" s="60">
        <f>K6+I6</f>
        <v>0</v>
      </c>
      <c r="M6" s="320" t="str">
        <f>VLOOKUP(G:G,단가대비표!R:S,2,FALSE)</f>
        <v>임률</v>
      </c>
      <c r="N6" s="321" t="str">
        <f>VLOOKUP(G:G,단가대비표!N:O,2,FALSE)</f>
        <v>공사1051</v>
      </c>
      <c r="Q6" s="314"/>
      <c r="R6" s="314"/>
      <c r="S6" s="314"/>
      <c r="T6" s="314"/>
      <c r="U6" s="314"/>
      <c r="V6" s="314"/>
      <c r="W6" s="314"/>
      <c r="X6" s="314"/>
      <c r="Y6" s="315"/>
    </row>
    <row r="7" spans="2:25" s="222" customFormat="1" ht="18.899999999999999" customHeight="1">
      <c r="B7" s="322">
        <v>3</v>
      </c>
      <c r="C7" s="58" t="s">
        <v>283</v>
      </c>
      <c r="D7" s="323" t="s">
        <v>96</v>
      </c>
      <c r="E7" s="324" t="s">
        <v>94</v>
      </c>
      <c r="F7" s="59">
        <v>2.86</v>
      </c>
      <c r="G7" s="186" t="str">
        <f>C7&amp;D7</f>
        <v>설치노무비비계공</v>
      </c>
      <c r="H7" s="60"/>
      <c r="I7" s="60"/>
      <c r="J7" s="61"/>
      <c r="K7" s="60">
        <f>INT(J7*F7)</f>
        <v>0</v>
      </c>
      <c r="L7" s="60">
        <f>K7+I7</f>
        <v>0</v>
      </c>
      <c r="M7" s="320" t="str">
        <f>VLOOKUP(G:G,단가대비표!R:S,2,FALSE)</f>
        <v>임률</v>
      </c>
      <c r="N7" s="321" t="str">
        <f>VLOOKUP(G:G,단가대비표!N:O,2,FALSE)</f>
        <v>공사1006</v>
      </c>
      <c r="Q7" s="314"/>
      <c r="R7" s="314"/>
      <c r="S7" s="314"/>
      <c r="T7" s="314"/>
      <c r="U7" s="314"/>
      <c r="V7" s="314"/>
      <c r="W7" s="314"/>
      <c r="X7" s="314"/>
      <c r="Y7" s="315"/>
    </row>
    <row r="8" spans="2:25" s="222" customFormat="1" ht="18.899999999999999" customHeight="1">
      <c r="B8" s="322">
        <v>4</v>
      </c>
      <c r="C8" s="58" t="s">
        <v>283</v>
      </c>
      <c r="D8" s="323" t="s">
        <v>97</v>
      </c>
      <c r="E8" s="324" t="s">
        <v>98</v>
      </c>
      <c r="F8" s="59">
        <v>0.95</v>
      </c>
      <c r="G8" s="186" t="str">
        <f>C8&amp;D8</f>
        <v>설치노무비용접공</v>
      </c>
      <c r="H8" s="60"/>
      <c r="I8" s="60"/>
      <c r="J8" s="61"/>
      <c r="K8" s="60">
        <f>INT(J8*F8)</f>
        <v>0</v>
      </c>
      <c r="L8" s="60">
        <f>K8+I8</f>
        <v>0</v>
      </c>
      <c r="M8" s="320" t="str">
        <f>VLOOKUP(G:G,단가대비표!R:S,2,FALSE)</f>
        <v>임률</v>
      </c>
      <c r="N8" s="321" t="str">
        <f>VLOOKUP(G:G,단가대비표!N:O,2,FALSE)</f>
        <v>공사1012</v>
      </c>
      <c r="Q8" s="314"/>
      <c r="R8" s="314"/>
      <c r="S8" s="314"/>
      <c r="T8" s="314"/>
      <c r="U8" s="314"/>
      <c r="V8" s="314"/>
      <c r="W8" s="314"/>
      <c r="X8" s="314"/>
      <c r="Y8" s="315"/>
    </row>
    <row r="9" spans="2:25" s="222" customFormat="1" ht="18.899999999999999" customHeight="1">
      <c r="B9" s="322">
        <v>5</v>
      </c>
      <c r="C9" s="58" t="s">
        <v>283</v>
      </c>
      <c r="D9" s="323" t="s">
        <v>99</v>
      </c>
      <c r="E9" s="324" t="s">
        <v>100</v>
      </c>
      <c r="F9" s="59">
        <v>3.9</v>
      </c>
      <c r="G9" s="186" t="str">
        <f>C9&amp;D9</f>
        <v>설치노무비특별인부</v>
      </c>
      <c r="H9" s="61"/>
      <c r="I9" s="60"/>
      <c r="J9" s="61"/>
      <c r="K9" s="60">
        <f>INT(J9*F9)</f>
        <v>0</v>
      </c>
      <c r="L9" s="60">
        <f>K9+I9</f>
        <v>0</v>
      </c>
      <c r="M9" s="320" t="str">
        <f>VLOOKUP(G:G,단가대비표!R:S,2,FALSE)</f>
        <v>임률</v>
      </c>
      <c r="N9" s="321" t="str">
        <f>VLOOKUP(G:G,단가대비표!N:O,2,FALSE)</f>
        <v>공사1003</v>
      </c>
      <c r="Q9" s="314"/>
      <c r="R9" s="314"/>
      <c r="S9" s="314"/>
      <c r="T9" s="314"/>
      <c r="U9" s="314"/>
      <c r="V9" s="314"/>
      <c r="W9" s="314"/>
      <c r="X9" s="314"/>
      <c r="Y9" s="315"/>
    </row>
    <row r="10" spans="2:25" s="222" customFormat="1" ht="18.899999999999999" customHeight="1">
      <c r="B10" s="322">
        <v>6</v>
      </c>
      <c r="C10" s="58" t="s">
        <v>101</v>
      </c>
      <c r="D10" s="323" t="s">
        <v>102</v>
      </c>
      <c r="E10" s="324" t="s">
        <v>103</v>
      </c>
      <c r="F10" s="61">
        <v>10</v>
      </c>
      <c r="G10" s="187"/>
      <c r="H10" s="60"/>
      <c r="I10" s="60"/>
      <c r="J10" s="60"/>
      <c r="K10" s="60">
        <f>INT(F10*J10*0.01)</f>
        <v>0</v>
      </c>
      <c r="L10" s="60">
        <f>I10+K10</f>
        <v>0</v>
      </c>
      <c r="M10" s="320"/>
      <c r="N10" s="321"/>
      <c r="Q10" s="314"/>
      <c r="R10" s="314"/>
      <c r="S10" s="314"/>
      <c r="T10" s="314"/>
      <c r="U10" s="314"/>
      <c r="V10" s="314"/>
      <c r="W10" s="314"/>
      <c r="X10" s="314"/>
      <c r="Y10" s="315"/>
    </row>
    <row r="11" spans="2:25" s="222" customFormat="1" ht="18.899999999999999" customHeight="1">
      <c r="B11" s="322"/>
      <c r="C11" s="58"/>
      <c r="D11" s="323"/>
      <c r="E11" s="324"/>
      <c r="F11" s="61"/>
      <c r="G11" s="187"/>
      <c r="H11" s="60"/>
      <c r="I11" s="60"/>
      <c r="J11" s="60"/>
      <c r="K11" s="60"/>
      <c r="L11" s="60"/>
      <c r="M11" s="320"/>
      <c r="N11" s="321"/>
      <c r="Q11" s="314"/>
      <c r="R11" s="314"/>
      <c r="S11" s="314"/>
      <c r="T11" s="314"/>
      <c r="U11" s="314"/>
      <c r="V11" s="314"/>
      <c r="W11" s="314"/>
      <c r="X11" s="314"/>
      <c r="Y11" s="315"/>
    </row>
    <row r="12" spans="2:25" s="222" customFormat="1" ht="18.899999999999999" customHeight="1">
      <c r="B12" s="322"/>
      <c r="C12" s="58"/>
      <c r="D12" s="323"/>
      <c r="E12" s="324"/>
      <c r="F12" s="322"/>
      <c r="G12" s="325"/>
      <c r="H12" s="60"/>
      <c r="I12" s="60"/>
      <c r="J12" s="326"/>
      <c r="K12" s="60"/>
      <c r="L12" s="60"/>
      <c r="M12" s="320"/>
      <c r="N12" s="321"/>
      <c r="Q12" s="314"/>
      <c r="R12" s="314"/>
      <c r="S12" s="314"/>
      <c r="T12" s="314"/>
      <c r="U12" s="314"/>
      <c r="V12" s="314"/>
      <c r="W12" s="314"/>
      <c r="X12" s="314"/>
      <c r="Y12" s="315"/>
    </row>
    <row r="13" spans="2:25" s="222" customFormat="1" ht="18.899999999999999" customHeight="1">
      <c r="B13" s="322"/>
      <c r="C13" s="58"/>
      <c r="D13" s="323"/>
      <c r="E13" s="324"/>
      <c r="F13" s="322"/>
      <c r="G13" s="325"/>
      <c r="H13" s="60"/>
      <c r="I13" s="60"/>
      <c r="J13" s="326"/>
      <c r="K13" s="60"/>
      <c r="L13" s="60"/>
      <c r="M13" s="320"/>
      <c r="N13" s="321"/>
      <c r="Q13" s="314"/>
      <c r="R13" s="314"/>
      <c r="S13" s="314"/>
      <c r="T13" s="314"/>
      <c r="U13" s="314"/>
      <c r="V13" s="314"/>
      <c r="W13" s="314"/>
      <c r="X13" s="314"/>
      <c r="Y13" s="315"/>
    </row>
    <row r="14" spans="2:25" s="222" customFormat="1" ht="18.899999999999999" customHeight="1">
      <c r="B14" s="322"/>
      <c r="C14" s="58"/>
      <c r="D14" s="323"/>
      <c r="E14" s="324"/>
      <c r="F14" s="322"/>
      <c r="G14" s="325"/>
      <c r="H14" s="326"/>
      <c r="I14" s="60"/>
      <c r="J14" s="326"/>
      <c r="K14" s="60"/>
      <c r="L14" s="60"/>
      <c r="M14" s="320"/>
      <c r="N14" s="321"/>
      <c r="Q14" s="314"/>
      <c r="R14" s="314"/>
      <c r="S14" s="314"/>
      <c r="T14" s="314"/>
      <c r="U14" s="314"/>
      <c r="V14" s="314"/>
      <c r="W14" s="314"/>
      <c r="X14" s="314"/>
      <c r="Y14" s="315"/>
    </row>
    <row r="15" spans="2:25" s="222" customFormat="1" ht="18.899999999999999" customHeight="1">
      <c r="B15" s="322"/>
      <c r="C15" s="58"/>
      <c r="D15" s="323"/>
      <c r="E15" s="324"/>
      <c r="F15" s="322"/>
      <c r="G15" s="325"/>
      <c r="H15" s="326"/>
      <c r="I15" s="60"/>
      <c r="J15" s="326"/>
      <c r="K15" s="60"/>
      <c r="L15" s="60"/>
      <c r="M15" s="327"/>
      <c r="N15" s="62"/>
      <c r="Q15" s="314"/>
      <c r="R15" s="314"/>
      <c r="S15" s="314"/>
      <c r="T15" s="314"/>
      <c r="U15" s="314"/>
      <c r="V15" s="314"/>
      <c r="W15" s="314"/>
      <c r="X15" s="314"/>
      <c r="Y15" s="315"/>
    </row>
    <row r="16" spans="2:25" s="222" customFormat="1" ht="18.899999999999999" customHeight="1">
      <c r="B16" s="322"/>
      <c r="C16" s="58"/>
      <c r="D16" s="323"/>
      <c r="E16" s="324"/>
      <c r="F16" s="322"/>
      <c r="G16" s="325"/>
      <c r="H16" s="60"/>
      <c r="I16" s="60"/>
      <c r="J16" s="326"/>
      <c r="K16" s="60"/>
      <c r="L16" s="60"/>
      <c r="M16" s="327"/>
      <c r="N16" s="62"/>
      <c r="Q16" s="314"/>
      <c r="R16" s="314"/>
      <c r="S16" s="314"/>
      <c r="T16" s="314"/>
      <c r="U16" s="314"/>
      <c r="V16" s="314"/>
      <c r="W16" s="314"/>
      <c r="X16" s="314"/>
      <c r="Y16" s="315"/>
    </row>
    <row r="17" spans="2:25" s="222" customFormat="1" ht="18.899999999999999" customHeight="1">
      <c r="B17" s="322"/>
      <c r="C17" s="58"/>
      <c r="D17" s="328"/>
      <c r="E17" s="324"/>
      <c r="F17" s="322"/>
      <c r="G17" s="325"/>
      <c r="H17" s="60"/>
      <c r="I17" s="60"/>
      <c r="J17" s="326"/>
      <c r="K17" s="60"/>
      <c r="L17" s="60"/>
      <c r="M17" s="327"/>
      <c r="N17" s="62"/>
      <c r="Q17" s="314"/>
      <c r="R17" s="314"/>
      <c r="S17" s="314"/>
      <c r="T17" s="314"/>
      <c r="U17" s="314"/>
      <c r="V17" s="314"/>
      <c r="W17" s="314"/>
      <c r="X17" s="314"/>
      <c r="Y17" s="315"/>
    </row>
    <row r="18" spans="2:25" s="222" customFormat="1" ht="18.899999999999999" customHeight="1">
      <c r="B18" s="322"/>
      <c r="C18" s="58"/>
      <c r="D18" s="324"/>
      <c r="E18" s="324"/>
      <c r="F18" s="322"/>
      <c r="G18" s="325"/>
      <c r="H18" s="60"/>
      <c r="I18" s="60"/>
      <c r="J18" s="326"/>
      <c r="K18" s="60"/>
      <c r="L18" s="60"/>
      <c r="M18" s="327"/>
      <c r="N18" s="62"/>
      <c r="Q18" s="314"/>
      <c r="R18" s="314"/>
      <c r="S18" s="314"/>
      <c r="T18" s="314"/>
      <c r="U18" s="314"/>
      <c r="V18" s="314"/>
      <c r="W18" s="314"/>
      <c r="X18" s="314"/>
      <c r="Y18" s="315"/>
    </row>
    <row r="19" spans="2:25" s="222" customFormat="1" ht="18.899999999999999" customHeight="1">
      <c r="B19" s="322"/>
      <c r="C19" s="58"/>
      <c r="D19" s="324"/>
      <c r="E19" s="324"/>
      <c r="F19" s="322"/>
      <c r="G19" s="325"/>
      <c r="H19" s="60"/>
      <c r="I19" s="60"/>
      <c r="J19" s="326"/>
      <c r="K19" s="60"/>
      <c r="L19" s="60"/>
      <c r="M19" s="327"/>
      <c r="N19" s="62"/>
      <c r="Q19" s="314"/>
      <c r="R19" s="314"/>
      <c r="S19" s="314"/>
      <c r="T19" s="314"/>
      <c r="U19" s="314"/>
      <c r="V19" s="314"/>
      <c r="W19" s="314"/>
      <c r="X19" s="314"/>
      <c r="Y19" s="315"/>
    </row>
    <row r="20" spans="2:25" s="222" customFormat="1" ht="18.899999999999999" customHeight="1">
      <c r="B20" s="322"/>
      <c r="C20" s="58"/>
      <c r="D20" s="322"/>
      <c r="E20" s="324"/>
      <c r="F20" s="322"/>
      <c r="G20" s="325"/>
      <c r="H20" s="326"/>
      <c r="I20" s="60"/>
      <c r="J20" s="326"/>
      <c r="K20" s="60"/>
      <c r="L20" s="60"/>
      <c r="M20" s="327"/>
      <c r="N20" s="62"/>
      <c r="Q20" s="314"/>
      <c r="R20" s="314"/>
      <c r="S20" s="314"/>
      <c r="T20" s="314"/>
      <c r="U20" s="314"/>
      <c r="V20" s="314"/>
      <c r="W20" s="314"/>
      <c r="X20" s="314"/>
      <c r="Y20" s="315"/>
    </row>
    <row r="21" spans="2:25" s="222" customFormat="1" ht="18.899999999999999" customHeight="1">
      <c r="B21" s="322"/>
      <c r="C21" s="58"/>
      <c r="D21" s="322"/>
      <c r="E21" s="324"/>
      <c r="F21" s="322"/>
      <c r="G21" s="325"/>
      <c r="H21" s="326"/>
      <c r="I21" s="60"/>
      <c r="J21" s="326"/>
      <c r="K21" s="60"/>
      <c r="L21" s="60"/>
      <c r="M21" s="327"/>
      <c r="N21" s="62"/>
      <c r="Q21" s="314"/>
      <c r="R21" s="314"/>
      <c r="S21" s="314"/>
      <c r="T21" s="314"/>
      <c r="U21" s="314"/>
      <c r="V21" s="314"/>
      <c r="W21" s="314"/>
      <c r="X21" s="314"/>
      <c r="Y21" s="315"/>
    </row>
    <row r="22" spans="2:25" s="222" customFormat="1" ht="18.899999999999999" customHeight="1">
      <c r="B22" s="322"/>
      <c r="C22" s="58"/>
      <c r="D22" s="324"/>
      <c r="E22" s="324"/>
      <c r="F22" s="322"/>
      <c r="G22" s="325"/>
      <c r="H22" s="326"/>
      <c r="I22" s="60"/>
      <c r="J22" s="326"/>
      <c r="K22" s="60"/>
      <c r="L22" s="60"/>
      <c r="M22" s="327"/>
      <c r="N22" s="62"/>
      <c r="Q22" s="314"/>
      <c r="R22" s="314"/>
      <c r="S22" s="314"/>
      <c r="T22" s="314"/>
      <c r="U22" s="314"/>
      <c r="V22" s="314"/>
      <c r="W22" s="314"/>
      <c r="X22" s="314"/>
      <c r="Y22" s="315"/>
    </row>
    <row r="23" spans="2:25" s="222" customFormat="1" ht="18.899999999999999" customHeight="1">
      <c r="B23" s="322"/>
      <c r="C23" s="58"/>
      <c r="D23" s="324"/>
      <c r="E23" s="324"/>
      <c r="F23" s="322"/>
      <c r="G23" s="325"/>
      <c r="H23" s="326"/>
      <c r="I23" s="60"/>
      <c r="J23" s="326"/>
      <c r="K23" s="60"/>
      <c r="L23" s="60"/>
      <c r="M23" s="327"/>
      <c r="N23" s="62"/>
      <c r="Q23" s="314"/>
      <c r="R23" s="314"/>
      <c r="S23" s="314"/>
      <c r="T23" s="314"/>
      <c r="U23" s="314"/>
      <c r="V23" s="314"/>
      <c r="W23" s="314"/>
      <c r="X23" s="314"/>
      <c r="Y23" s="315"/>
    </row>
    <row r="24" spans="2:25" s="222" customFormat="1" ht="18.899999999999999" customHeight="1">
      <c r="B24" s="322"/>
      <c r="C24" s="628"/>
      <c r="D24" s="324"/>
      <c r="E24" s="324"/>
      <c r="F24" s="322"/>
      <c r="G24" s="325"/>
      <c r="H24" s="60"/>
      <c r="I24" s="60"/>
      <c r="J24" s="326"/>
      <c r="K24" s="60"/>
      <c r="L24" s="60">
        <f>SUM(L5:L23)</f>
        <v>0</v>
      </c>
      <c r="M24" s="327"/>
      <c r="N24" s="62"/>
      <c r="Q24" s="314"/>
      <c r="R24" s="314"/>
      <c r="S24" s="314"/>
      <c r="T24" s="314"/>
      <c r="U24" s="314"/>
      <c r="V24" s="314"/>
      <c r="W24" s="314"/>
      <c r="X24" s="314"/>
      <c r="Y24" s="315"/>
    </row>
    <row r="25" spans="2:25" s="222" customFormat="1" ht="18.899999999999999" customHeight="1">
      <c r="B25" s="329"/>
      <c r="C25" s="81" t="s">
        <v>746</v>
      </c>
      <c r="D25" s="330"/>
      <c r="E25" s="330" t="s">
        <v>108</v>
      </c>
      <c r="F25" s="329">
        <v>95</v>
      </c>
      <c r="G25" s="331"/>
      <c r="H25" s="64"/>
      <c r="I25" s="64"/>
      <c r="J25" s="332"/>
      <c r="K25" s="64"/>
      <c r="L25" s="64">
        <f>ROUNDUP(L24*F25%,0)</f>
        <v>0</v>
      </c>
      <c r="M25" s="65"/>
      <c r="N25" s="66"/>
      <c r="Q25" s="314"/>
      <c r="R25" s="314"/>
      <c r="S25" s="314"/>
      <c r="T25" s="314"/>
      <c r="U25" s="314"/>
      <c r="V25" s="314"/>
      <c r="W25" s="314"/>
      <c r="X25" s="314"/>
      <c r="Y25" s="315"/>
    </row>
    <row r="26" spans="2:25" s="222" customFormat="1" ht="18.899999999999999" customHeight="1">
      <c r="B26" s="333"/>
      <c r="C26" s="67"/>
      <c r="D26" s="334"/>
      <c r="E26" s="334"/>
      <c r="F26" s="333"/>
      <c r="G26" s="335"/>
      <c r="H26" s="68"/>
      <c r="I26" s="68"/>
      <c r="J26" s="336"/>
      <c r="K26" s="68"/>
      <c r="L26" s="68"/>
      <c r="M26" s="68"/>
      <c r="N26" s="69"/>
      <c r="Q26" s="337"/>
      <c r="R26" s="337" t="s">
        <v>104</v>
      </c>
      <c r="S26" s="337"/>
      <c r="T26" s="337"/>
      <c r="U26" s="337" t="s">
        <v>105</v>
      </c>
      <c r="V26" s="337" t="s">
        <v>106</v>
      </c>
      <c r="W26" s="337"/>
      <c r="X26" s="337" t="s">
        <v>107</v>
      </c>
      <c r="Y26" s="315"/>
    </row>
    <row r="27" spans="2:25" s="222" customFormat="1" ht="18.899999999999999" customHeight="1">
      <c r="B27" s="316"/>
      <c r="C27" s="55" t="s">
        <v>256</v>
      </c>
      <c r="D27" s="318" t="s">
        <v>431</v>
      </c>
      <c r="E27" s="318" t="s">
        <v>108</v>
      </c>
      <c r="F27" s="316">
        <v>120</v>
      </c>
      <c r="G27" s="338"/>
      <c r="H27" s="339"/>
      <c r="I27" s="57"/>
      <c r="J27" s="340">
        <f>L25</f>
        <v>0</v>
      </c>
      <c r="K27" s="57">
        <f>INT(F27*J27*0.01)</f>
        <v>0</v>
      </c>
      <c r="L27" s="57">
        <f>I27+K27</f>
        <v>0</v>
      </c>
      <c r="M27" s="188"/>
      <c r="N27" s="189"/>
      <c r="Q27" s="341" t="str">
        <f>W27</f>
        <v>일반기기설치0.5TON 미만</v>
      </c>
      <c r="R27" s="337" t="s">
        <v>109</v>
      </c>
      <c r="S27" s="341" t="str">
        <f>W27</f>
        <v>일반기기설치0.5TON 미만</v>
      </c>
      <c r="T27" s="337" t="s">
        <v>110</v>
      </c>
      <c r="U27" s="337" t="s">
        <v>111</v>
      </c>
      <c r="V27" s="341" t="str">
        <f>C27</f>
        <v>0.5TON 미만</v>
      </c>
      <c r="W27" s="341" t="str">
        <f>U27&amp;V27</f>
        <v>일반기기설치0.5TON 미만</v>
      </c>
      <c r="X27" s="341">
        <f>L27</f>
        <v>0</v>
      </c>
      <c r="Y27" s="315"/>
    </row>
    <row r="28" spans="2:25" s="222" customFormat="1" ht="18.899999999999999" customHeight="1">
      <c r="B28" s="322"/>
      <c r="C28" s="70" t="s">
        <v>112</v>
      </c>
      <c r="D28" s="324" t="s">
        <v>432</v>
      </c>
      <c r="E28" s="324" t="s">
        <v>108</v>
      </c>
      <c r="F28" s="322">
        <v>110</v>
      </c>
      <c r="G28" s="325"/>
      <c r="H28" s="342"/>
      <c r="I28" s="60"/>
      <c r="J28" s="343">
        <f>J27</f>
        <v>0</v>
      </c>
      <c r="K28" s="60">
        <f>INT(F28*J28*0.01)</f>
        <v>0</v>
      </c>
      <c r="L28" s="60">
        <f>I28+K28</f>
        <v>0</v>
      </c>
      <c r="M28" s="71"/>
      <c r="N28" s="72"/>
      <c r="Q28" s="341" t="str">
        <f>W28</f>
        <v>일반기기설치0.5TON - 1TON 미만</v>
      </c>
      <c r="R28" s="337" t="s">
        <v>113</v>
      </c>
      <c r="S28" s="341" t="str">
        <f>W28</f>
        <v>일반기기설치0.5TON - 1TON 미만</v>
      </c>
      <c r="T28" s="337" t="s">
        <v>114</v>
      </c>
      <c r="U28" s="337" t="s">
        <v>115</v>
      </c>
      <c r="V28" s="341" t="str">
        <f>C28</f>
        <v>0.5TON - 1TON 미만</v>
      </c>
      <c r="W28" s="341" t="str">
        <f>U28&amp;V28</f>
        <v>일반기기설치0.5TON - 1TON 미만</v>
      </c>
      <c r="X28" s="341">
        <f>L28</f>
        <v>0</v>
      </c>
      <c r="Y28" s="315"/>
    </row>
    <row r="29" spans="2:25" s="222" customFormat="1" ht="18.899999999999999" customHeight="1">
      <c r="B29" s="322"/>
      <c r="C29" s="70" t="s">
        <v>116</v>
      </c>
      <c r="D29" s="324" t="s">
        <v>433</v>
      </c>
      <c r="E29" s="324" t="s">
        <v>108</v>
      </c>
      <c r="F29" s="322">
        <v>100</v>
      </c>
      <c r="G29" s="325"/>
      <c r="H29" s="342"/>
      <c r="I29" s="60"/>
      <c r="J29" s="343">
        <f>J28</f>
        <v>0</v>
      </c>
      <c r="K29" s="60">
        <f>INT(F29*J29*0.01)</f>
        <v>0</v>
      </c>
      <c r="L29" s="60">
        <f>I29+K29</f>
        <v>0</v>
      </c>
      <c r="M29" s="71"/>
      <c r="N29" s="72"/>
      <c r="Q29" s="341" t="str">
        <f>W29</f>
        <v>일반기기설치1TON - 5TON 미만</v>
      </c>
      <c r="R29" s="337" t="s">
        <v>113</v>
      </c>
      <c r="S29" s="341" t="str">
        <f>W29</f>
        <v>일반기기설치1TON - 5TON 미만</v>
      </c>
      <c r="T29" s="337" t="s">
        <v>114</v>
      </c>
      <c r="U29" s="337" t="s">
        <v>115</v>
      </c>
      <c r="V29" s="341" t="str">
        <f>C29</f>
        <v>1TON - 5TON 미만</v>
      </c>
      <c r="W29" s="341" t="str">
        <f>U29&amp;V29</f>
        <v>일반기기설치1TON - 5TON 미만</v>
      </c>
      <c r="X29" s="341">
        <f>L29</f>
        <v>0</v>
      </c>
      <c r="Y29" s="315"/>
    </row>
    <row r="30" spans="2:25" s="222" customFormat="1" ht="18.899999999999999" customHeight="1">
      <c r="B30" s="329"/>
      <c r="C30" s="63" t="s">
        <v>117</v>
      </c>
      <c r="D30" s="330" t="s">
        <v>434</v>
      </c>
      <c r="E30" s="330" t="s">
        <v>108</v>
      </c>
      <c r="F30" s="329">
        <v>85</v>
      </c>
      <c r="G30" s="331"/>
      <c r="H30" s="64"/>
      <c r="I30" s="64"/>
      <c r="J30" s="344">
        <f>J29</f>
        <v>0</v>
      </c>
      <c r="K30" s="64">
        <f>INT(F30*J30*0.01)</f>
        <v>0</v>
      </c>
      <c r="L30" s="64">
        <f>I30+K30</f>
        <v>0</v>
      </c>
      <c r="M30" s="65"/>
      <c r="N30" s="66"/>
      <c r="Q30" s="341" t="str">
        <f>W30</f>
        <v>일반기기설치5TON 이상</v>
      </c>
      <c r="R30" s="337" t="s">
        <v>113</v>
      </c>
      <c r="S30" s="341" t="str">
        <f>W30</f>
        <v>일반기기설치5TON 이상</v>
      </c>
      <c r="T30" s="337" t="s">
        <v>114</v>
      </c>
      <c r="U30" s="337" t="s">
        <v>115</v>
      </c>
      <c r="V30" s="341" t="str">
        <f>C30</f>
        <v>5TON 이상</v>
      </c>
      <c r="W30" s="341" t="str">
        <f>U30&amp;V30</f>
        <v>일반기기설치5TON 이상</v>
      </c>
      <c r="X30" s="341">
        <f>L30</f>
        <v>0</v>
      </c>
      <c r="Y30" s="315"/>
    </row>
    <row r="31" spans="2:25" ht="9.9" customHeight="1"/>
    <row r="32" spans="2:25" s="215" customFormat="1" ht="21" customHeight="1">
      <c r="B32" s="303" t="s">
        <v>442</v>
      </c>
      <c r="C32" s="309"/>
      <c r="G32" s="310"/>
      <c r="N32" s="73"/>
      <c r="Q32" s="312"/>
      <c r="R32" s="312"/>
      <c r="S32" s="312"/>
      <c r="T32" s="312"/>
      <c r="U32" s="312"/>
      <c r="V32" s="312"/>
      <c r="W32" s="312"/>
      <c r="X32" s="312"/>
      <c r="Y32" s="313"/>
    </row>
    <row r="33" spans="2:25" s="222" customFormat="1" ht="15.9" customHeight="1">
      <c r="B33" s="706" t="s">
        <v>85</v>
      </c>
      <c r="C33" s="708" t="s">
        <v>220</v>
      </c>
      <c r="D33" s="708" t="s">
        <v>221</v>
      </c>
      <c r="E33" s="708" t="s">
        <v>212</v>
      </c>
      <c r="F33" s="708" t="s">
        <v>86</v>
      </c>
      <c r="G33" s="237"/>
      <c r="H33" s="708" t="s">
        <v>87</v>
      </c>
      <c r="I33" s="708"/>
      <c r="J33" s="708" t="s">
        <v>88</v>
      </c>
      <c r="K33" s="708"/>
      <c r="L33" s="708" t="s">
        <v>89</v>
      </c>
      <c r="M33" s="715" t="s">
        <v>226</v>
      </c>
      <c r="N33" s="715"/>
      <c r="Q33" s="314"/>
      <c r="R33" s="314"/>
      <c r="S33" s="314"/>
      <c r="T33" s="314"/>
      <c r="U33" s="314"/>
      <c r="V33" s="314"/>
      <c r="W33" s="314"/>
      <c r="X33" s="314"/>
      <c r="Y33" s="315"/>
    </row>
    <row r="34" spans="2:25" s="222" customFormat="1" ht="15.9" customHeight="1">
      <c r="B34" s="707"/>
      <c r="C34" s="708"/>
      <c r="D34" s="708"/>
      <c r="E34" s="708"/>
      <c r="F34" s="708"/>
      <c r="G34" s="345"/>
      <c r="H34" s="223" t="s">
        <v>91</v>
      </c>
      <c r="I34" s="223" t="s">
        <v>92</v>
      </c>
      <c r="J34" s="223" t="s">
        <v>91</v>
      </c>
      <c r="K34" s="223" t="s">
        <v>92</v>
      </c>
      <c r="L34" s="708"/>
      <c r="M34" s="715"/>
      <c r="N34" s="715"/>
      <c r="Q34" s="314"/>
      <c r="R34" s="314"/>
      <c r="S34" s="314"/>
      <c r="T34" s="314"/>
      <c r="U34" s="314"/>
      <c r="V34" s="314"/>
      <c r="W34" s="314"/>
      <c r="X34" s="314"/>
      <c r="Y34" s="315"/>
    </row>
    <row r="35" spans="2:25" s="222" customFormat="1" ht="18.899999999999999" customHeight="1">
      <c r="B35" s="322"/>
      <c r="C35" s="99" t="s">
        <v>93</v>
      </c>
      <c r="D35" s="323" t="s">
        <v>416</v>
      </c>
      <c r="E35" s="324" t="s">
        <v>417</v>
      </c>
      <c r="F35" s="100">
        <v>12.38</v>
      </c>
      <c r="G35" s="186" t="str">
        <f t="shared" ref="G35:G39" si="0">C35&amp;D35</f>
        <v>설치노무비철 공</v>
      </c>
      <c r="H35" s="74"/>
      <c r="I35" s="74"/>
      <c r="J35" s="61">
        <f>VLOOKUP(G:G,단가대비표!P:Q,2,FALSE)</f>
        <v>239808</v>
      </c>
      <c r="K35" s="60">
        <f>INT(J35*F35)</f>
        <v>2968823</v>
      </c>
      <c r="L35" s="60">
        <f t="shared" ref="L35:L40" si="1">K35+I35</f>
        <v>2968823</v>
      </c>
      <c r="M35" s="320" t="str">
        <f>VLOOKUP(G:G,단가대비표!R:S,2,FALSE)</f>
        <v>임률</v>
      </c>
      <c r="N35" s="321" t="str">
        <f>VLOOKUP(G:G,단가대비표!N:O,2,FALSE)</f>
        <v>공사1009</v>
      </c>
      <c r="Q35" s="314"/>
      <c r="R35" s="314"/>
      <c r="S35" s="314"/>
      <c r="T35" s="314"/>
      <c r="U35" s="314"/>
      <c r="V35" s="314"/>
      <c r="W35" s="314"/>
      <c r="X35" s="314"/>
      <c r="Y35" s="315"/>
    </row>
    <row r="36" spans="2:25" s="222" customFormat="1" ht="18.899999999999999" customHeight="1">
      <c r="B36" s="322"/>
      <c r="C36" s="99" t="s">
        <v>93</v>
      </c>
      <c r="D36" s="323" t="s">
        <v>35</v>
      </c>
      <c r="E36" s="324" t="s">
        <v>417</v>
      </c>
      <c r="F36" s="100">
        <v>3.38</v>
      </c>
      <c r="G36" s="186" t="str">
        <f>C36&amp;D36</f>
        <v>설치노무비용접공</v>
      </c>
      <c r="H36" s="74"/>
      <c r="I36" s="74"/>
      <c r="J36" s="61">
        <f>VLOOKUP(G:G,단가대비표!P:Q,2,FALSE)</f>
        <v>282536</v>
      </c>
      <c r="K36" s="60">
        <f>INT(J36*F36)</f>
        <v>954971</v>
      </c>
      <c r="L36" s="60">
        <f>K36+I36</f>
        <v>954971</v>
      </c>
      <c r="M36" s="320" t="str">
        <f>VLOOKUP(G:G,단가대비표!R:S,2,FALSE)</f>
        <v>임률</v>
      </c>
      <c r="N36" s="321" t="str">
        <f>VLOOKUP(G:G,단가대비표!N:O,2,FALSE)</f>
        <v>공사1012</v>
      </c>
      <c r="Q36" s="314"/>
      <c r="R36" s="314"/>
      <c r="S36" s="314"/>
      <c r="T36" s="314"/>
      <c r="U36" s="314"/>
      <c r="V36" s="314"/>
      <c r="W36" s="314"/>
      <c r="X36" s="314"/>
      <c r="Y36" s="315"/>
    </row>
    <row r="37" spans="2:25" s="222" customFormat="1" ht="18.899999999999999" customHeight="1">
      <c r="B37" s="322"/>
      <c r="C37" s="99" t="s">
        <v>93</v>
      </c>
      <c r="D37" s="323" t="s">
        <v>99</v>
      </c>
      <c r="E37" s="324" t="s">
        <v>417</v>
      </c>
      <c r="F37" s="100">
        <v>4.5</v>
      </c>
      <c r="G37" s="186" t="str">
        <f>C37&amp;D37</f>
        <v>설치노무비특별인부</v>
      </c>
      <c r="H37" s="74"/>
      <c r="I37" s="74"/>
      <c r="J37" s="61">
        <f>VLOOKUP(G:G,단가대비표!P:Q,2,FALSE)</f>
        <v>226122</v>
      </c>
      <c r="K37" s="60">
        <f>INT(J37*F37)</f>
        <v>1017549</v>
      </c>
      <c r="L37" s="60">
        <f>K37+I37</f>
        <v>1017549</v>
      </c>
      <c r="M37" s="320" t="str">
        <f>VLOOKUP(G:G,단가대비표!R:S,2,FALSE)</f>
        <v>임률</v>
      </c>
      <c r="N37" s="321" t="str">
        <f>VLOOKUP(G:G,단가대비표!N:O,2,FALSE)</f>
        <v>공사1003</v>
      </c>
      <c r="Q37" s="314"/>
      <c r="R37" s="314"/>
      <c r="S37" s="314"/>
      <c r="T37" s="314"/>
      <c r="U37" s="314"/>
      <c r="V37" s="314"/>
      <c r="W37" s="314"/>
      <c r="X37" s="314"/>
      <c r="Y37" s="315"/>
    </row>
    <row r="38" spans="2:25" s="222" customFormat="1" ht="18.899999999999999" customHeight="1">
      <c r="B38" s="322"/>
      <c r="C38" s="99" t="s">
        <v>93</v>
      </c>
      <c r="D38" s="323" t="s">
        <v>120</v>
      </c>
      <c r="E38" s="324" t="s">
        <v>417</v>
      </c>
      <c r="F38" s="100">
        <v>2.25</v>
      </c>
      <c r="G38" s="186" t="str">
        <f t="shared" si="0"/>
        <v>설치노무비보통인부</v>
      </c>
      <c r="H38" s="74"/>
      <c r="I38" s="74"/>
      <c r="J38" s="61">
        <f>VLOOKUP(G:G,단가대비표!P:Q,2,FALSE)</f>
        <v>172068</v>
      </c>
      <c r="K38" s="60">
        <f>INT(J38*F38)</f>
        <v>387153</v>
      </c>
      <c r="L38" s="60">
        <f t="shared" si="1"/>
        <v>387153</v>
      </c>
      <c r="M38" s="320" t="str">
        <f>VLOOKUP(G:G,단가대비표!R:S,2,FALSE)</f>
        <v>임률</v>
      </c>
      <c r="N38" s="321" t="str">
        <f>VLOOKUP(G:G,단가대비표!N:O,2,FALSE)</f>
        <v>공사1002</v>
      </c>
      <c r="Q38" s="314"/>
      <c r="R38" s="314"/>
      <c r="S38" s="314"/>
      <c r="T38" s="314"/>
      <c r="U38" s="314"/>
      <c r="V38" s="314"/>
      <c r="W38" s="314"/>
      <c r="X38" s="314"/>
      <c r="Y38" s="315"/>
    </row>
    <row r="39" spans="2:25" s="222" customFormat="1" ht="18.899999999999999" customHeight="1">
      <c r="B39" s="322"/>
      <c r="C39" s="99" t="s">
        <v>435</v>
      </c>
      <c r="D39" s="323" t="s">
        <v>436</v>
      </c>
      <c r="E39" s="324" t="s">
        <v>103</v>
      </c>
      <c r="F39" s="118">
        <v>5</v>
      </c>
      <c r="G39" s="190" t="str">
        <f t="shared" si="0"/>
        <v>공고손료 및 경장비의 기계경비인력품의</v>
      </c>
      <c r="H39" s="74"/>
      <c r="I39" s="74"/>
      <c r="J39" s="74">
        <f>SUM(K35:K38)</f>
        <v>5328496</v>
      </c>
      <c r="K39" s="111">
        <f>INT(J39*F39*0.01)</f>
        <v>266424</v>
      </c>
      <c r="L39" s="60">
        <f t="shared" si="1"/>
        <v>266424</v>
      </c>
      <c r="M39" s="346"/>
      <c r="N39" s="347"/>
      <c r="Q39" s="314"/>
      <c r="R39" s="314"/>
      <c r="S39" s="314"/>
      <c r="T39" s="314"/>
      <c r="U39" s="314"/>
      <c r="V39" s="314"/>
      <c r="W39" s="314"/>
      <c r="X39" s="314"/>
      <c r="Y39" s="315"/>
    </row>
    <row r="40" spans="2:25" s="222" customFormat="1" ht="18.899999999999999" customHeight="1">
      <c r="B40" s="322"/>
      <c r="C40" s="99" t="s">
        <v>437</v>
      </c>
      <c r="D40" s="323" t="s">
        <v>436</v>
      </c>
      <c r="E40" s="324" t="s">
        <v>103</v>
      </c>
      <c r="F40" s="118">
        <v>3</v>
      </c>
      <c r="G40" s="190"/>
      <c r="H40" s="74"/>
      <c r="I40" s="74"/>
      <c r="J40" s="74">
        <f>SUM(K35:K38)</f>
        <v>5328496</v>
      </c>
      <c r="K40" s="74">
        <f>INT(F40*J40*0.01)</f>
        <v>159854</v>
      </c>
      <c r="L40" s="60">
        <f t="shared" si="1"/>
        <v>159854</v>
      </c>
      <c r="M40" s="320"/>
      <c r="N40" s="321"/>
      <c r="Q40" s="314"/>
      <c r="R40" s="314"/>
      <c r="S40" s="314"/>
      <c r="T40" s="314"/>
      <c r="U40" s="314"/>
      <c r="V40" s="314"/>
      <c r="W40" s="314"/>
      <c r="X40" s="314"/>
      <c r="Y40" s="315"/>
    </row>
    <row r="41" spans="2:25" s="222" customFormat="1" ht="18.899999999999999" customHeight="1">
      <c r="B41" s="322"/>
      <c r="C41" s="99"/>
      <c r="D41" s="323"/>
      <c r="E41" s="324"/>
      <c r="F41" s="322"/>
      <c r="G41" s="325"/>
      <c r="H41" s="74"/>
      <c r="I41" s="74"/>
      <c r="J41" s="110"/>
      <c r="K41" s="98"/>
      <c r="L41" s="74"/>
      <c r="M41" s="320"/>
      <c r="N41" s="321"/>
      <c r="Q41" s="314"/>
      <c r="R41" s="314"/>
      <c r="S41" s="314"/>
      <c r="T41" s="314"/>
      <c r="U41" s="314"/>
      <c r="V41" s="314"/>
      <c r="W41" s="314"/>
      <c r="X41" s="314"/>
      <c r="Y41" s="315"/>
    </row>
    <row r="42" spans="2:25" s="222" customFormat="1" ht="18.899999999999999" customHeight="1">
      <c r="B42" s="322"/>
      <c r="C42" s="99"/>
      <c r="D42" s="323"/>
      <c r="E42" s="324"/>
      <c r="F42" s="322"/>
      <c r="G42" s="325"/>
      <c r="H42" s="74"/>
      <c r="I42" s="74"/>
      <c r="J42" s="326"/>
      <c r="K42" s="74"/>
      <c r="L42" s="74"/>
      <c r="M42" s="348"/>
      <c r="N42" s="321"/>
      <c r="Q42" s="314"/>
      <c r="R42" s="314"/>
      <c r="S42" s="314"/>
      <c r="T42" s="314"/>
      <c r="U42" s="314"/>
      <c r="V42" s="314"/>
      <c r="W42" s="314"/>
      <c r="X42" s="314"/>
      <c r="Y42" s="315"/>
    </row>
    <row r="43" spans="2:25" s="222" customFormat="1" ht="18.899999999999999" customHeight="1">
      <c r="B43" s="322"/>
      <c r="C43" s="99"/>
      <c r="D43" s="323"/>
      <c r="E43" s="324"/>
      <c r="F43" s="322"/>
      <c r="G43" s="325"/>
      <c r="H43" s="326"/>
      <c r="I43" s="74"/>
      <c r="J43" s="326"/>
      <c r="K43" s="74"/>
      <c r="L43" s="74"/>
      <c r="M43" s="348"/>
      <c r="N43" s="321"/>
      <c r="Q43" s="314"/>
      <c r="R43" s="314"/>
      <c r="S43" s="314"/>
      <c r="T43" s="314"/>
      <c r="U43" s="314"/>
      <c r="V43" s="314"/>
      <c r="W43" s="314"/>
      <c r="X43" s="314"/>
      <c r="Y43" s="315"/>
    </row>
    <row r="44" spans="2:25" s="222" customFormat="1" ht="18.899999999999999" customHeight="1">
      <c r="B44" s="322"/>
      <c r="C44" s="99"/>
      <c r="D44" s="323"/>
      <c r="E44" s="324"/>
      <c r="F44" s="322"/>
      <c r="G44" s="325"/>
      <c r="H44" s="326"/>
      <c r="I44" s="74"/>
      <c r="J44" s="326"/>
      <c r="K44" s="74"/>
      <c r="L44" s="74"/>
      <c r="M44" s="348"/>
      <c r="N44" s="321"/>
      <c r="Q44" s="314"/>
      <c r="R44" s="314"/>
      <c r="S44" s="314"/>
      <c r="T44" s="314"/>
      <c r="U44" s="314"/>
      <c r="V44" s="314"/>
      <c r="W44" s="314"/>
      <c r="X44" s="314"/>
      <c r="Y44" s="315"/>
    </row>
    <row r="45" spans="2:25" s="222" customFormat="1" ht="18.899999999999999" customHeight="1">
      <c r="B45" s="322"/>
      <c r="C45" s="99"/>
      <c r="D45" s="323"/>
      <c r="E45" s="324"/>
      <c r="F45" s="322"/>
      <c r="G45" s="325"/>
      <c r="H45" s="326"/>
      <c r="I45" s="74"/>
      <c r="J45" s="326"/>
      <c r="K45" s="74"/>
      <c r="L45" s="74"/>
      <c r="M45" s="348"/>
      <c r="N45" s="321"/>
      <c r="Q45" s="314"/>
      <c r="R45" s="314"/>
      <c r="S45" s="314"/>
      <c r="T45" s="314"/>
      <c r="U45" s="314"/>
      <c r="V45" s="314"/>
      <c r="W45" s="314"/>
      <c r="X45" s="314"/>
      <c r="Y45" s="315"/>
    </row>
    <row r="46" spans="2:25" s="222" customFormat="1" ht="18.899999999999999" customHeight="1">
      <c r="B46" s="322"/>
      <c r="C46" s="99"/>
      <c r="D46" s="323"/>
      <c r="E46" s="324"/>
      <c r="F46" s="322"/>
      <c r="G46" s="325"/>
      <c r="H46" s="326"/>
      <c r="I46" s="74"/>
      <c r="J46" s="326"/>
      <c r="K46" s="74"/>
      <c r="L46" s="74"/>
      <c r="M46" s="348"/>
      <c r="N46" s="321"/>
      <c r="Q46" s="314"/>
      <c r="R46" s="314"/>
      <c r="S46" s="314"/>
      <c r="T46" s="314"/>
      <c r="U46" s="314"/>
      <c r="V46" s="314"/>
      <c r="W46" s="314"/>
      <c r="X46" s="314"/>
      <c r="Y46" s="315"/>
    </row>
    <row r="47" spans="2:25" s="222" customFormat="1" ht="18.899999999999999" customHeight="1">
      <c r="B47" s="322"/>
      <c r="C47" s="99"/>
      <c r="D47" s="328"/>
      <c r="E47" s="324"/>
      <c r="F47" s="322"/>
      <c r="G47" s="325"/>
      <c r="H47" s="74"/>
      <c r="I47" s="74"/>
      <c r="J47" s="326"/>
      <c r="K47" s="74"/>
      <c r="L47" s="74"/>
      <c r="M47" s="327"/>
      <c r="N47" s="62"/>
      <c r="Q47" s="314"/>
      <c r="R47" s="314"/>
      <c r="S47" s="314"/>
      <c r="T47" s="314"/>
      <c r="U47" s="314"/>
      <c r="V47" s="314"/>
      <c r="W47" s="314"/>
      <c r="X47" s="314"/>
      <c r="Y47" s="315"/>
    </row>
    <row r="48" spans="2:25" s="222" customFormat="1" ht="18.899999999999999" customHeight="1">
      <c r="B48" s="322"/>
      <c r="C48" s="99"/>
      <c r="D48" s="328"/>
      <c r="E48" s="324"/>
      <c r="F48" s="322"/>
      <c r="G48" s="325"/>
      <c r="H48" s="74"/>
      <c r="I48" s="74"/>
      <c r="J48" s="326"/>
      <c r="K48" s="74"/>
      <c r="L48" s="74"/>
      <c r="M48" s="327"/>
      <c r="N48" s="62"/>
      <c r="Q48" s="314"/>
      <c r="R48" s="314"/>
      <c r="S48" s="314"/>
      <c r="T48" s="314"/>
      <c r="U48" s="314"/>
      <c r="V48" s="314"/>
      <c r="W48" s="314"/>
      <c r="X48" s="314"/>
      <c r="Y48" s="315"/>
    </row>
    <row r="49" spans="2:25" s="222" customFormat="1" ht="18.899999999999999" customHeight="1">
      <c r="B49" s="322"/>
      <c r="C49" s="99"/>
      <c r="D49" s="328"/>
      <c r="E49" s="324"/>
      <c r="F49" s="322"/>
      <c r="G49" s="325"/>
      <c r="H49" s="74"/>
      <c r="I49" s="74"/>
      <c r="J49" s="326"/>
      <c r="K49" s="74"/>
      <c r="L49" s="74"/>
      <c r="M49" s="327"/>
      <c r="N49" s="62"/>
      <c r="Q49" s="314"/>
      <c r="R49" s="314"/>
      <c r="S49" s="314"/>
      <c r="T49" s="314"/>
      <c r="U49" s="314"/>
      <c r="V49" s="314"/>
      <c r="W49" s="314"/>
      <c r="X49" s="314"/>
      <c r="Y49" s="315"/>
    </row>
    <row r="50" spans="2:25" s="222" customFormat="1" ht="18.899999999999999" customHeight="1">
      <c r="B50" s="322"/>
      <c r="C50" s="99"/>
      <c r="D50" s="322"/>
      <c r="E50" s="324"/>
      <c r="F50" s="322"/>
      <c r="G50" s="325"/>
      <c r="H50" s="326"/>
      <c r="I50" s="74"/>
      <c r="J50" s="326"/>
      <c r="K50" s="74"/>
      <c r="L50" s="74"/>
      <c r="M50" s="327"/>
      <c r="N50" s="62"/>
      <c r="Q50" s="314"/>
      <c r="R50" s="314"/>
      <c r="S50" s="314"/>
      <c r="T50" s="314"/>
      <c r="U50" s="314"/>
      <c r="V50" s="314"/>
      <c r="W50" s="314"/>
      <c r="X50" s="314"/>
      <c r="Y50" s="315"/>
    </row>
    <row r="51" spans="2:25" s="222" customFormat="1" ht="18.899999999999999" customHeight="1">
      <c r="B51" s="322"/>
      <c r="C51" s="99"/>
      <c r="D51" s="322"/>
      <c r="E51" s="324"/>
      <c r="F51" s="322"/>
      <c r="G51" s="325"/>
      <c r="H51" s="326"/>
      <c r="I51" s="74"/>
      <c r="J51" s="326"/>
      <c r="K51" s="74"/>
      <c r="L51" s="74"/>
      <c r="M51" s="327"/>
      <c r="N51" s="62"/>
      <c r="Q51" s="314"/>
      <c r="R51" s="314"/>
      <c r="S51" s="314"/>
      <c r="T51" s="314"/>
      <c r="U51" s="314"/>
      <c r="V51" s="314"/>
      <c r="W51" s="314"/>
      <c r="X51" s="314"/>
      <c r="Y51" s="315"/>
    </row>
    <row r="52" spans="2:25" s="222" customFormat="1" ht="18.899999999999999" customHeight="1">
      <c r="B52" s="322"/>
      <c r="C52" s="99"/>
      <c r="D52" s="324"/>
      <c r="E52" s="324"/>
      <c r="F52" s="322"/>
      <c r="G52" s="325"/>
      <c r="H52" s="326"/>
      <c r="I52" s="74"/>
      <c r="J52" s="326"/>
      <c r="K52" s="74"/>
      <c r="L52" s="74"/>
      <c r="M52" s="327"/>
      <c r="N52" s="62"/>
      <c r="Q52" s="314"/>
      <c r="R52" s="314"/>
      <c r="S52" s="314"/>
      <c r="T52" s="314"/>
      <c r="U52" s="314"/>
      <c r="V52" s="314"/>
      <c r="W52" s="314"/>
      <c r="X52" s="314"/>
      <c r="Y52" s="315"/>
    </row>
    <row r="53" spans="2:25" s="222" customFormat="1" ht="18.899999999999999" customHeight="1">
      <c r="B53" s="322"/>
      <c r="C53" s="99"/>
      <c r="D53" s="324"/>
      <c r="E53" s="324"/>
      <c r="F53" s="322"/>
      <c r="G53" s="325"/>
      <c r="H53" s="74"/>
      <c r="I53" s="74"/>
      <c r="J53" s="326"/>
      <c r="K53" s="74"/>
      <c r="L53" s="74"/>
      <c r="M53" s="327"/>
      <c r="N53" s="62"/>
      <c r="Q53" s="314"/>
      <c r="R53" s="314"/>
      <c r="S53" s="314"/>
      <c r="T53" s="314"/>
      <c r="U53" s="314"/>
      <c r="V53" s="314"/>
      <c r="W53" s="314"/>
      <c r="X53" s="314"/>
      <c r="Y53" s="315"/>
    </row>
    <row r="54" spans="2:25" s="222" customFormat="1" ht="18.899999999999999" customHeight="1">
      <c r="B54" s="322"/>
      <c r="C54" s="99"/>
      <c r="D54" s="324"/>
      <c r="E54" s="324"/>
      <c r="F54" s="322"/>
      <c r="G54" s="325"/>
      <c r="H54" s="74"/>
      <c r="I54" s="74"/>
      <c r="J54" s="326"/>
      <c r="K54" s="74"/>
      <c r="L54" s="74"/>
      <c r="M54" s="327"/>
      <c r="N54" s="62"/>
      <c r="Q54" s="314"/>
      <c r="R54" s="314"/>
      <c r="S54" s="314"/>
      <c r="T54" s="314"/>
      <c r="U54" s="314"/>
      <c r="V54" s="314"/>
      <c r="W54" s="314"/>
      <c r="X54" s="314"/>
      <c r="Y54" s="315"/>
    </row>
    <row r="55" spans="2:25" s="222" customFormat="1" ht="18.899999999999999" customHeight="1">
      <c r="B55" s="322"/>
      <c r="C55" s="99"/>
      <c r="D55" s="324"/>
      <c r="E55" s="324"/>
      <c r="F55" s="322"/>
      <c r="G55" s="325"/>
      <c r="H55" s="74"/>
      <c r="I55" s="74"/>
      <c r="J55" s="326"/>
      <c r="K55" s="74"/>
      <c r="L55" s="74"/>
      <c r="M55" s="327"/>
      <c r="N55" s="62"/>
      <c r="Q55" s="314"/>
      <c r="R55" s="314"/>
      <c r="S55" s="314"/>
      <c r="T55" s="314"/>
      <c r="U55" s="314"/>
      <c r="V55" s="314"/>
      <c r="W55" s="314"/>
      <c r="X55" s="314"/>
      <c r="Y55" s="315"/>
    </row>
    <row r="56" spans="2:25" s="222" customFormat="1" ht="18.899999999999999" customHeight="1">
      <c r="B56" s="322"/>
      <c r="C56" s="61" t="s">
        <v>230</v>
      </c>
      <c r="D56" s="324"/>
      <c r="E56" s="324"/>
      <c r="F56" s="322"/>
      <c r="G56" s="325"/>
      <c r="H56" s="60"/>
      <c r="I56" s="60">
        <f>SUM(I35:I55)</f>
        <v>0</v>
      </c>
      <c r="J56" s="326"/>
      <c r="K56" s="60">
        <f>SUM(K35:K55)</f>
        <v>5754774</v>
      </c>
      <c r="L56" s="60">
        <f>SUM(L35:L55)</f>
        <v>5754774</v>
      </c>
      <c r="M56" s="327"/>
      <c r="N56" s="62"/>
      <c r="Q56" s="337"/>
      <c r="R56" s="337" t="s">
        <v>104</v>
      </c>
      <c r="S56" s="337"/>
      <c r="T56" s="337"/>
      <c r="U56" s="337" t="s">
        <v>105</v>
      </c>
      <c r="V56" s="337" t="s">
        <v>106</v>
      </c>
      <c r="W56" s="337"/>
      <c r="X56" s="337" t="s">
        <v>107</v>
      </c>
      <c r="Y56" s="315"/>
    </row>
    <row r="57" spans="2:25" s="222" customFormat="1" ht="18.899999999999999" customHeight="1">
      <c r="B57" s="329"/>
      <c r="C57" s="81" t="s">
        <v>746</v>
      </c>
      <c r="D57" s="330"/>
      <c r="E57" s="330" t="s">
        <v>108</v>
      </c>
      <c r="F57" s="329">
        <v>94</v>
      </c>
      <c r="G57" s="349"/>
      <c r="H57" s="629"/>
      <c r="I57" s="629">
        <f>ROUNDUP(I56*F57%,0)</f>
        <v>0</v>
      </c>
      <c r="J57" s="629"/>
      <c r="K57" s="629">
        <f>ROUNDUP(K56*F57%,0)</f>
        <v>5409488</v>
      </c>
      <c r="L57" s="629">
        <f>I57+K57</f>
        <v>5409488</v>
      </c>
      <c r="M57" s="101"/>
      <c r="N57" s="102"/>
      <c r="Q57" s="341" t="str">
        <f>W57</f>
        <v>잡철물 제작설치간단구조</v>
      </c>
      <c r="R57" s="337" t="s">
        <v>109</v>
      </c>
      <c r="S57" s="341" t="str">
        <f>W57</f>
        <v>잡철물 제작설치간단구조</v>
      </c>
      <c r="T57" s="337" t="s">
        <v>418</v>
      </c>
      <c r="U57" s="337" t="s">
        <v>422</v>
      </c>
      <c r="V57" s="341" t="s">
        <v>410</v>
      </c>
      <c r="W57" s="341" t="str">
        <f>U57&amp;V57</f>
        <v>잡철물 제작설치간단구조</v>
      </c>
      <c r="X57" s="341">
        <f>I57</f>
        <v>0</v>
      </c>
      <c r="Y57" s="315"/>
    </row>
    <row r="58" spans="2:25" s="222" customFormat="1" ht="18.899999999999999" customHeight="1">
      <c r="B58" s="333"/>
      <c r="C58" s="103"/>
      <c r="D58" s="334"/>
      <c r="E58" s="334"/>
      <c r="F58" s="333"/>
      <c r="G58" s="335"/>
      <c r="H58" s="104"/>
      <c r="I58" s="104"/>
      <c r="J58" s="336"/>
      <c r="K58" s="104"/>
      <c r="L58" s="104"/>
      <c r="M58" s="104"/>
      <c r="N58" s="105"/>
      <c r="Q58" s="341" t="str">
        <f>W58</f>
        <v>잡철물 제작설치간단구조</v>
      </c>
      <c r="R58" s="337" t="s">
        <v>109</v>
      </c>
      <c r="S58" s="341" t="str">
        <f>W58</f>
        <v>잡철물 제작설치간단구조</v>
      </c>
      <c r="T58" s="337" t="s">
        <v>418</v>
      </c>
      <c r="U58" s="337" t="s">
        <v>422</v>
      </c>
      <c r="V58" s="341" t="s">
        <v>410</v>
      </c>
      <c r="W58" s="341" t="str">
        <f>U58&amp;V58</f>
        <v>잡철물 제작설치간단구조</v>
      </c>
      <c r="X58" s="341">
        <f>K57</f>
        <v>5409488</v>
      </c>
      <c r="Y58" s="315"/>
    </row>
    <row r="59" spans="2:25" s="222" customFormat="1" ht="18.899999999999999" customHeight="1">
      <c r="B59" s="316"/>
      <c r="C59" s="113" t="s">
        <v>419</v>
      </c>
      <c r="D59" s="318" t="s">
        <v>438</v>
      </c>
      <c r="E59" s="318" t="s">
        <v>108</v>
      </c>
      <c r="F59" s="316">
        <v>130</v>
      </c>
      <c r="G59" s="338"/>
      <c r="H59" s="350"/>
      <c r="I59" s="114"/>
      <c r="J59" s="340">
        <f>K57</f>
        <v>5409488</v>
      </c>
      <c r="K59" s="115">
        <f>INT(F59*J59*0.01)</f>
        <v>7032334</v>
      </c>
      <c r="L59" s="115">
        <f>I59+K59</f>
        <v>7032334</v>
      </c>
      <c r="M59" s="116"/>
      <c r="N59" s="117"/>
      <c r="Q59" s="314"/>
      <c r="R59" s="314"/>
      <c r="S59" s="314"/>
      <c r="T59" s="314"/>
      <c r="U59" s="314"/>
      <c r="V59" s="314"/>
      <c r="W59" s="314"/>
      <c r="X59" s="314"/>
      <c r="Y59" s="315"/>
    </row>
    <row r="60" spans="2:25" s="222" customFormat="1" ht="18.899999999999999" customHeight="1">
      <c r="B60" s="329"/>
      <c r="C60" s="106"/>
      <c r="D60" s="330"/>
      <c r="E60" s="330"/>
      <c r="F60" s="329"/>
      <c r="G60" s="331"/>
      <c r="H60" s="107"/>
      <c r="I60" s="107"/>
      <c r="J60" s="344"/>
      <c r="K60" s="107"/>
      <c r="L60" s="107"/>
      <c r="M60" s="108"/>
      <c r="N60" s="109"/>
      <c r="Q60" s="314"/>
      <c r="R60" s="314"/>
      <c r="S60" s="314"/>
      <c r="T60" s="314"/>
      <c r="U60" s="314"/>
      <c r="V60" s="314"/>
      <c r="W60" s="314"/>
      <c r="X60" s="314"/>
      <c r="Y60" s="315"/>
    </row>
    <row r="61" spans="2:25" ht="9.9" customHeight="1">
      <c r="N61" s="73"/>
    </row>
    <row r="62" spans="2:25" s="215" customFormat="1" ht="21" customHeight="1">
      <c r="B62" s="303" t="s">
        <v>420</v>
      </c>
      <c r="C62" s="309"/>
      <c r="G62" s="310"/>
      <c r="N62" s="351"/>
      <c r="Q62" s="312"/>
      <c r="R62" s="312"/>
      <c r="S62" s="312"/>
      <c r="T62" s="312"/>
      <c r="U62" s="312"/>
      <c r="V62" s="312"/>
      <c r="W62" s="312"/>
      <c r="X62" s="312"/>
      <c r="Y62" s="313"/>
    </row>
    <row r="63" spans="2:25" s="367" customFormat="1" ht="15.9" customHeight="1">
      <c r="B63" s="706" t="s">
        <v>121</v>
      </c>
      <c r="C63" s="706" t="s">
        <v>220</v>
      </c>
      <c r="D63" s="706" t="s">
        <v>221</v>
      </c>
      <c r="E63" s="706" t="s">
        <v>212</v>
      </c>
      <c r="F63" s="706" t="s">
        <v>122</v>
      </c>
      <c r="G63" s="352"/>
      <c r="H63" s="709" t="s">
        <v>123</v>
      </c>
      <c r="I63" s="710"/>
      <c r="J63" s="709" t="s">
        <v>124</v>
      </c>
      <c r="K63" s="710"/>
      <c r="L63" s="706" t="s">
        <v>125</v>
      </c>
      <c r="M63" s="711" t="s">
        <v>226</v>
      </c>
      <c r="N63" s="712"/>
      <c r="Q63" s="368"/>
      <c r="R63" s="368"/>
      <c r="S63" s="368"/>
      <c r="T63" s="368"/>
      <c r="U63" s="368"/>
      <c r="V63" s="368"/>
      <c r="W63" s="368"/>
      <c r="X63" s="368"/>
    </row>
    <row r="64" spans="2:25" s="367" customFormat="1" ht="15.9" customHeight="1">
      <c r="B64" s="707"/>
      <c r="C64" s="707"/>
      <c r="D64" s="707"/>
      <c r="E64" s="707"/>
      <c r="F64" s="707"/>
      <c r="G64" s="349"/>
      <c r="H64" s="223" t="s">
        <v>142</v>
      </c>
      <c r="I64" s="223" t="s">
        <v>143</v>
      </c>
      <c r="J64" s="223" t="s">
        <v>142</v>
      </c>
      <c r="K64" s="223" t="s">
        <v>143</v>
      </c>
      <c r="L64" s="707"/>
      <c r="M64" s="713"/>
      <c r="N64" s="714"/>
      <c r="Q64" s="368"/>
      <c r="R64" s="368"/>
      <c r="S64" s="368"/>
      <c r="T64" s="368"/>
      <c r="U64" s="368"/>
      <c r="V64" s="368"/>
      <c r="W64" s="368"/>
      <c r="X64" s="368"/>
    </row>
    <row r="65" spans="2:24" s="367" customFormat="1" ht="18.899999999999999" customHeight="1">
      <c r="B65" s="316"/>
      <c r="C65" s="55" t="s">
        <v>144</v>
      </c>
      <c r="D65" s="317" t="s">
        <v>145</v>
      </c>
      <c r="E65" s="318" t="s">
        <v>146</v>
      </c>
      <c r="F65" s="88">
        <v>0.161</v>
      </c>
      <c r="G65" s="185" t="str">
        <f>C65&amp;D65</f>
        <v>녹막이페인트KSM6030-2종2류</v>
      </c>
      <c r="H65" s="61" t="e">
        <f>VLOOKUP(G:G,단가대비표!P:Q,2,FALSE)</f>
        <v>#N/A</v>
      </c>
      <c r="I65" s="60" t="e">
        <f>INT(H65*F65)</f>
        <v>#N/A</v>
      </c>
      <c r="J65" s="61"/>
      <c r="K65" s="74"/>
      <c r="L65" s="74" t="e">
        <f>K65+I65</f>
        <v>#N/A</v>
      </c>
      <c r="M65" s="320" t="e">
        <f>VLOOKUP(G:G,단가대비표!R:S,2,FALSE)</f>
        <v>#N/A</v>
      </c>
      <c r="N65" s="321" t="e">
        <f>VLOOKUP(G:G,단가대비표!N:O,2,FALSE)</f>
        <v>#N/A</v>
      </c>
      <c r="Q65" s="368"/>
      <c r="R65" s="368"/>
      <c r="S65" s="368"/>
      <c r="T65" s="368"/>
      <c r="U65" s="368"/>
      <c r="V65" s="368"/>
      <c r="W65" s="368"/>
      <c r="X65" s="368"/>
    </row>
    <row r="66" spans="2:24" s="367" customFormat="1" ht="18.899999999999999" customHeight="1">
      <c r="B66" s="353"/>
      <c r="C66" s="76" t="s">
        <v>147</v>
      </c>
      <c r="D66" s="354" t="s">
        <v>148</v>
      </c>
      <c r="E66" s="324" t="s">
        <v>146</v>
      </c>
      <c r="F66" s="88">
        <v>8.0000000000000002E-3</v>
      </c>
      <c r="G66" s="186" t="str">
        <f>C66&amp;D66</f>
        <v>신너에나멜 신너</v>
      </c>
      <c r="H66" s="61" t="e">
        <f>VLOOKUP(G:G,단가대비표!P:Q,2,FALSE)</f>
        <v>#N/A</v>
      </c>
      <c r="I66" s="60" t="e">
        <f>INT(H66*F66)</f>
        <v>#N/A</v>
      </c>
      <c r="J66" s="61"/>
      <c r="K66" s="74"/>
      <c r="L66" s="74" t="e">
        <f>K66+I66</f>
        <v>#N/A</v>
      </c>
      <c r="M66" s="320" t="e">
        <f>VLOOKUP(G:G,단가대비표!R:S,2,FALSE)</f>
        <v>#N/A</v>
      </c>
      <c r="N66" s="321" t="e">
        <f>VLOOKUP(G:G,단가대비표!N:O,2,FALSE)</f>
        <v>#N/A</v>
      </c>
      <c r="Q66" s="368"/>
      <c r="R66" s="368"/>
      <c r="S66" s="368"/>
      <c r="T66" s="368"/>
      <c r="U66" s="368"/>
      <c r="V66" s="368"/>
      <c r="W66" s="368"/>
      <c r="X66" s="368"/>
    </row>
    <row r="67" spans="2:24" s="367" customFormat="1" ht="18.899999999999999" customHeight="1">
      <c r="B67" s="322"/>
      <c r="C67" s="58" t="s">
        <v>8</v>
      </c>
      <c r="D67" s="323" t="s">
        <v>50</v>
      </c>
      <c r="E67" s="322" t="s">
        <v>149</v>
      </c>
      <c r="F67" s="75">
        <v>0.03</v>
      </c>
      <c r="G67" s="186" t="str">
        <f>C67&amp;D67</f>
        <v>설치노무비도장공</v>
      </c>
      <c r="H67" s="74"/>
      <c r="I67" s="322"/>
      <c r="J67" s="61">
        <f>VLOOKUP(G:G,단가대비표!P:Q,2,FALSE)</f>
        <v>263017</v>
      </c>
      <c r="K67" s="60">
        <f>INT(J67*F67)</f>
        <v>7890</v>
      </c>
      <c r="L67" s="60">
        <f>K67+I67</f>
        <v>7890</v>
      </c>
      <c r="M67" s="320" t="str">
        <f>VLOOKUP(G:G,단가대비표!R:S,2,FALSE)</f>
        <v>임률</v>
      </c>
      <c r="N67" s="321" t="str">
        <f>VLOOKUP(G:G,단가대비표!N:O,2,FALSE)</f>
        <v>공사1029</v>
      </c>
      <c r="Q67" s="368"/>
      <c r="R67" s="368"/>
      <c r="S67" s="368"/>
      <c r="T67" s="368"/>
      <c r="U67" s="368"/>
      <c r="V67" s="368"/>
      <c r="W67" s="368"/>
      <c r="X67" s="368"/>
    </row>
    <row r="68" spans="2:24" s="367" customFormat="1" ht="18.899999999999999" customHeight="1">
      <c r="B68" s="322"/>
      <c r="C68" s="58" t="s">
        <v>7</v>
      </c>
      <c r="D68" s="323" t="s">
        <v>414</v>
      </c>
      <c r="E68" s="322" t="s">
        <v>415</v>
      </c>
      <c r="F68" s="97">
        <v>6.0000000000000001E-3</v>
      </c>
      <c r="G68" s="186" t="str">
        <f>C68&amp;D68</f>
        <v>설치노무비보통인부</v>
      </c>
      <c r="H68" s="74"/>
      <c r="I68" s="322"/>
      <c r="J68" s="61">
        <f>VLOOKUP(G:G,단가대비표!P:Q,2,FALSE)</f>
        <v>172068</v>
      </c>
      <c r="K68" s="60">
        <f>INT(J68*F68)</f>
        <v>1032</v>
      </c>
      <c r="L68" s="60">
        <f>K68+I68</f>
        <v>1032</v>
      </c>
      <c r="M68" s="320" t="str">
        <f>VLOOKUP(G:G,단가대비표!R:S,2,FALSE)</f>
        <v>임률</v>
      </c>
      <c r="N68" s="321" t="str">
        <f>VLOOKUP(G:G,단가대비표!N:O,2,FALSE)</f>
        <v>공사1002</v>
      </c>
      <c r="Q68" s="368"/>
      <c r="R68" s="368"/>
      <c r="S68" s="368"/>
      <c r="T68" s="368"/>
      <c r="U68" s="368"/>
      <c r="V68" s="368"/>
      <c r="W68" s="368"/>
      <c r="X68" s="368"/>
    </row>
    <row r="69" spans="2:24" s="367" customFormat="1" ht="18.899999999999999" customHeight="1">
      <c r="B69" s="322"/>
      <c r="C69" s="58"/>
      <c r="D69" s="355"/>
      <c r="E69" s="322"/>
      <c r="F69" s="77"/>
      <c r="G69" s="186"/>
      <c r="H69" s="60"/>
      <c r="I69" s="60"/>
      <c r="J69" s="61"/>
      <c r="K69" s="60"/>
      <c r="L69" s="60"/>
      <c r="M69" s="356"/>
      <c r="N69" s="62"/>
      <c r="Q69" s="368"/>
      <c r="R69" s="368"/>
      <c r="S69" s="368"/>
      <c r="T69" s="368"/>
      <c r="U69" s="368"/>
      <c r="V69" s="368"/>
      <c r="W69" s="368"/>
      <c r="X69" s="368"/>
    </row>
    <row r="70" spans="2:24" s="367" customFormat="1" ht="18.899999999999999" customHeight="1">
      <c r="B70" s="322"/>
      <c r="C70" s="58"/>
      <c r="D70" s="355"/>
      <c r="E70" s="322"/>
      <c r="F70" s="77"/>
      <c r="G70" s="186"/>
      <c r="H70" s="60"/>
      <c r="I70" s="60"/>
      <c r="J70" s="61"/>
      <c r="K70" s="60"/>
      <c r="L70" s="60"/>
      <c r="M70" s="327"/>
      <c r="N70" s="62"/>
      <c r="Q70" s="368"/>
      <c r="R70" s="368"/>
      <c r="S70" s="368"/>
      <c r="T70" s="368"/>
      <c r="U70" s="368"/>
      <c r="V70" s="368"/>
      <c r="W70" s="368"/>
      <c r="X70" s="368"/>
    </row>
    <row r="71" spans="2:24" s="367" customFormat="1" ht="18.899999999999999" customHeight="1">
      <c r="B71" s="322"/>
      <c r="C71" s="58"/>
      <c r="D71" s="323"/>
      <c r="E71" s="324"/>
      <c r="F71" s="59"/>
      <c r="G71" s="186"/>
      <c r="H71" s="60"/>
      <c r="I71" s="60"/>
      <c r="J71" s="326"/>
      <c r="K71" s="60"/>
      <c r="L71" s="60"/>
      <c r="M71" s="327"/>
      <c r="N71" s="62"/>
      <c r="Q71" s="368"/>
      <c r="R71" s="368"/>
      <c r="S71" s="368"/>
      <c r="T71" s="368"/>
      <c r="U71" s="368"/>
      <c r="V71" s="368"/>
      <c r="W71" s="368"/>
      <c r="X71" s="368"/>
    </row>
    <row r="72" spans="2:24" s="367" customFormat="1" ht="18.899999999999999" customHeight="1">
      <c r="B72" s="322"/>
      <c r="C72" s="58"/>
      <c r="D72" s="328"/>
      <c r="E72" s="322"/>
      <c r="F72" s="78"/>
      <c r="G72" s="190"/>
      <c r="H72" s="60"/>
      <c r="I72" s="60"/>
      <c r="J72" s="60"/>
      <c r="K72" s="60"/>
      <c r="L72" s="60"/>
      <c r="M72" s="327"/>
      <c r="N72" s="62"/>
      <c r="Q72" s="368"/>
      <c r="R72" s="368"/>
      <c r="S72" s="368"/>
      <c r="T72" s="368"/>
      <c r="U72" s="368"/>
      <c r="V72" s="368"/>
      <c r="W72" s="368"/>
      <c r="X72" s="368"/>
    </row>
    <row r="73" spans="2:24" s="367" customFormat="1" ht="18.899999999999999" customHeight="1">
      <c r="B73" s="322"/>
      <c r="C73" s="357"/>
      <c r="D73" s="323"/>
      <c r="E73" s="322"/>
      <c r="F73" s="78"/>
      <c r="G73" s="191"/>
      <c r="H73" s="60"/>
      <c r="I73" s="60"/>
      <c r="J73" s="60"/>
      <c r="K73" s="60"/>
      <c r="L73" s="60"/>
      <c r="M73" s="327"/>
      <c r="N73" s="62"/>
      <c r="Q73" s="368"/>
      <c r="R73" s="368"/>
      <c r="S73" s="368"/>
      <c r="T73" s="368"/>
      <c r="U73" s="368"/>
      <c r="V73" s="368"/>
      <c r="W73" s="368"/>
      <c r="X73" s="368"/>
    </row>
    <row r="74" spans="2:24" s="367" customFormat="1" ht="18.899999999999999" customHeight="1">
      <c r="B74" s="322"/>
      <c r="C74" s="58"/>
      <c r="D74" s="323"/>
      <c r="E74" s="324"/>
      <c r="F74" s="75"/>
      <c r="G74" s="192"/>
      <c r="H74" s="60"/>
      <c r="I74" s="60"/>
      <c r="J74" s="61"/>
      <c r="K74" s="60"/>
      <c r="L74" s="60"/>
      <c r="M74" s="327"/>
      <c r="N74" s="62"/>
      <c r="Q74" s="368"/>
      <c r="R74" s="368"/>
      <c r="S74" s="368"/>
      <c r="T74" s="368"/>
      <c r="U74" s="368"/>
      <c r="V74" s="368"/>
      <c r="W74" s="368"/>
      <c r="X74" s="368"/>
    </row>
    <row r="75" spans="2:24" s="367" customFormat="1" ht="18.899999999999999" customHeight="1">
      <c r="B75" s="322"/>
      <c r="C75" s="58"/>
      <c r="D75" s="58"/>
      <c r="E75" s="322"/>
      <c r="F75" s="75"/>
      <c r="G75" s="192"/>
      <c r="H75" s="79"/>
      <c r="I75" s="79"/>
      <c r="J75" s="61"/>
      <c r="K75" s="60"/>
      <c r="L75" s="60"/>
      <c r="M75" s="327"/>
      <c r="N75" s="62"/>
      <c r="Q75" s="368"/>
      <c r="R75" s="368"/>
      <c r="S75" s="368"/>
      <c r="T75" s="368"/>
      <c r="U75" s="368"/>
      <c r="V75" s="368"/>
      <c r="W75" s="368"/>
      <c r="X75" s="368"/>
    </row>
    <row r="76" spans="2:24" s="367" customFormat="1" ht="18.899999999999999" customHeight="1">
      <c r="B76" s="322"/>
      <c r="C76" s="58"/>
      <c r="D76" s="323"/>
      <c r="E76" s="324"/>
      <c r="F76" s="75"/>
      <c r="G76" s="192"/>
      <c r="H76" s="60"/>
      <c r="I76" s="60"/>
      <c r="J76" s="61"/>
      <c r="K76" s="60"/>
      <c r="L76" s="60"/>
      <c r="M76" s="327"/>
      <c r="N76" s="62"/>
      <c r="Q76" s="368"/>
      <c r="R76" s="368"/>
      <c r="S76" s="368"/>
      <c r="T76" s="368"/>
      <c r="U76" s="368"/>
      <c r="V76" s="368"/>
      <c r="W76" s="368"/>
      <c r="X76" s="368"/>
    </row>
    <row r="77" spans="2:24" s="367" customFormat="1" ht="18.899999999999999" customHeight="1">
      <c r="B77" s="322"/>
      <c r="C77" s="58"/>
      <c r="D77" s="323"/>
      <c r="E77" s="324"/>
      <c r="F77" s="75"/>
      <c r="G77" s="192"/>
      <c r="H77" s="326"/>
      <c r="I77" s="60"/>
      <c r="J77" s="61"/>
      <c r="K77" s="60"/>
      <c r="L77" s="60"/>
      <c r="M77" s="327"/>
      <c r="N77" s="62"/>
      <c r="Q77" s="368"/>
      <c r="R77" s="368"/>
      <c r="S77" s="368"/>
      <c r="T77" s="368"/>
      <c r="U77" s="368"/>
      <c r="V77" s="368"/>
      <c r="W77" s="368"/>
      <c r="X77" s="368"/>
    </row>
    <row r="78" spans="2:24" s="367" customFormat="1" ht="18.899999999999999" customHeight="1">
      <c r="B78" s="322"/>
      <c r="C78" s="58"/>
      <c r="D78" s="58"/>
      <c r="E78" s="322"/>
      <c r="F78" s="75"/>
      <c r="G78" s="192"/>
      <c r="H78" s="79"/>
      <c r="I78" s="322"/>
      <c r="J78" s="61"/>
      <c r="K78" s="60"/>
      <c r="L78" s="60"/>
      <c r="M78" s="327"/>
      <c r="N78" s="62"/>
      <c r="Q78" s="368"/>
      <c r="R78" s="368"/>
      <c r="S78" s="368"/>
      <c r="T78" s="368"/>
      <c r="U78" s="368"/>
      <c r="V78" s="368"/>
      <c r="W78" s="368"/>
      <c r="X78" s="368"/>
    </row>
    <row r="79" spans="2:24" s="367" customFormat="1" ht="18.899999999999999" customHeight="1">
      <c r="B79" s="322"/>
      <c r="C79" s="58"/>
      <c r="D79" s="58"/>
      <c r="E79" s="322"/>
      <c r="F79" s="75"/>
      <c r="G79" s="192"/>
      <c r="H79" s="79"/>
      <c r="I79" s="322"/>
      <c r="J79" s="61"/>
      <c r="K79" s="60"/>
      <c r="L79" s="60"/>
      <c r="M79" s="327"/>
      <c r="N79" s="62"/>
      <c r="Q79" s="368"/>
      <c r="R79" s="368"/>
      <c r="S79" s="368"/>
      <c r="T79" s="368"/>
      <c r="U79" s="368"/>
      <c r="V79" s="368"/>
      <c r="W79" s="368"/>
      <c r="X79" s="368"/>
    </row>
    <row r="80" spans="2:24" s="367" customFormat="1" ht="18.899999999999999" customHeight="1">
      <c r="B80" s="322"/>
      <c r="C80" s="58"/>
      <c r="D80" s="323"/>
      <c r="E80" s="324"/>
      <c r="F80" s="322"/>
      <c r="G80" s="325"/>
      <c r="H80" s="326"/>
      <c r="I80" s="60"/>
      <c r="J80" s="326"/>
      <c r="K80" s="60"/>
      <c r="L80" s="60"/>
      <c r="M80" s="327"/>
      <c r="N80" s="62"/>
      <c r="Q80" s="368"/>
      <c r="R80" s="368"/>
      <c r="S80" s="368"/>
      <c r="T80" s="368"/>
      <c r="U80" s="368"/>
      <c r="V80" s="368"/>
      <c r="W80" s="368"/>
      <c r="X80" s="368"/>
    </row>
    <row r="81" spans="2:25" s="367" customFormat="1" ht="18.899999999999999" customHeight="1">
      <c r="B81" s="322"/>
      <c r="C81" s="58"/>
      <c r="D81" s="323"/>
      <c r="E81" s="324"/>
      <c r="F81" s="322"/>
      <c r="G81" s="325"/>
      <c r="H81" s="60"/>
      <c r="I81" s="60"/>
      <c r="J81" s="326"/>
      <c r="K81" s="60"/>
      <c r="L81" s="60"/>
      <c r="M81" s="327"/>
      <c r="N81" s="62"/>
      <c r="Q81" s="368"/>
      <c r="R81" s="368"/>
      <c r="S81" s="368"/>
      <c r="T81" s="368"/>
      <c r="U81" s="368"/>
      <c r="V81" s="368"/>
      <c r="W81" s="368"/>
      <c r="X81" s="368"/>
    </row>
    <row r="82" spans="2:25" s="367" customFormat="1" ht="18.899999999999999" customHeight="1">
      <c r="B82" s="322"/>
      <c r="C82" s="58"/>
      <c r="D82" s="323"/>
      <c r="E82" s="324"/>
      <c r="F82" s="322"/>
      <c r="G82" s="325"/>
      <c r="H82" s="60"/>
      <c r="I82" s="60"/>
      <c r="J82" s="326"/>
      <c r="K82" s="60"/>
      <c r="L82" s="60"/>
      <c r="M82" s="327"/>
      <c r="N82" s="62"/>
      <c r="Q82" s="368"/>
      <c r="R82" s="368"/>
      <c r="S82" s="368"/>
      <c r="T82" s="368"/>
      <c r="U82" s="368"/>
      <c r="V82" s="368"/>
      <c r="W82" s="368"/>
      <c r="X82" s="368"/>
    </row>
    <row r="83" spans="2:25" s="367" customFormat="1" ht="18.899999999999999" customHeight="1">
      <c r="B83" s="322"/>
      <c r="C83" s="58"/>
      <c r="D83" s="323"/>
      <c r="E83" s="324"/>
      <c r="F83" s="322"/>
      <c r="G83" s="325"/>
      <c r="H83" s="60"/>
      <c r="I83" s="60"/>
      <c r="J83" s="326"/>
      <c r="K83" s="60"/>
      <c r="L83" s="60"/>
      <c r="M83" s="327"/>
      <c r="N83" s="62"/>
      <c r="Q83" s="368"/>
      <c r="R83" s="368"/>
      <c r="S83" s="368"/>
      <c r="T83" s="368"/>
      <c r="U83" s="368"/>
      <c r="V83" s="368"/>
      <c r="W83" s="368"/>
      <c r="X83" s="368"/>
    </row>
    <row r="84" spans="2:25" s="367" customFormat="1" ht="18.899999999999999" customHeight="1">
      <c r="B84" s="322"/>
      <c r="C84" s="58"/>
      <c r="D84" s="323"/>
      <c r="E84" s="324"/>
      <c r="F84" s="322"/>
      <c r="G84" s="325"/>
      <c r="H84" s="60"/>
      <c r="I84" s="60"/>
      <c r="J84" s="326"/>
      <c r="K84" s="60"/>
      <c r="L84" s="60"/>
      <c r="M84" s="327"/>
      <c r="N84" s="62"/>
      <c r="Q84" s="368"/>
      <c r="R84" s="368"/>
      <c r="S84" s="368"/>
      <c r="T84" s="368"/>
      <c r="U84" s="368"/>
      <c r="V84" s="368"/>
      <c r="W84" s="368"/>
      <c r="X84" s="368"/>
    </row>
    <row r="85" spans="2:25" s="367" customFormat="1" ht="18.899999999999999" customHeight="1">
      <c r="B85" s="322"/>
      <c r="C85" s="58"/>
      <c r="D85" s="323"/>
      <c r="E85" s="324"/>
      <c r="F85" s="322"/>
      <c r="G85" s="325"/>
      <c r="H85" s="60"/>
      <c r="I85" s="60"/>
      <c r="J85" s="326"/>
      <c r="K85" s="60"/>
      <c r="L85" s="60"/>
      <c r="M85" s="327"/>
      <c r="N85" s="62"/>
      <c r="Q85" s="368"/>
      <c r="R85" s="368"/>
      <c r="S85" s="368"/>
      <c r="T85" s="368"/>
      <c r="U85" s="368"/>
      <c r="V85" s="368"/>
      <c r="W85" s="368"/>
      <c r="X85" s="368"/>
    </row>
    <row r="86" spans="2:25" s="367" customFormat="1" ht="18.899999999999999" customHeight="1">
      <c r="B86" s="322"/>
      <c r="C86" s="58"/>
      <c r="D86" s="323"/>
      <c r="E86" s="324"/>
      <c r="F86" s="322"/>
      <c r="G86" s="325"/>
      <c r="H86" s="326"/>
      <c r="I86" s="60"/>
      <c r="J86" s="326"/>
      <c r="K86" s="60"/>
      <c r="L86" s="60"/>
      <c r="M86" s="327"/>
      <c r="N86" s="62"/>
      <c r="Q86" s="368"/>
      <c r="R86" s="368"/>
      <c r="S86" s="368"/>
      <c r="T86" s="368"/>
      <c r="U86" s="368"/>
      <c r="V86" s="368"/>
      <c r="W86" s="368"/>
      <c r="X86" s="368"/>
    </row>
    <row r="87" spans="2:25" s="367" customFormat="1" ht="18.899999999999999" customHeight="1">
      <c r="B87" s="322"/>
      <c r="C87" s="58"/>
      <c r="D87" s="323"/>
      <c r="E87" s="324"/>
      <c r="F87" s="322"/>
      <c r="G87" s="325"/>
      <c r="H87" s="369"/>
      <c r="I87" s="60"/>
      <c r="J87" s="326"/>
      <c r="K87" s="60"/>
      <c r="L87" s="60"/>
      <c r="M87" s="327"/>
      <c r="N87" s="62"/>
      <c r="Q87" s="368"/>
      <c r="R87" s="368"/>
      <c r="S87" s="368"/>
      <c r="T87" s="368"/>
      <c r="U87" s="368"/>
      <c r="V87" s="368"/>
      <c r="W87" s="368"/>
      <c r="X87" s="368"/>
    </row>
    <row r="88" spans="2:25" s="367" customFormat="1" ht="18.899999999999999" customHeight="1">
      <c r="B88" s="322"/>
      <c r="C88" s="70"/>
      <c r="D88" s="323"/>
      <c r="E88" s="324"/>
      <c r="F88" s="322"/>
      <c r="G88" s="325"/>
      <c r="H88" s="358"/>
      <c r="I88" s="60"/>
      <c r="J88" s="359"/>
      <c r="K88" s="80"/>
      <c r="L88" s="60"/>
      <c r="M88" s="327"/>
      <c r="N88" s="62"/>
      <c r="Q88" s="370"/>
      <c r="R88" s="337" t="s">
        <v>104</v>
      </c>
      <c r="S88" s="337"/>
      <c r="T88" s="337"/>
      <c r="U88" s="337" t="s">
        <v>105</v>
      </c>
      <c r="V88" s="337" t="s">
        <v>106</v>
      </c>
      <c r="W88" s="337"/>
      <c r="X88" s="337" t="s">
        <v>107</v>
      </c>
    </row>
    <row r="89" spans="2:25" s="367" customFormat="1" ht="18.899999999999999" customHeight="1">
      <c r="B89" s="322"/>
      <c r="C89" s="70"/>
      <c r="D89" s="323"/>
      <c r="E89" s="324"/>
      <c r="F89" s="322"/>
      <c r="G89" s="325"/>
      <c r="H89" s="358"/>
      <c r="I89" s="60"/>
      <c r="J89" s="359"/>
      <c r="K89" s="80"/>
      <c r="L89" s="60"/>
      <c r="M89" s="327"/>
      <c r="N89" s="62"/>
      <c r="Q89" s="371" t="str">
        <f>W89</f>
        <v>페인트녹막이 2회</v>
      </c>
      <c r="R89" s="337" t="s">
        <v>150</v>
      </c>
      <c r="S89" s="341" t="str">
        <f>W89</f>
        <v>페인트녹막이 2회</v>
      </c>
      <c r="T89" s="337" t="s">
        <v>151</v>
      </c>
      <c r="U89" s="239" t="s">
        <v>408</v>
      </c>
      <c r="V89" s="237" t="s">
        <v>254</v>
      </c>
      <c r="W89" s="341" t="str">
        <f>U89&amp;V89</f>
        <v>페인트녹막이 2회</v>
      </c>
      <c r="X89" s="341" t="e">
        <f>I90</f>
        <v>#N/A</v>
      </c>
    </row>
    <row r="90" spans="2:25" s="367" customFormat="1" ht="18.899999999999999" customHeight="1">
      <c r="B90" s="360"/>
      <c r="C90" s="81" t="s">
        <v>152</v>
      </c>
      <c r="D90" s="329"/>
      <c r="E90" s="361"/>
      <c r="F90" s="82"/>
      <c r="G90" s="193"/>
      <c r="H90" s="83"/>
      <c r="I90" s="362" t="e">
        <f>SUM(I65:I89)</f>
        <v>#N/A</v>
      </c>
      <c r="J90" s="329"/>
      <c r="K90" s="362">
        <f>SUM(K65:K89)</f>
        <v>8922</v>
      </c>
      <c r="L90" s="362" t="e">
        <f>SUM(L65:L89)</f>
        <v>#N/A</v>
      </c>
      <c r="M90" s="363"/>
      <c r="N90" s="84"/>
      <c r="Q90" s="371"/>
      <c r="R90" s="337"/>
      <c r="S90" s="341"/>
      <c r="T90" s="337"/>
      <c r="U90" s="239"/>
      <c r="V90" s="237"/>
      <c r="W90" s="341"/>
      <c r="X90" s="341"/>
    </row>
    <row r="91" spans="2:25" s="367" customFormat="1" ht="9.9" customHeight="1">
      <c r="C91" s="242"/>
      <c r="F91" s="220"/>
      <c r="G91" s="306"/>
      <c r="N91" s="54"/>
      <c r="Q91" s="368"/>
      <c r="R91" s="368"/>
      <c r="S91" s="368"/>
      <c r="T91" s="368"/>
      <c r="U91" s="368"/>
      <c r="V91" s="368"/>
      <c r="W91" s="368"/>
      <c r="X91" s="368"/>
    </row>
    <row r="92" spans="2:25" s="215" customFormat="1" ht="21" customHeight="1">
      <c r="B92" s="303" t="s">
        <v>421</v>
      </c>
      <c r="C92" s="309"/>
      <c r="G92" s="310"/>
      <c r="N92" s="351"/>
      <c r="Q92" s="312"/>
      <c r="R92" s="312"/>
      <c r="S92" s="312"/>
      <c r="T92" s="312"/>
      <c r="U92" s="314"/>
      <c r="V92" s="364"/>
      <c r="W92" s="364"/>
      <c r="X92" s="364"/>
      <c r="Y92" s="313"/>
    </row>
    <row r="93" spans="2:25" s="367" customFormat="1" ht="15.9" customHeight="1">
      <c r="B93" s="706" t="s">
        <v>153</v>
      </c>
      <c r="C93" s="706" t="s">
        <v>220</v>
      </c>
      <c r="D93" s="706" t="s">
        <v>221</v>
      </c>
      <c r="E93" s="706" t="s">
        <v>212</v>
      </c>
      <c r="F93" s="706" t="s">
        <v>154</v>
      </c>
      <c r="G93" s="352"/>
      <c r="H93" s="709" t="s">
        <v>155</v>
      </c>
      <c r="I93" s="710"/>
      <c r="J93" s="709" t="s">
        <v>156</v>
      </c>
      <c r="K93" s="710"/>
      <c r="L93" s="706" t="s">
        <v>157</v>
      </c>
      <c r="M93" s="711" t="s">
        <v>226</v>
      </c>
      <c r="N93" s="712"/>
      <c r="Q93" s="368"/>
      <c r="R93" s="368"/>
      <c r="S93" s="368"/>
      <c r="T93" s="368"/>
      <c r="U93" s="368"/>
      <c r="V93" s="368"/>
      <c r="W93" s="368"/>
      <c r="X93" s="368"/>
    </row>
    <row r="94" spans="2:25" s="367" customFormat="1" ht="15.9" customHeight="1">
      <c r="B94" s="707"/>
      <c r="C94" s="707"/>
      <c r="D94" s="707"/>
      <c r="E94" s="707"/>
      <c r="F94" s="707"/>
      <c r="G94" s="349"/>
      <c r="H94" s="223" t="s">
        <v>158</v>
      </c>
      <c r="I94" s="223" t="s">
        <v>159</v>
      </c>
      <c r="J94" s="223" t="s">
        <v>158</v>
      </c>
      <c r="K94" s="223" t="s">
        <v>159</v>
      </c>
      <c r="L94" s="707"/>
      <c r="M94" s="713"/>
      <c r="N94" s="714"/>
      <c r="Q94" s="368"/>
      <c r="R94" s="368"/>
      <c r="S94" s="368"/>
      <c r="T94" s="368"/>
      <c r="U94" s="368"/>
      <c r="V94" s="368"/>
      <c r="W94" s="368"/>
      <c r="X94" s="368"/>
    </row>
    <row r="95" spans="2:25" s="367" customFormat="1" ht="18.899999999999999" customHeight="1">
      <c r="B95" s="316"/>
      <c r="C95" s="55" t="s">
        <v>360</v>
      </c>
      <c r="D95" s="317" t="s">
        <v>361</v>
      </c>
      <c r="E95" s="318" t="s">
        <v>146</v>
      </c>
      <c r="F95" s="88">
        <v>0.16600000000000001</v>
      </c>
      <c r="G95" s="185" t="str">
        <f>C95&amp;D95</f>
        <v>조합페인트KSM6020 1급 흑색</v>
      </c>
      <c r="H95" s="61" t="e">
        <f>VLOOKUP(G:G,단가대비표!P:Q,2,FALSE)</f>
        <v>#N/A</v>
      </c>
      <c r="I95" s="60" t="e">
        <f>INT(H95*F95)</f>
        <v>#N/A</v>
      </c>
      <c r="J95" s="61"/>
      <c r="K95" s="74"/>
      <c r="L95" s="74" t="e">
        <f>K95+I95</f>
        <v>#N/A</v>
      </c>
      <c r="M95" s="320" t="e">
        <f>VLOOKUP(G:G,단가대비표!R:S,2,FALSE)</f>
        <v>#N/A</v>
      </c>
      <c r="N95" s="321" t="e">
        <f>VLOOKUP(G:G,단가대비표!N:O,2,FALSE)</f>
        <v>#N/A</v>
      </c>
      <c r="Q95" s="368"/>
      <c r="R95" s="368"/>
      <c r="S95" s="368"/>
      <c r="T95" s="368"/>
      <c r="U95" s="368"/>
      <c r="V95" s="368"/>
      <c r="W95" s="368"/>
      <c r="X95" s="368"/>
    </row>
    <row r="96" spans="2:25" s="367" customFormat="1" ht="18.899999999999999" customHeight="1">
      <c r="B96" s="353"/>
      <c r="C96" s="76" t="s">
        <v>160</v>
      </c>
      <c r="D96" s="354" t="s">
        <v>161</v>
      </c>
      <c r="E96" s="324" t="s">
        <v>146</v>
      </c>
      <c r="F96" s="88">
        <v>8.0000000000000002E-3</v>
      </c>
      <c r="G96" s="186" t="str">
        <f>C96&amp;D96</f>
        <v>신너에나멜 신너</v>
      </c>
      <c r="H96" s="61" t="e">
        <f>VLOOKUP(G:G,단가대비표!P:Q,2,FALSE)</f>
        <v>#N/A</v>
      </c>
      <c r="I96" s="60" t="e">
        <f>INT(H96*F96)</f>
        <v>#N/A</v>
      </c>
      <c r="J96" s="61"/>
      <c r="K96" s="74"/>
      <c r="L96" s="74" t="e">
        <f>K96+I96</f>
        <v>#N/A</v>
      </c>
      <c r="M96" s="320" t="e">
        <f>VLOOKUP(G:G,단가대비표!R:S,2,FALSE)</f>
        <v>#N/A</v>
      </c>
      <c r="N96" s="321" t="e">
        <f>VLOOKUP(G:G,단가대비표!N:O,2,FALSE)</f>
        <v>#N/A</v>
      </c>
      <c r="Q96" s="368"/>
      <c r="R96" s="368"/>
      <c r="S96" s="368"/>
      <c r="T96" s="368"/>
      <c r="U96" s="368"/>
      <c r="V96" s="368"/>
      <c r="W96" s="368"/>
      <c r="X96" s="368"/>
    </row>
    <row r="97" spans="2:24" s="367" customFormat="1" ht="18.899999999999999" customHeight="1">
      <c r="B97" s="322"/>
      <c r="C97" s="58" t="s">
        <v>8</v>
      </c>
      <c r="D97" s="58" t="s">
        <v>50</v>
      </c>
      <c r="E97" s="322" t="s">
        <v>149</v>
      </c>
      <c r="F97" s="87">
        <v>0.04</v>
      </c>
      <c r="G97" s="186" t="str">
        <f>C97&amp;D97</f>
        <v>설치노무비도장공</v>
      </c>
      <c r="H97" s="365"/>
      <c r="I97" s="365"/>
      <c r="J97" s="61">
        <f>VLOOKUP(G:G,단가대비표!P:Q,2,FALSE)</f>
        <v>263017</v>
      </c>
      <c r="K97" s="60">
        <f>INT(J97*F97)</f>
        <v>10520</v>
      </c>
      <c r="L97" s="60">
        <f>K97+I97</f>
        <v>10520</v>
      </c>
      <c r="M97" s="320" t="str">
        <f>VLOOKUP(G:G,단가대비표!R:S,2,FALSE)</f>
        <v>임률</v>
      </c>
      <c r="N97" s="321" t="str">
        <f>VLOOKUP(G:G,단가대비표!N:O,2,FALSE)</f>
        <v>공사1029</v>
      </c>
      <c r="Q97" s="368"/>
      <c r="R97" s="368"/>
      <c r="S97" s="368"/>
      <c r="T97" s="368"/>
      <c r="U97" s="368"/>
      <c r="V97" s="368"/>
      <c r="W97" s="368"/>
      <c r="X97" s="368"/>
    </row>
    <row r="98" spans="2:24" s="367" customFormat="1" ht="18.899999999999999" customHeight="1">
      <c r="B98" s="322"/>
      <c r="C98" s="58" t="s">
        <v>7</v>
      </c>
      <c r="D98" s="58" t="s">
        <v>120</v>
      </c>
      <c r="E98" s="322" t="s">
        <v>149</v>
      </c>
      <c r="F98" s="87">
        <v>8.0000000000000002E-3</v>
      </c>
      <c r="G98" s="186" t="str">
        <f>C98&amp;D98</f>
        <v>설치노무비보통인부</v>
      </c>
      <c r="H98" s="365"/>
      <c r="I98" s="365"/>
      <c r="J98" s="61">
        <f>VLOOKUP(G:G,단가대비표!P:Q,2,FALSE)</f>
        <v>172068</v>
      </c>
      <c r="K98" s="60">
        <f>INT(J98*F98)</f>
        <v>1376</v>
      </c>
      <c r="L98" s="60">
        <f>K98+I98</f>
        <v>1376</v>
      </c>
      <c r="M98" s="320" t="str">
        <f>VLOOKUP(G:G,단가대비표!R:S,2,FALSE)</f>
        <v>임률</v>
      </c>
      <c r="N98" s="321" t="str">
        <f>VLOOKUP(G:G,단가대비표!N:O,2,FALSE)</f>
        <v>공사1002</v>
      </c>
      <c r="Q98" s="368"/>
      <c r="R98" s="368"/>
      <c r="S98" s="368"/>
      <c r="T98" s="368"/>
      <c r="U98" s="368"/>
      <c r="V98" s="368"/>
      <c r="W98" s="368"/>
      <c r="X98" s="368"/>
    </row>
    <row r="99" spans="2:24" s="367" customFormat="1" ht="18.899999999999999" customHeight="1">
      <c r="B99" s="322"/>
      <c r="C99" s="58"/>
      <c r="D99" s="58"/>
      <c r="E99" s="322"/>
      <c r="F99" s="87"/>
      <c r="G99" s="186"/>
      <c r="H99" s="365"/>
      <c r="I99" s="365"/>
      <c r="J99" s="61"/>
      <c r="K99" s="60"/>
      <c r="L99" s="60"/>
      <c r="M99" s="348"/>
      <c r="N99" s="321"/>
      <c r="Q99" s="368"/>
      <c r="R99" s="368"/>
      <c r="S99" s="368"/>
      <c r="T99" s="368"/>
      <c r="U99" s="368"/>
      <c r="V99" s="368"/>
      <c r="W99" s="368"/>
      <c r="X99" s="368"/>
    </row>
    <row r="100" spans="2:24" s="367" customFormat="1" ht="18.899999999999999" customHeight="1">
      <c r="B100" s="322"/>
      <c r="C100" s="58"/>
      <c r="D100" s="328"/>
      <c r="E100" s="322"/>
      <c r="F100" s="78"/>
      <c r="G100" s="186"/>
      <c r="H100" s="60"/>
      <c r="I100" s="60"/>
      <c r="J100" s="60"/>
      <c r="K100" s="60"/>
      <c r="L100" s="60"/>
      <c r="M100" s="327"/>
      <c r="N100" s="62"/>
      <c r="Q100" s="368"/>
      <c r="R100" s="368"/>
      <c r="S100" s="368"/>
      <c r="T100" s="368"/>
      <c r="U100" s="368"/>
      <c r="V100" s="368"/>
      <c r="W100" s="368"/>
      <c r="X100" s="368"/>
    </row>
    <row r="101" spans="2:24" s="367" customFormat="1" ht="18.899999999999999" customHeight="1">
      <c r="B101" s="322"/>
      <c r="C101" s="357"/>
      <c r="D101" s="323"/>
      <c r="E101" s="322"/>
      <c r="F101" s="78"/>
      <c r="G101" s="191"/>
      <c r="H101" s="60"/>
      <c r="I101" s="60"/>
      <c r="J101" s="60"/>
      <c r="K101" s="60"/>
      <c r="L101" s="60"/>
      <c r="M101" s="327"/>
      <c r="N101" s="62"/>
      <c r="Q101" s="368"/>
      <c r="R101" s="368"/>
      <c r="S101" s="368"/>
      <c r="T101" s="368"/>
      <c r="U101" s="368"/>
      <c r="V101" s="368"/>
      <c r="W101" s="368"/>
      <c r="X101" s="368"/>
    </row>
    <row r="102" spans="2:24" s="367" customFormat="1" ht="18.899999999999999" customHeight="1">
      <c r="B102" s="322"/>
      <c r="C102" s="58"/>
      <c r="D102" s="323"/>
      <c r="E102" s="324"/>
      <c r="F102" s="75"/>
      <c r="G102" s="192"/>
      <c r="H102" s="60"/>
      <c r="I102" s="60"/>
      <c r="J102" s="61"/>
      <c r="K102" s="60"/>
      <c r="L102" s="60"/>
      <c r="M102" s="327"/>
      <c r="N102" s="62"/>
      <c r="Q102" s="368"/>
      <c r="R102" s="368"/>
      <c r="S102" s="368"/>
      <c r="T102" s="368"/>
      <c r="U102" s="368"/>
      <c r="V102" s="368"/>
      <c r="W102" s="368"/>
      <c r="X102" s="368"/>
    </row>
    <row r="103" spans="2:24" s="367" customFormat="1" ht="18.899999999999999" customHeight="1">
      <c r="B103" s="353"/>
      <c r="C103" s="76"/>
      <c r="D103" s="354"/>
      <c r="E103" s="366"/>
      <c r="F103" s="75"/>
      <c r="G103" s="186"/>
      <c r="H103" s="61"/>
      <c r="I103" s="365"/>
      <c r="J103" s="365"/>
      <c r="K103" s="365"/>
      <c r="L103" s="85"/>
      <c r="M103" s="320"/>
      <c r="N103" s="321"/>
      <c r="Q103" s="368"/>
      <c r="R103" s="368"/>
      <c r="S103" s="368"/>
      <c r="T103" s="368"/>
      <c r="U103" s="368"/>
      <c r="V103" s="368"/>
      <c r="W103" s="368"/>
      <c r="X103" s="368"/>
    </row>
    <row r="104" spans="2:24" s="367" customFormat="1" ht="18.899999999999999" customHeight="1">
      <c r="B104" s="322"/>
      <c r="C104" s="58"/>
      <c r="D104" s="58"/>
      <c r="E104" s="322"/>
      <c r="F104" s="75"/>
      <c r="G104" s="192"/>
      <c r="H104" s="79"/>
      <c r="I104" s="79"/>
      <c r="J104" s="61"/>
      <c r="K104" s="60"/>
      <c r="L104" s="60"/>
      <c r="M104" s="327"/>
      <c r="N104" s="62"/>
      <c r="Q104" s="368"/>
      <c r="R104" s="368"/>
      <c r="S104" s="368"/>
      <c r="T104" s="368"/>
      <c r="U104" s="368"/>
      <c r="V104" s="368"/>
      <c r="W104" s="368"/>
      <c r="X104" s="368"/>
    </row>
    <row r="105" spans="2:24" s="367" customFormat="1" ht="18.899999999999999" customHeight="1">
      <c r="B105" s="322"/>
      <c r="C105" s="58"/>
      <c r="D105" s="323"/>
      <c r="E105" s="324"/>
      <c r="F105" s="75"/>
      <c r="G105" s="192"/>
      <c r="H105" s="60"/>
      <c r="I105" s="60"/>
      <c r="J105" s="61"/>
      <c r="K105" s="60"/>
      <c r="L105" s="60"/>
      <c r="M105" s="327"/>
      <c r="N105" s="62"/>
      <c r="Q105" s="368"/>
      <c r="R105" s="368"/>
      <c r="S105" s="368"/>
      <c r="T105" s="368"/>
      <c r="U105" s="368"/>
      <c r="V105" s="368"/>
      <c r="W105" s="368"/>
      <c r="X105" s="368"/>
    </row>
    <row r="106" spans="2:24" s="367" customFormat="1" ht="18.899999999999999" customHeight="1">
      <c r="B106" s="322"/>
      <c r="C106" s="58"/>
      <c r="D106" s="323"/>
      <c r="E106" s="324"/>
      <c r="F106" s="75"/>
      <c r="G106" s="192"/>
      <c r="H106" s="326"/>
      <c r="I106" s="60"/>
      <c r="J106" s="61"/>
      <c r="K106" s="60"/>
      <c r="L106" s="60"/>
      <c r="M106" s="327"/>
      <c r="N106" s="62"/>
      <c r="Q106" s="368"/>
      <c r="R106" s="368"/>
      <c r="S106" s="368"/>
      <c r="T106" s="368"/>
      <c r="U106" s="368"/>
      <c r="V106" s="368"/>
      <c r="W106" s="368"/>
      <c r="X106" s="368"/>
    </row>
    <row r="107" spans="2:24" s="367" customFormat="1" ht="18.899999999999999" customHeight="1">
      <c r="B107" s="322"/>
      <c r="C107" s="58"/>
      <c r="D107" s="58"/>
      <c r="E107" s="322"/>
      <c r="F107" s="75"/>
      <c r="G107" s="192"/>
      <c r="H107" s="79"/>
      <c r="I107" s="322"/>
      <c r="J107" s="61"/>
      <c r="K107" s="60"/>
      <c r="L107" s="60"/>
      <c r="M107" s="327"/>
      <c r="N107" s="62"/>
      <c r="Q107" s="368"/>
      <c r="R107" s="368"/>
      <c r="S107" s="368"/>
      <c r="T107" s="368"/>
      <c r="U107" s="368"/>
      <c r="V107" s="368"/>
      <c r="W107" s="368"/>
      <c r="X107" s="368"/>
    </row>
    <row r="108" spans="2:24" s="367" customFormat="1" ht="18.899999999999999" customHeight="1">
      <c r="B108" s="322"/>
      <c r="C108" s="58"/>
      <c r="D108" s="58"/>
      <c r="E108" s="322"/>
      <c r="F108" s="75"/>
      <c r="G108" s="192"/>
      <c r="H108" s="79"/>
      <c r="I108" s="322"/>
      <c r="J108" s="61"/>
      <c r="K108" s="60"/>
      <c r="L108" s="60"/>
      <c r="M108" s="327"/>
      <c r="N108" s="62"/>
      <c r="Q108" s="368"/>
      <c r="R108" s="368"/>
      <c r="S108" s="368"/>
      <c r="T108" s="368"/>
      <c r="U108" s="368"/>
      <c r="V108" s="368"/>
      <c r="W108" s="368"/>
      <c r="X108" s="368"/>
    </row>
    <row r="109" spans="2:24" s="367" customFormat="1" ht="18.899999999999999" customHeight="1">
      <c r="B109" s="322"/>
      <c r="C109" s="58"/>
      <c r="D109" s="323"/>
      <c r="E109" s="324"/>
      <c r="F109" s="322"/>
      <c r="G109" s="325"/>
      <c r="H109" s="326"/>
      <c r="I109" s="60"/>
      <c r="J109" s="326"/>
      <c r="K109" s="60"/>
      <c r="L109" s="60"/>
      <c r="M109" s="327"/>
      <c r="N109" s="62"/>
      <c r="Q109" s="368"/>
      <c r="R109" s="368"/>
      <c r="S109" s="368"/>
      <c r="T109" s="368"/>
      <c r="U109" s="368"/>
      <c r="V109" s="368"/>
      <c r="W109" s="368"/>
      <c r="X109" s="368"/>
    </row>
    <row r="110" spans="2:24" s="367" customFormat="1" ht="18.899999999999999" customHeight="1">
      <c r="B110" s="322"/>
      <c r="C110" s="58"/>
      <c r="D110" s="323"/>
      <c r="E110" s="324"/>
      <c r="F110" s="322"/>
      <c r="G110" s="325"/>
      <c r="H110" s="60"/>
      <c r="I110" s="60"/>
      <c r="J110" s="326"/>
      <c r="K110" s="60"/>
      <c r="L110" s="60"/>
      <c r="M110" s="327"/>
      <c r="N110" s="62"/>
      <c r="Q110" s="368"/>
      <c r="R110" s="368"/>
      <c r="S110" s="368"/>
      <c r="T110" s="368"/>
      <c r="U110" s="368"/>
      <c r="V110" s="368"/>
      <c r="W110" s="368"/>
      <c r="X110" s="368"/>
    </row>
    <row r="111" spans="2:24" s="367" customFormat="1" ht="18.899999999999999" customHeight="1">
      <c r="B111" s="322"/>
      <c r="C111" s="58"/>
      <c r="D111" s="323"/>
      <c r="E111" s="324"/>
      <c r="F111" s="322"/>
      <c r="G111" s="325"/>
      <c r="H111" s="60"/>
      <c r="I111" s="60"/>
      <c r="J111" s="326"/>
      <c r="K111" s="60"/>
      <c r="L111" s="60"/>
      <c r="M111" s="327"/>
      <c r="N111" s="62"/>
      <c r="Q111" s="368"/>
      <c r="R111" s="368"/>
      <c r="S111" s="368"/>
      <c r="T111" s="368"/>
      <c r="U111" s="368"/>
      <c r="V111" s="368"/>
      <c r="W111" s="368"/>
      <c r="X111" s="368"/>
    </row>
    <row r="112" spans="2:24" s="367" customFormat="1" ht="18.899999999999999" customHeight="1">
      <c r="B112" s="322"/>
      <c r="C112" s="58"/>
      <c r="D112" s="323"/>
      <c r="E112" s="324"/>
      <c r="F112" s="322"/>
      <c r="G112" s="325"/>
      <c r="H112" s="60"/>
      <c r="I112" s="60"/>
      <c r="J112" s="326"/>
      <c r="K112" s="60"/>
      <c r="L112" s="60"/>
      <c r="M112" s="327"/>
      <c r="N112" s="62"/>
      <c r="Q112" s="368"/>
      <c r="R112" s="368"/>
      <c r="S112" s="368"/>
      <c r="T112" s="368"/>
      <c r="U112" s="368"/>
      <c r="V112" s="368"/>
      <c r="W112" s="368"/>
      <c r="X112" s="368"/>
    </row>
    <row r="113" spans="2:24" s="367" customFormat="1" ht="18.899999999999999" customHeight="1">
      <c r="B113" s="322"/>
      <c r="C113" s="58"/>
      <c r="D113" s="323"/>
      <c r="E113" s="324"/>
      <c r="F113" s="322"/>
      <c r="G113" s="325"/>
      <c r="H113" s="60"/>
      <c r="I113" s="60"/>
      <c r="J113" s="326"/>
      <c r="K113" s="60"/>
      <c r="L113" s="60"/>
      <c r="M113" s="327"/>
      <c r="N113" s="62"/>
      <c r="Q113" s="368"/>
      <c r="R113" s="368"/>
      <c r="S113" s="368"/>
      <c r="T113" s="368"/>
      <c r="U113" s="368"/>
      <c r="V113" s="368"/>
      <c r="W113" s="368"/>
      <c r="X113" s="368"/>
    </row>
    <row r="114" spans="2:24" s="367" customFormat="1" ht="18.899999999999999" customHeight="1">
      <c r="B114" s="322"/>
      <c r="C114" s="58"/>
      <c r="D114" s="323"/>
      <c r="E114" s="324"/>
      <c r="F114" s="322"/>
      <c r="G114" s="325"/>
      <c r="H114" s="60"/>
      <c r="I114" s="60"/>
      <c r="J114" s="326"/>
      <c r="K114" s="60"/>
      <c r="L114" s="60"/>
      <c r="M114" s="327"/>
      <c r="N114" s="62"/>
      <c r="Q114" s="368"/>
      <c r="R114" s="368"/>
      <c r="S114" s="368"/>
      <c r="T114" s="368"/>
      <c r="U114" s="368"/>
      <c r="V114" s="368"/>
      <c r="W114" s="368"/>
      <c r="X114" s="368"/>
    </row>
    <row r="115" spans="2:24" s="367" customFormat="1" ht="18.899999999999999" customHeight="1">
      <c r="B115" s="322"/>
      <c r="C115" s="58"/>
      <c r="D115" s="323"/>
      <c r="E115" s="324"/>
      <c r="F115" s="322"/>
      <c r="G115" s="325"/>
      <c r="H115" s="60"/>
      <c r="I115" s="60"/>
      <c r="J115" s="326"/>
      <c r="K115" s="60"/>
      <c r="L115" s="60"/>
      <c r="M115" s="327"/>
      <c r="N115" s="62"/>
      <c r="Q115" s="368"/>
      <c r="R115" s="368"/>
      <c r="S115" s="368"/>
      <c r="T115" s="368"/>
      <c r="U115" s="368"/>
      <c r="V115" s="368"/>
      <c r="W115" s="368"/>
      <c r="X115" s="368"/>
    </row>
    <row r="116" spans="2:24" s="367" customFormat="1" ht="18.899999999999999" customHeight="1">
      <c r="B116" s="322"/>
      <c r="C116" s="58"/>
      <c r="D116" s="323"/>
      <c r="E116" s="324"/>
      <c r="F116" s="322"/>
      <c r="G116" s="325"/>
      <c r="H116" s="326"/>
      <c r="I116" s="60"/>
      <c r="J116" s="326"/>
      <c r="K116" s="60"/>
      <c r="L116" s="60"/>
      <c r="M116" s="327"/>
      <c r="N116" s="62"/>
      <c r="Q116" s="368"/>
      <c r="R116" s="368"/>
      <c r="S116" s="368"/>
      <c r="T116" s="368"/>
      <c r="U116" s="368"/>
      <c r="V116" s="368"/>
      <c r="W116" s="368"/>
      <c r="X116" s="368"/>
    </row>
    <row r="117" spans="2:24" s="367" customFormat="1" ht="18.899999999999999" customHeight="1">
      <c r="B117" s="322"/>
      <c r="C117" s="58"/>
      <c r="D117" s="323"/>
      <c r="E117" s="324"/>
      <c r="F117" s="322"/>
      <c r="G117" s="325"/>
      <c r="H117" s="369"/>
      <c r="I117" s="60"/>
      <c r="J117" s="326"/>
      <c r="K117" s="60"/>
      <c r="L117" s="60"/>
      <c r="M117" s="327"/>
      <c r="N117" s="62"/>
      <c r="Q117" s="368"/>
      <c r="R117" s="368"/>
      <c r="S117" s="368"/>
      <c r="T117" s="368"/>
      <c r="U117" s="368"/>
      <c r="V117" s="368"/>
      <c r="W117" s="368"/>
      <c r="X117" s="368"/>
    </row>
    <row r="118" spans="2:24" s="367" customFormat="1" ht="18.899999999999999" customHeight="1">
      <c r="B118" s="322"/>
      <c r="C118" s="70"/>
      <c r="D118" s="323"/>
      <c r="E118" s="324"/>
      <c r="F118" s="322"/>
      <c r="G118" s="325"/>
      <c r="H118" s="358"/>
      <c r="I118" s="60"/>
      <c r="J118" s="359"/>
      <c r="K118" s="80"/>
      <c r="L118" s="60"/>
      <c r="M118" s="327"/>
      <c r="N118" s="62"/>
      <c r="Q118" s="370"/>
      <c r="R118" s="337" t="s">
        <v>104</v>
      </c>
      <c r="S118" s="337"/>
      <c r="T118" s="337"/>
      <c r="U118" s="337" t="s">
        <v>105</v>
      </c>
      <c r="V118" s="337" t="s">
        <v>106</v>
      </c>
      <c r="W118" s="337"/>
      <c r="X118" s="337" t="s">
        <v>107</v>
      </c>
    </row>
    <row r="119" spans="2:24" s="367" customFormat="1" ht="18.899999999999999" customHeight="1">
      <c r="B119" s="322"/>
      <c r="C119" s="70"/>
      <c r="D119" s="323"/>
      <c r="E119" s="324"/>
      <c r="F119" s="322"/>
      <c r="G119" s="325"/>
      <c r="H119" s="358"/>
      <c r="I119" s="60"/>
      <c r="J119" s="359"/>
      <c r="K119" s="80"/>
      <c r="L119" s="60"/>
      <c r="M119" s="327"/>
      <c r="N119" s="62"/>
      <c r="Q119" s="371" t="str">
        <f>W119</f>
        <v>페인트조합 2회</v>
      </c>
      <c r="R119" s="337" t="s">
        <v>150</v>
      </c>
      <c r="S119" s="341" t="str">
        <f>W119</f>
        <v>페인트조합 2회</v>
      </c>
      <c r="T119" s="337" t="s">
        <v>162</v>
      </c>
      <c r="U119" s="239" t="s">
        <v>409</v>
      </c>
      <c r="V119" s="237" t="s">
        <v>255</v>
      </c>
      <c r="W119" s="341" t="str">
        <f>U119&amp;V119</f>
        <v>페인트조합 2회</v>
      </c>
      <c r="X119" s="341" t="e">
        <f>I120</f>
        <v>#N/A</v>
      </c>
    </row>
    <row r="120" spans="2:24" s="367" customFormat="1" ht="18.899999999999999" customHeight="1">
      <c r="B120" s="360"/>
      <c r="C120" s="81" t="s">
        <v>152</v>
      </c>
      <c r="D120" s="329"/>
      <c r="E120" s="361"/>
      <c r="F120" s="82"/>
      <c r="G120" s="193"/>
      <c r="H120" s="83"/>
      <c r="I120" s="362" t="e">
        <f>SUM(I95:I119)</f>
        <v>#N/A</v>
      </c>
      <c r="J120" s="329"/>
      <c r="K120" s="362">
        <f>SUM(K95:K119)</f>
        <v>11896</v>
      </c>
      <c r="L120" s="362" t="e">
        <f>SUM(L95:L119)</f>
        <v>#N/A</v>
      </c>
      <c r="M120" s="363"/>
      <c r="N120" s="84"/>
      <c r="Q120" s="371"/>
      <c r="R120" s="337"/>
      <c r="S120" s="341"/>
      <c r="T120" s="337"/>
      <c r="U120" s="239"/>
      <c r="V120" s="237"/>
      <c r="W120" s="341"/>
      <c r="X120" s="341"/>
    </row>
    <row r="121" spans="2:24" ht="9.9" customHeight="1"/>
  </sheetData>
  <mergeCells count="36">
    <mergeCell ref="B3:B4"/>
    <mergeCell ref="C3:C4"/>
    <mergeCell ref="D3:D4"/>
    <mergeCell ref="E3:E4"/>
    <mergeCell ref="F3:F4"/>
    <mergeCell ref="H63:I63"/>
    <mergeCell ref="J63:K63"/>
    <mergeCell ref="L63:L64"/>
    <mergeCell ref="M63:N64"/>
    <mergeCell ref="J3:K3"/>
    <mergeCell ref="L3:L4"/>
    <mergeCell ref="M3:N4"/>
    <mergeCell ref="H3:I3"/>
    <mergeCell ref="H33:I33"/>
    <mergeCell ref="J33:K33"/>
    <mergeCell ref="L33:L34"/>
    <mergeCell ref="M33:N34"/>
    <mergeCell ref="B63:B64"/>
    <mergeCell ref="C63:C64"/>
    <mergeCell ref="D63:D64"/>
    <mergeCell ref="E63:E64"/>
    <mergeCell ref="F63:F64"/>
    <mergeCell ref="H93:I93"/>
    <mergeCell ref="J93:K93"/>
    <mergeCell ref="L93:L94"/>
    <mergeCell ref="M93:N94"/>
    <mergeCell ref="B93:B94"/>
    <mergeCell ref="C93:C94"/>
    <mergeCell ref="D93:D94"/>
    <mergeCell ref="E93:E94"/>
    <mergeCell ref="F93:F94"/>
    <mergeCell ref="B33:B34"/>
    <mergeCell ref="C33:C34"/>
    <mergeCell ref="D33:D34"/>
    <mergeCell ref="E33:E34"/>
    <mergeCell ref="F33:F34"/>
  </mergeCells>
  <phoneticPr fontId="2" type="noConversion"/>
  <printOptions horizontalCentered="1"/>
  <pageMargins left="0.39370078740157483" right="0" top="0.35433070866141736" bottom="0.19685039370078741" header="0" footer="0"/>
  <pageSetup paperSize="9" scale="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5"/>
  <sheetViews>
    <sheetView view="pageBreakPreview" zoomScaleNormal="100" zoomScaleSheetLayoutView="100" workbookViewId="0">
      <selection activeCell="F10" sqref="F10"/>
    </sheetView>
  </sheetViews>
  <sheetFormatPr defaultColWidth="10" defaultRowHeight="14.4"/>
  <cols>
    <col min="1" max="1" width="6.8984375" style="4" customWidth="1"/>
    <col min="2" max="2" width="5.8984375" style="4" customWidth="1"/>
    <col min="3" max="3" width="27.8984375" style="4" customWidth="1"/>
    <col min="4" max="4" width="8.09765625" style="4" customWidth="1"/>
    <col min="5" max="5" width="6.796875" style="4" customWidth="1"/>
    <col min="6" max="8" width="17.796875" style="4" customWidth="1"/>
    <col min="9" max="16384" width="10" style="4"/>
  </cols>
  <sheetData>
    <row r="1" spans="1:9" ht="15" thickTop="1">
      <c r="A1" s="1"/>
      <c r="B1" s="2"/>
      <c r="C1" s="2"/>
      <c r="D1" s="2"/>
      <c r="E1" s="2"/>
      <c r="F1" s="2"/>
      <c r="G1" s="2"/>
      <c r="H1" s="2"/>
      <c r="I1" s="3"/>
    </row>
    <row r="2" spans="1:9">
      <c r="A2" s="5"/>
      <c r="I2" s="6"/>
    </row>
    <row r="3" spans="1:9">
      <c r="A3" s="5"/>
      <c r="I3" s="6"/>
    </row>
    <row r="4" spans="1:9">
      <c r="A4" s="5"/>
      <c r="I4" s="6"/>
    </row>
    <row r="5" spans="1:9">
      <c r="A5" s="5"/>
      <c r="I5" s="6"/>
    </row>
    <row r="6" spans="1:9">
      <c r="A6" s="5"/>
      <c r="I6" s="6"/>
    </row>
    <row r="7" spans="1:9">
      <c r="A7" s="5"/>
      <c r="I7" s="6"/>
    </row>
    <row r="8" spans="1:9">
      <c r="A8" s="5"/>
      <c r="I8" s="6"/>
    </row>
    <row r="9" spans="1:9">
      <c r="A9" s="5"/>
      <c r="I9" s="6"/>
    </row>
    <row r="10" spans="1:9">
      <c r="A10" s="5"/>
      <c r="I10" s="6"/>
    </row>
    <row r="11" spans="1:9">
      <c r="A11" s="5"/>
      <c r="I11" s="6"/>
    </row>
    <row r="12" spans="1:9" ht="46.2">
      <c r="A12" s="651" t="s">
        <v>209</v>
      </c>
      <c r="B12" s="652"/>
      <c r="C12" s="652"/>
      <c r="D12" s="652"/>
      <c r="E12" s="652"/>
      <c r="F12" s="652"/>
      <c r="G12" s="652"/>
      <c r="H12" s="652"/>
      <c r="I12" s="653"/>
    </row>
    <row r="13" spans="1:9" ht="13.5" customHeight="1">
      <c r="A13" s="654" t="str">
        <f>집계표!C4</f>
        <v>건강보험심사평가원 미래인재개발센터 건립공사 무대기계장치</v>
      </c>
      <c r="B13" s="655"/>
      <c r="C13" s="655"/>
      <c r="D13" s="655"/>
      <c r="E13" s="655"/>
      <c r="F13" s="655"/>
      <c r="G13" s="655"/>
      <c r="H13" s="655"/>
      <c r="I13" s="656"/>
    </row>
    <row r="14" spans="1:9">
      <c r="A14" s="657"/>
      <c r="B14" s="655"/>
      <c r="C14" s="655"/>
      <c r="D14" s="655"/>
      <c r="E14" s="655"/>
      <c r="F14" s="655"/>
      <c r="G14" s="655"/>
      <c r="H14" s="655"/>
      <c r="I14" s="656"/>
    </row>
    <row r="15" spans="1:9">
      <c r="A15" s="5"/>
      <c r="I15" s="6"/>
    </row>
    <row r="16" spans="1:9">
      <c r="A16" s="5"/>
      <c r="I16" s="6"/>
    </row>
    <row r="17" spans="1:9">
      <c r="A17" s="5"/>
      <c r="I17" s="6"/>
    </row>
    <row r="18" spans="1:9">
      <c r="A18" s="5"/>
      <c r="I18" s="6"/>
    </row>
    <row r="19" spans="1:9">
      <c r="A19" s="5"/>
      <c r="I19" s="6"/>
    </row>
    <row r="20" spans="1:9">
      <c r="A20" s="5"/>
      <c r="I20" s="6"/>
    </row>
    <row r="21" spans="1:9">
      <c r="A21" s="5"/>
      <c r="I21" s="6"/>
    </row>
    <row r="22" spans="1:9">
      <c r="A22" s="5"/>
      <c r="I22" s="6"/>
    </row>
    <row r="23" spans="1:9">
      <c r="A23" s="5"/>
      <c r="I23" s="6"/>
    </row>
    <row r="24" spans="1:9">
      <c r="A24" s="5"/>
      <c r="I24" s="6"/>
    </row>
    <row r="25" spans="1:9">
      <c r="A25" s="5"/>
      <c r="I25" s="6"/>
    </row>
    <row r="26" spans="1:9">
      <c r="A26" s="5"/>
      <c r="I26" s="6"/>
    </row>
    <row r="27" spans="1:9">
      <c r="A27" s="5"/>
      <c r="I27" s="6"/>
    </row>
    <row r="28" spans="1:9">
      <c r="A28" s="5"/>
      <c r="I28" s="6"/>
    </row>
    <row r="29" spans="1:9">
      <c r="A29" s="5"/>
      <c r="I29" s="6"/>
    </row>
    <row r="30" spans="1:9">
      <c r="A30" s="5"/>
      <c r="I30" s="6"/>
    </row>
    <row r="31" spans="1:9">
      <c r="A31" s="5"/>
      <c r="I31" s="6"/>
    </row>
    <row r="32" spans="1:9">
      <c r="A32" s="5"/>
      <c r="I32" s="6"/>
    </row>
    <row r="33" spans="1:9">
      <c r="A33" s="5"/>
      <c r="I33" s="6"/>
    </row>
    <row r="34" spans="1:9" ht="15" thickBot="1">
      <c r="A34" s="7"/>
      <c r="B34" s="8"/>
      <c r="C34" s="8"/>
      <c r="D34" s="8"/>
      <c r="E34" s="8"/>
      <c r="F34" s="8"/>
      <c r="G34" s="8"/>
      <c r="H34" s="8"/>
      <c r="I34" s="9"/>
    </row>
    <row r="35" spans="1:9" ht="15" thickTop="1"/>
  </sheetData>
  <mergeCells count="2">
    <mergeCell ref="A12:I12"/>
    <mergeCell ref="A13:I14"/>
  </mergeCells>
  <phoneticPr fontId="2" type="noConversion"/>
  <pageMargins left="0.94488188976377963" right="0.51181102362204722" top="0.98425196850393704" bottom="0.82677165354330717" header="0.51181102362204722" footer="0.51181102362204722"/>
  <pageSetup paperSize="9" scale="9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58"/>
  <sheetViews>
    <sheetView view="pageBreakPreview" zoomScaleNormal="100" zoomScaleSheetLayoutView="100" workbookViewId="0">
      <pane xSplit="1" ySplit="2" topLeftCell="B12" activePane="bottomRight" state="frozen"/>
      <selection activeCell="F10" sqref="F10"/>
      <selection pane="topRight" activeCell="F10" sqref="F10"/>
      <selection pane="bottomLeft" activeCell="F10" sqref="F10"/>
      <selection pane="bottomRight" activeCell="F10" sqref="F10"/>
    </sheetView>
  </sheetViews>
  <sheetFormatPr defaultColWidth="8.8984375" defaultRowHeight="27.9" customHeight="1"/>
  <cols>
    <col min="1" max="1" width="0.3984375" style="220" customWidth="1"/>
    <col min="2" max="2" width="3.19921875" style="220" customWidth="1"/>
    <col min="3" max="3" width="18.296875" style="242" customWidth="1"/>
    <col min="4" max="4" width="11.19921875" style="243" customWidth="1"/>
    <col min="5" max="5" width="3.19921875" style="220" customWidth="1"/>
    <col min="6" max="6" width="29.8984375" style="220" customWidth="1"/>
    <col min="7" max="7" width="6.796875" style="220" customWidth="1"/>
    <col min="8" max="8" width="3.19921875" style="220" customWidth="1"/>
    <col min="9" max="9" width="6.796875" style="220" customWidth="1"/>
    <col min="10" max="10" width="4.09765625" style="220" customWidth="1"/>
    <col min="11" max="12" width="6.796875" style="220" customWidth="1"/>
    <col min="13" max="14" width="5.8984375" style="220" customWidth="1"/>
    <col min="15" max="15" width="5.8984375" style="53" customWidth="1"/>
    <col min="16" max="17" width="1.3984375" style="220" customWidth="1"/>
    <col min="18" max="24" width="8.8984375" style="215"/>
    <col min="25" max="25" width="8.8984375" style="221"/>
    <col min="26" max="16384" width="8.8984375" style="220"/>
  </cols>
  <sheetData>
    <row r="1" spans="1:25" s="212" customFormat="1" ht="15.9" customHeight="1">
      <c r="A1" s="210"/>
      <c r="B1" s="716" t="s">
        <v>308</v>
      </c>
      <c r="C1" s="718" t="s">
        <v>220</v>
      </c>
      <c r="D1" s="719" t="s">
        <v>221</v>
      </c>
      <c r="E1" s="718" t="s">
        <v>212</v>
      </c>
      <c r="F1" s="718" t="s">
        <v>309</v>
      </c>
      <c r="G1" s="718" t="s">
        <v>310</v>
      </c>
      <c r="H1" s="718" t="s">
        <v>311</v>
      </c>
      <c r="I1" s="718" t="s">
        <v>312</v>
      </c>
      <c r="J1" s="718" t="s">
        <v>313</v>
      </c>
      <c r="K1" s="718"/>
      <c r="L1" s="718"/>
      <c r="M1" s="718" t="s">
        <v>314</v>
      </c>
      <c r="N1" s="718"/>
      <c r="O1" s="720" t="s">
        <v>226</v>
      </c>
      <c r="R1" s="213"/>
      <c r="S1" s="213"/>
      <c r="T1" s="213"/>
      <c r="U1" s="213"/>
      <c r="V1" s="213"/>
      <c r="W1" s="213"/>
      <c r="X1" s="213"/>
      <c r="Y1" s="214"/>
    </row>
    <row r="2" spans="1:25" s="212" customFormat="1" ht="15.9" customHeight="1">
      <c r="A2" s="210"/>
      <c r="B2" s="717"/>
      <c r="C2" s="718"/>
      <c r="D2" s="719"/>
      <c r="E2" s="718"/>
      <c r="F2" s="718"/>
      <c r="G2" s="718"/>
      <c r="H2" s="718"/>
      <c r="I2" s="718"/>
      <c r="J2" s="211" t="s">
        <v>315</v>
      </c>
      <c r="K2" s="211" t="s">
        <v>316</v>
      </c>
      <c r="L2" s="211" t="s">
        <v>317</v>
      </c>
      <c r="M2" s="211" t="s">
        <v>318</v>
      </c>
      <c r="N2" s="211" t="s">
        <v>319</v>
      </c>
      <c r="O2" s="720"/>
      <c r="R2" s="213"/>
      <c r="S2" s="213"/>
      <c r="T2" s="213"/>
      <c r="U2" s="213"/>
      <c r="V2" s="213"/>
      <c r="W2" s="213"/>
      <c r="X2" s="213"/>
      <c r="Y2" s="214"/>
    </row>
    <row r="3" spans="1:25" ht="21.9" customHeight="1">
      <c r="A3" s="215"/>
      <c r="B3" s="216" t="s">
        <v>569</v>
      </c>
      <c r="C3" s="217"/>
      <c r="D3" s="218"/>
      <c r="E3" s="219"/>
      <c r="F3" s="219"/>
      <c r="G3" s="219"/>
      <c r="H3" s="219"/>
      <c r="I3" s="219"/>
      <c r="J3" s="219"/>
      <c r="K3" s="219"/>
      <c r="L3" s="219"/>
      <c r="M3" s="219"/>
      <c r="N3" s="219"/>
      <c r="O3" s="41"/>
    </row>
    <row r="4" spans="1:25" ht="18.899999999999999" customHeight="1">
      <c r="A4" s="222"/>
      <c r="B4" s="223">
        <v>1</v>
      </c>
      <c r="C4" s="42" t="s">
        <v>233</v>
      </c>
      <c r="D4" s="43" t="s">
        <v>354</v>
      </c>
      <c r="E4" s="223" t="s">
        <v>234</v>
      </c>
      <c r="F4" s="89" t="s">
        <v>512</v>
      </c>
      <c r="G4" s="44">
        <v>76</v>
      </c>
      <c r="H4" s="224">
        <v>0.05</v>
      </c>
      <c r="I4" s="44">
        <f>ROUND(G4*(1+H4),1)</f>
        <v>79.8</v>
      </c>
      <c r="J4" s="225">
        <v>0.16370000000000001</v>
      </c>
      <c r="K4" s="45">
        <f>J4*G4</f>
        <v>12.4412</v>
      </c>
      <c r="L4" s="223"/>
      <c r="M4" s="223"/>
      <c r="N4" s="223"/>
      <c r="O4" s="46"/>
      <c r="P4" s="222"/>
      <c r="Q4" s="222"/>
      <c r="R4" s="220"/>
      <c r="S4" s="220"/>
      <c r="T4" s="220"/>
      <c r="U4" s="220"/>
      <c r="V4" s="220"/>
      <c r="W4" s="220"/>
      <c r="X4" s="220"/>
      <c r="Y4" s="220"/>
    </row>
    <row r="5" spans="1:25" ht="18.899999999999999" customHeight="1">
      <c r="A5" s="222"/>
      <c r="B5" s="223">
        <f t="shared" ref="B5:B20" si="0">B4+1</f>
        <v>2</v>
      </c>
      <c r="C5" s="42" t="s">
        <v>235</v>
      </c>
      <c r="D5" s="43" t="s">
        <v>236</v>
      </c>
      <c r="E5" s="223" t="s">
        <v>237</v>
      </c>
      <c r="F5" s="89" t="s">
        <v>513</v>
      </c>
      <c r="G5" s="44">
        <v>16</v>
      </c>
      <c r="H5" s="226"/>
      <c r="I5" s="44">
        <f>ROUND(G5*(1+H5),0)</f>
        <v>16</v>
      </c>
      <c r="J5" s="223">
        <v>0.19</v>
      </c>
      <c r="K5" s="45">
        <f t="shared" ref="K5:K8" si="1">J5*G5</f>
        <v>3.04</v>
      </c>
      <c r="L5" s="223"/>
      <c r="M5" s="223"/>
      <c r="N5" s="223"/>
      <c r="O5" s="48"/>
      <c r="R5" s="220"/>
      <c r="S5" s="220"/>
      <c r="T5" s="220"/>
      <c r="U5" s="220"/>
      <c r="V5" s="220"/>
      <c r="W5" s="220"/>
      <c r="X5" s="220"/>
      <c r="Y5" s="220"/>
    </row>
    <row r="6" spans="1:25" ht="18.899999999999999" customHeight="1">
      <c r="A6" s="222"/>
      <c r="B6" s="223">
        <f t="shared" si="0"/>
        <v>3</v>
      </c>
      <c r="C6" s="42" t="s">
        <v>238</v>
      </c>
      <c r="D6" s="43" t="s">
        <v>236</v>
      </c>
      <c r="E6" s="223" t="s">
        <v>237</v>
      </c>
      <c r="F6" s="89" t="s">
        <v>439</v>
      </c>
      <c r="G6" s="44">
        <v>4</v>
      </c>
      <c r="H6" s="226"/>
      <c r="I6" s="44">
        <f>ROUND(G6*(1+H6),0)</f>
        <v>4</v>
      </c>
      <c r="J6" s="223">
        <v>1.4999999999999999E-2</v>
      </c>
      <c r="K6" s="45">
        <f t="shared" si="1"/>
        <v>0.06</v>
      </c>
      <c r="L6" s="223"/>
      <c r="M6" s="223"/>
      <c r="N6" s="223"/>
      <c r="O6" s="46"/>
      <c r="R6" s="220"/>
      <c r="S6" s="220"/>
      <c r="T6" s="220"/>
      <c r="U6" s="220"/>
      <c r="V6" s="220"/>
      <c r="W6" s="220"/>
      <c r="X6" s="220"/>
      <c r="Y6" s="220"/>
    </row>
    <row r="7" spans="1:25" ht="18.899999999999999" customHeight="1">
      <c r="A7" s="215"/>
      <c r="B7" s="223">
        <f t="shared" si="0"/>
        <v>4</v>
      </c>
      <c r="C7" s="42" t="s">
        <v>251</v>
      </c>
      <c r="D7" s="43" t="s">
        <v>320</v>
      </c>
      <c r="E7" s="223" t="s">
        <v>237</v>
      </c>
      <c r="F7" s="89" t="str">
        <f>F6</f>
        <v>1*4</v>
      </c>
      <c r="G7" s="44">
        <v>4</v>
      </c>
      <c r="H7" s="224"/>
      <c r="I7" s="44">
        <f>ROUND(G7*(1+H7),0)</f>
        <v>4</v>
      </c>
      <c r="J7" s="223">
        <v>0.21</v>
      </c>
      <c r="K7" s="45">
        <f t="shared" si="1"/>
        <v>0.84</v>
      </c>
      <c r="L7" s="223"/>
      <c r="M7" s="223"/>
      <c r="N7" s="223"/>
      <c r="O7" s="46"/>
      <c r="R7" s="220"/>
      <c r="S7" s="220"/>
      <c r="T7" s="220"/>
      <c r="U7" s="220"/>
      <c r="V7" s="220"/>
      <c r="W7" s="220"/>
      <c r="X7" s="220"/>
      <c r="Y7" s="220"/>
    </row>
    <row r="8" spans="1:25" ht="18.899999999999999" customHeight="1">
      <c r="A8" s="215"/>
      <c r="B8" s="223">
        <f t="shared" si="0"/>
        <v>5</v>
      </c>
      <c r="C8" s="42" t="s">
        <v>239</v>
      </c>
      <c r="D8" s="43" t="s">
        <v>252</v>
      </c>
      <c r="E8" s="223" t="s">
        <v>237</v>
      </c>
      <c r="F8" s="89" t="str">
        <f>F6</f>
        <v>1*4</v>
      </c>
      <c r="G8" s="44">
        <v>4</v>
      </c>
      <c r="H8" s="224"/>
      <c r="I8" s="44">
        <f>ROUND(G8*(1+H8),0)</f>
        <v>4</v>
      </c>
      <c r="J8" s="223">
        <v>0.7</v>
      </c>
      <c r="K8" s="45">
        <f t="shared" si="1"/>
        <v>2.8</v>
      </c>
      <c r="L8" s="223"/>
      <c r="M8" s="223"/>
      <c r="N8" s="223"/>
      <c r="O8" s="46"/>
      <c r="R8" s="220"/>
      <c r="S8" s="220"/>
      <c r="T8" s="220"/>
      <c r="U8" s="220"/>
      <c r="V8" s="220"/>
      <c r="W8" s="220"/>
      <c r="X8" s="220"/>
      <c r="Y8" s="220"/>
    </row>
    <row r="9" spans="1:25" ht="18.899999999999999" customHeight="1">
      <c r="A9" s="215"/>
      <c r="B9" s="223">
        <f t="shared" si="0"/>
        <v>6</v>
      </c>
      <c r="C9" s="49" t="s">
        <v>253</v>
      </c>
      <c r="D9" s="43" t="s">
        <v>248</v>
      </c>
      <c r="E9" s="223" t="s">
        <v>174</v>
      </c>
      <c r="F9" s="89" t="str">
        <f>F6</f>
        <v>1*4</v>
      </c>
      <c r="G9" s="44">
        <v>4</v>
      </c>
      <c r="H9" s="224"/>
      <c r="I9" s="44">
        <f>ROUND(G9*(1+H9),0)</f>
        <v>4</v>
      </c>
      <c r="J9" s="223"/>
      <c r="K9" s="45"/>
      <c r="L9" s="223"/>
      <c r="M9" s="223"/>
      <c r="N9" s="223"/>
      <c r="O9" s="46"/>
    </row>
    <row r="10" spans="1:25" ht="18.899999999999999" customHeight="1">
      <c r="A10" s="222"/>
      <c r="B10" s="223">
        <f t="shared" si="0"/>
        <v>7</v>
      </c>
      <c r="C10" s="42" t="s">
        <v>247</v>
      </c>
      <c r="D10" s="43" t="s">
        <v>248</v>
      </c>
      <c r="E10" s="223" t="s">
        <v>193</v>
      </c>
      <c r="F10" s="89">
        <v>9</v>
      </c>
      <c r="G10" s="44">
        <v>9</v>
      </c>
      <c r="H10" s="224">
        <v>0.05</v>
      </c>
      <c r="I10" s="44">
        <f>ROUND(G10*(1+H10),1)</f>
        <v>9.5</v>
      </c>
      <c r="J10" s="223">
        <v>3.63</v>
      </c>
      <c r="K10" s="45">
        <f t="shared" ref="K10" si="2">J10*G10</f>
        <v>32.67</v>
      </c>
      <c r="L10" s="52"/>
      <c r="M10" s="223">
        <v>0.157</v>
      </c>
      <c r="N10" s="227">
        <f>M10*G10</f>
        <v>1.413</v>
      </c>
      <c r="O10" s="46"/>
    </row>
    <row r="11" spans="1:25" ht="18.899999999999999" customHeight="1">
      <c r="A11" s="222"/>
      <c r="B11" s="223">
        <f t="shared" si="0"/>
        <v>8</v>
      </c>
      <c r="C11" s="47" t="s">
        <v>249</v>
      </c>
      <c r="D11" s="43" t="s">
        <v>248</v>
      </c>
      <c r="E11" s="223" t="s">
        <v>174</v>
      </c>
      <c r="F11" s="112">
        <v>1</v>
      </c>
      <c r="G11" s="44">
        <v>1</v>
      </c>
      <c r="H11" s="224"/>
      <c r="I11" s="44">
        <f t="shared" ref="I11:I17" si="3">ROUND(G11*(1+H11),0)</f>
        <v>1</v>
      </c>
      <c r="J11" s="223"/>
      <c r="K11" s="45"/>
      <c r="L11" s="223"/>
      <c r="M11" s="223"/>
      <c r="N11" s="223"/>
      <c r="O11" s="46"/>
    </row>
    <row r="12" spans="1:25" ht="18.899999999999999" customHeight="1">
      <c r="A12" s="215"/>
      <c r="B12" s="223">
        <f t="shared" si="0"/>
        <v>9</v>
      </c>
      <c r="C12" s="49" t="s">
        <v>250</v>
      </c>
      <c r="D12" s="43" t="s">
        <v>248</v>
      </c>
      <c r="E12" s="223" t="s">
        <v>174</v>
      </c>
      <c r="F12" s="112">
        <v>2</v>
      </c>
      <c r="G12" s="44">
        <v>2</v>
      </c>
      <c r="H12" s="224"/>
      <c r="I12" s="44">
        <f t="shared" si="3"/>
        <v>2</v>
      </c>
      <c r="J12" s="223"/>
      <c r="K12" s="45"/>
      <c r="L12" s="223"/>
      <c r="M12" s="223"/>
      <c r="N12" s="223"/>
      <c r="O12" s="46"/>
    </row>
    <row r="13" spans="1:25" ht="18.899999999999999" customHeight="1">
      <c r="A13" s="222"/>
      <c r="B13" s="223">
        <f t="shared" si="0"/>
        <v>10</v>
      </c>
      <c r="C13" s="47" t="s">
        <v>242</v>
      </c>
      <c r="D13" s="43" t="s">
        <v>443</v>
      </c>
      <c r="E13" s="223" t="s">
        <v>231</v>
      </c>
      <c r="F13" s="112" t="s">
        <v>389</v>
      </c>
      <c r="G13" s="44">
        <v>1</v>
      </c>
      <c r="H13" s="224"/>
      <c r="I13" s="44">
        <f t="shared" si="3"/>
        <v>1</v>
      </c>
      <c r="J13" s="223">
        <v>25</v>
      </c>
      <c r="K13" s="45">
        <f>J13*G13</f>
        <v>25</v>
      </c>
      <c r="L13" s="223"/>
      <c r="M13" s="223"/>
      <c r="N13" s="223"/>
      <c r="O13" s="46"/>
    </row>
    <row r="14" spans="1:25" ht="18.899999999999999" customHeight="1">
      <c r="A14" s="222"/>
      <c r="B14" s="223">
        <f t="shared" si="0"/>
        <v>11</v>
      </c>
      <c r="C14" s="47" t="s">
        <v>242</v>
      </c>
      <c r="D14" s="43" t="s">
        <v>424</v>
      </c>
      <c r="E14" s="223" t="s">
        <v>231</v>
      </c>
      <c r="F14" s="112" t="s">
        <v>440</v>
      </c>
      <c r="G14" s="44">
        <v>2</v>
      </c>
      <c r="H14" s="224"/>
      <c r="I14" s="44">
        <f t="shared" si="3"/>
        <v>2</v>
      </c>
      <c r="J14" s="223">
        <v>14</v>
      </c>
      <c r="K14" s="45">
        <f>J14*G14</f>
        <v>28</v>
      </c>
      <c r="L14" s="223"/>
      <c r="M14" s="223"/>
      <c r="N14" s="223"/>
      <c r="O14" s="46"/>
    </row>
    <row r="15" spans="1:25" ht="18.899999999999999" customHeight="1">
      <c r="A15" s="222"/>
      <c r="B15" s="223">
        <f t="shared" si="0"/>
        <v>12</v>
      </c>
      <c r="C15" s="47" t="s">
        <v>242</v>
      </c>
      <c r="D15" s="43" t="s">
        <v>243</v>
      </c>
      <c r="E15" s="223" t="s">
        <v>231</v>
      </c>
      <c r="F15" s="112" t="s">
        <v>389</v>
      </c>
      <c r="G15" s="44">
        <v>1</v>
      </c>
      <c r="H15" s="224"/>
      <c r="I15" s="44">
        <f t="shared" si="3"/>
        <v>1</v>
      </c>
      <c r="J15" s="223">
        <v>15</v>
      </c>
      <c r="K15" s="45">
        <f>J15*G15</f>
        <v>15</v>
      </c>
      <c r="L15" s="223"/>
      <c r="M15" s="223"/>
      <c r="N15" s="223"/>
      <c r="O15" s="48"/>
    </row>
    <row r="16" spans="1:25" ht="18.899999999999999" customHeight="1">
      <c r="A16" s="222"/>
      <c r="B16" s="223">
        <f>B15+1</f>
        <v>13</v>
      </c>
      <c r="C16" s="42" t="s">
        <v>545</v>
      </c>
      <c r="D16" s="43" t="s">
        <v>546</v>
      </c>
      <c r="E16" s="223" t="s">
        <v>231</v>
      </c>
      <c r="F16" s="112">
        <v>1</v>
      </c>
      <c r="G16" s="44">
        <v>1</v>
      </c>
      <c r="H16" s="224"/>
      <c r="I16" s="44">
        <f t="shared" ref="I16" si="4">ROUND(G16*(1+H16),3)</f>
        <v>1</v>
      </c>
      <c r="J16" s="223">
        <v>28</v>
      </c>
      <c r="K16" s="45">
        <f>ROUND(G16*J16,2)</f>
        <v>28</v>
      </c>
      <c r="L16" s="223"/>
      <c r="M16" s="223"/>
      <c r="N16" s="223"/>
      <c r="O16" s="48"/>
    </row>
    <row r="17" spans="1:25" ht="18.899999999999999" customHeight="1">
      <c r="A17" s="222"/>
      <c r="B17" s="223">
        <f t="shared" si="0"/>
        <v>14</v>
      </c>
      <c r="C17" s="47" t="s">
        <v>244</v>
      </c>
      <c r="D17" s="228" t="s">
        <v>554</v>
      </c>
      <c r="E17" s="229" t="s">
        <v>321</v>
      </c>
      <c r="F17" s="112">
        <v>1</v>
      </c>
      <c r="G17" s="44">
        <v>1</v>
      </c>
      <c r="H17" s="223"/>
      <c r="I17" s="44">
        <f t="shared" si="3"/>
        <v>1</v>
      </c>
      <c r="J17" s="223">
        <f>280-10</f>
        <v>270</v>
      </c>
      <c r="K17" s="45">
        <f>J17*G17</f>
        <v>270</v>
      </c>
      <c r="L17" s="223"/>
      <c r="M17" s="223"/>
      <c r="N17" s="223"/>
      <c r="O17" s="48"/>
    </row>
    <row r="18" spans="1:25" ht="18.899999999999999" customHeight="1">
      <c r="A18" s="222"/>
      <c r="B18" s="223">
        <f t="shared" si="0"/>
        <v>15</v>
      </c>
      <c r="C18" s="47" t="s">
        <v>407</v>
      </c>
      <c r="D18" s="43" t="s">
        <v>254</v>
      </c>
      <c r="E18" s="223" t="s">
        <v>241</v>
      </c>
      <c r="F18" s="178">
        <f>G18</f>
        <v>1.41</v>
      </c>
      <c r="G18" s="44">
        <f>ROUND(N18,2)</f>
        <v>1.41</v>
      </c>
      <c r="H18" s="224"/>
      <c r="I18" s="44">
        <f>ROUND(G18*(1+H18),2)</f>
        <v>1.41</v>
      </c>
      <c r="J18" s="223"/>
      <c r="K18" s="45"/>
      <c r="L18" s="223"/>
      <c r="M18" s="223"/>
      <c r="N18" s="227">
        <f>SUM(N4:N17)</f>
        <v>1.413</v>
      </c>
      <c r="O18" s="48"/>
      <c r="R18" s="220"/>
      <c r="S18" s="220"/>
      <c r="T18" s="220"/>
      <c r="U18" s="220"/>
      <c r="V18" s="220"/>
      <c r="W18" s="220"/>
      <c r="X18" s="220"/>
      <c r="Y18" s="220"/>
    </row>
    <row r="19" spans="1:25" ht="18.899999999999999" customHeight="1">
      <c r="A19" s="222"/>
      <c r="B19" s="223">
        <f t="shared" si="0"/>
        <v>16</v>
      </c>
      <c r="C19" s="47" t="s">
        <v>407</v>
      </c>
      <c r="D19" s="43" t="s">
        <v>255</v>
      </c>
      <c r="E19" s="223" t="s">
        <v>241</v>
      </c>
      <c r="F19" s="178">
        <f>G19</f>
        <v>1.41</v>
      </c>
      <c r="G19" s="44">
        <f>ROUND(N18,2)</f>
        <v>1.41</v>
      </c>
      <c r="H19" s="224"/>
      <c r="I19" s="44">
        <f>ROUND(G19*(1+H19),2)</f>
        <v>1.41</v>
      </c>
      <c r="J19" s="223"/>
      <c r="K19" s="45"/>
      <c r="L19" s="223"/>
      <c r="M19" s="223"/>
      <c r="N19" s="223"/>
      <c r="O19" s="48"/>
      <c r="R19" s="220"/>
      <c r="S19" s="220"/>
      <c r="T19" s="220"/>
      <c r="U19" s="220"/>
      <c r="V19" s="220"/>
      <c r="W19" s="220"/>
      <c r="X19" s="220"/>
      <c r="Y19" s="220"/>
    </row>
    <row r="20" spans="1:25" ht="18.899999999999999" customHeight="1">
      <c r="A20" s="222"/>
      <c r="B20" s="223">
        <f t="shared" si="0"/>
        <v>17</v>
      </c>
      <c r="C20" s="49" t="s">
        <v>245</v>
      </c>
      <c r="D20" s="43" t="s">
        <v>322</v>
      </c>
      <c r="E20" s="223" t="s">
        <v>246</v>
      </c>
      <c r="F20" s="178">
        <f>G20</f>
        <v>0.41799999999999998</v>
      </c>
      <c r="G20" s="44">
        <f>ROUND(K20/1000,3)</f>
        <v>0.41799999999999998</v>
      </c>
      <c r="H20" s="230"/>
      <c r="I20" s="44">
        <f>ROUND(G20*(1+H20),3)</f>
        <v>0.41799999999999998</v>
      </c>
      <c r="J20" s="223"/>
      <c r="K20" s="45">
        <f>SUM(K4:K19)</f>
        <v>417.85120000000001</v>
      </c>
      <c r="L20" s="223"/>
      <c r="M20" s="223"/>
      <c r="N20" s="223"/>
      <c r="O20" s="48"/>
    </row>
    <row r="21" spans="1:25" ht="18.899999999999999" customHeight="1">
      <c r="A21" s="222"/>
      <c r="B21" s="223"/>
      <c r="C21" s="47"/>
      <c r="D21" s="43"/>
      <c r="E21" s="223"/>
      <c r="F21" s="178"/>
      <c r="G21" s="44"/>
      <c r="H21" s="224"/>
      <c r="I21" s="44"/>
      <c r="J21" s="223"/>
      <c r="K21" s="45"/>
      <c r="L21" s="223"/>
      <c r="M21" s="223"/>
      <c r="N21" s="223"/>
      <c r="O21" s="48"/>
      <c r="R21" s="220"/>
      <c r="S21" s="220"/>
      <c r="T21" s="220"/>
      <c r="U21" s="220"/>
      <c r="V21" s="220"/>
      <c r="W21" s="220"/>
      <c r="X21" s="220"/>
      <c r="Y21" s="220"/>
    </row>
    <row r="22" spans="1:25" ht="18.899999999999999" customHeight="1">
      <c r="A22" s="222"/>
      <c r="B22" s="223"/>
      <c r="C22" s="42"/>
      <c r="D22" s="43"/>
      <c r="E22" s="223"/>
      <c r="F22" s="178"/>
      <c r="G22" s="44"/>
      <c r="H22" s="230"/>
      <c r="I22" s="44"/>
      <c r="J22" s="223"/>
      <c r="K22" s="45"/>
      <c r="L22" s="223"/>
      <c r="M22" s="223"/>
      <c r="N22" s="223"/>
      <c r="O22" s="46"/>
      <c r="R22" s="220"/>
      <c r="S22" s="220"/>
      <c r="T22" s="220"/>
      <c r="U22" s="220"/>
      <c r="V22" s="220"/>
      <c r="W22" s="220"/>
      <c r="X22" s="220"/>
      <c r="Y22" s="220"/>
    </row>
    <row r="23" spans="1:25" ht="18.899999999999999" customHeight="1">
      <c r="A23" s="222"/>
      <c r="B23" s="223"/>
      <c r="C23" s="42"/>
      <c r="D23" s="43"/>
      <c r="E23" s="223"/>
      <c r="F23" s="112"/>
      <c r="G23" s="44"/>
      <c r="H23" s="224"/>
      <c r="I23" s="44"/>
      <c r="J23" s="223"/>
      <c r="K23" s="45"/>
      <c r="L23" s="223"/>
      <c r="M23" s="223"/>
      <c r="N23" s="223"/>
      <c r="O23" s="48"/>
    </row>
    <row r="24" spans="1:25" ht="18.899999999999999" customHeight="1">
      <c r="A24" s="222"/>
      <c r="B24" s="223"/>
      <c r="C24" s="42"/>
      <c r="D24" s="43"/>
      <c r="E24" s="223"/>
      <c r="F24" s="112"/>
      <c r="G24" s="44"/>
      <c r="H24" s="224"/>
      <c r="I24" s="44"/>
      <c r="J24" s="223"/>
      <c r="K24" s="45"/>
      <c r="L24" s="223"/>
      <c r="M24" s="223"/>
      <c r="N24" s="223"/>
      <c r="O24" s="48"/>
    </row>
    <row r="25" spans="1:25" ht="18.899999999999999" customHeight="1">
      <c r="A25" s="222"/>
      <c r="B25" s="223"/>
      <c r="C25" s="42"/>
      <c r="D25" s="43"/>
      <c r="E25" s="223"/>
      <c r="F25" s="178"/>
      <c r="G25" s="44"/>
      <c r="H25" s="230"/>
      <c r="I25" s="44"/>
      <c r="J25" s="223"/>
      <c r="K25" s="45"/>
      <c r="L25" s="223"/>
      <c r="M25" s="223"/>
      <c r="N25" s="223"/>
      <c r="O25" s="46"/>
      <c r="R25" s="220"/>
      <c r="S25" s="220"/>
      <c r="T25" s="220"/>
      <c r="U25" s="220"/>
      <c r="V25" s="220"/>
      <c r="W25" s="220"/>
      <c r="X25" s="220"/>
      <c r="Y25" s="220"/>
    </row>
    <row r="26" spans="1:25" ht="18.899999999999999" customHeight="1">
      <c r="A26" s="215"/>
      <c r="B26" s="231"/>
      <c r="C26" s="38"/>
      <c r="D26" s="50"/>
      <c r="E26" s="232"/>
      <c r="F26" s="36"/>
      <c r="G26" s="44"/>
      <c r="H26" s="233"/>
      <c r="I26" s="44"/>
      <c r="J26" s="232"/>
      <c r="K26" s="39"/>
      <c r="L26" s="232"/>
      <c r="M26" s="232"/>
      <c r="N26" s="232"/>
      <c r="O26" s="51"/>
    </row>
    <row r="27" spans="1:25" ht="18.899999999999999" customHeight="1">
      <c r="A27" s="215"/>
      <c r="B27" s="231"/>
      <c r="C27" s="38"/>
      <c r="D27" s="50"/>
      <c r="E27" s="232"/>
      <c r="F27" s="36"/>
      <c r="G27" s="44"/>
      <c r="H27" s="233"/>
      <c r="I27" s="44"/>
      <c r="J27" s="232"/>
      <c r="K27" s="39"/>
      <c r="L27" s="232"/>
      <c r="M27" s="232"/>
      <c r="N27" s="232"/>
      <c r="O27" s="51"/>
    </row>
    <row r="28" spans="1:25" ht="18.899999999999999" customHeight="1">
      <c r="A28" s="215"/>
      <c r="B28" s="231"/>
      <c r="C28" s="232"/>
      <c r="D28" s="234"/>
      <c r="E28" s="235"/>
      <c r="F28" s="236"/>
      <c r="G28" s="44"/>
      <c r="H28" s="235"/>
      <c r="I28" s="44"/>
      <c r="J28" s="232"/>
      <c r="K28" s="40"/>
      <c r="L28" s="232"/>
      <c r="M28" s="232"/>
      <c r="N28" s="232"/>
      <c r="O28" s="51"/>
    </row>
    <row r="29" spans="1:25" ht="21.9" customHeight="1">
      <c r="A29" s="215"/>
      <c r="B29" s="216" t="s">
        <v>570</v>
      </c>
      <c r="C29" s="217"/>
      <c r="D29" s="218"/>
      <c r="E29" s="219"/>
      <c r="F29" s="219"/>
      <c r="G29" s="219"/>
      <c r="H29" s="219"/>
      <c r="I29" s="219"/>
      <c r="J29" s="219"/>
      <c r="K29" s="219"/>
      <c r="L29" s="219"/>
      <c r="M29" s="219"/>
      <c r="N29" s="219"/>
      <c r="O29" s="41"/>
    </row>
    <row r="30" spans="1:25" ht="18.899999999999999" customHeight="1">
      <c r="A30" s="222"/>
      <c r="B30" s="223">
        <v>1</v>
      </c>
      <c r="C30" s="42" t="s">
        <v>233</v>
      </c>
      <c r="D30" s="43" t="s">
        <v>354</v>
      </c>
      <c r="E30" s="223" t="s">
        <v>234</v>
      </c>
      <c r="F30" s="89" t="s">
        <v>512</v>
      </c>
      <c r="G30" s="44">
        <v>76</v>
      </c>
      <c r="H30" s="224">
        <v>0.05</v>
      </c>
      <c r="I30" s="44">
        <f>ROUND(G30*(1+H30),1)</f>
        <v>79.8</v>
      </c>
      <c r="J30" s="225">
        <v>0.16370000000000001</v>
      </c>
      <c r="K30" s="45">
        <f>J30*G30</f>
        <v>12.4412</v>
      </c>
      <c r="L30" s="223"/>
      <c r="M30" s="223"/>
      <c r="N30" s="223"/>
      <c r="O30" s="46"/>
      <c r="P30" s="222"/>
      <c r="Q30" s="222"/>
      <c r="R30" s="220"/>
      <c r="S30" s="220"/>
      <c r="T30" s="220"/>
      <c r="U30" s="220"/>
      <c r="V30" s="220"/>
      <c r="W30" s="220"/>
      <c r="X30" s="220"/>
      <c r="Y30" s="220"/>
    </row>
    <row r="31" spans="1:25" ht="18.899999999999999" customHeight="1">
      <c r="A31" s="222"/>
      <c r="B31" s="223">
        <f t="shared" ref="B31:B46" si="5">B30+1</f>
        <v>2</v>
      </c>
      <c r="C31" s="42" t="s">
        <v>235</v>
      </c>
      <c r="D31" s="43" t="s">
        <v>236</v>
      </c>
      <c r="E31" s="223" t="s">
        <v>237</v>
      </c>
      <c r="F31" s="89" t="s">
        <v>513</v>
      </c>
      <c r="G31" s="44">
        <v>16</v>
      </c>
      <c r="H31" s="226"/>
      <c r="I31" s="44">
        <f>ROUND(G31*(1+H31),0)</f>
        <v>16</v>
      </c>
      <c r="J31" s="223">
        <v>0.19</v>
      </c>
      <c r="K31" s="45">
        <f t="shared" ref="K31:K34" si="6">J31*G31</f>
        <v>3.04</v>
      </c>
      <c r="L31" s="223"/>
      <c r="M31" s="223"/>
      <c r="N31" s="223"/>
      <c r="O31" s="48"/>
      <c r="R31" s="220"/>
      <c r="S31" s="220"/>
      <c r="T31" s="220"/>
      <c r="U31" s="220"/>
      <c r="V31" s="220"/>
      <c r="W31" s="220"/>
      <c r="X31" s="220"/>
      <c r="Y31" s="220"/>
    </row>
    <row r="32" spans="1:25" ht="18.899999999999999" customHeight="1">
      <c r="A32" s="222"/>
      <c r="B32" s="223">
        <f t="shared" si="5"/>
        <v>3</v>
      </c>
      <c r="C32" s="42" t="s">
        <v>238</v>
      </c>
      <c r="D32" s="43" t="s">
        <v>236</v>
      </c>
      <c r="E32" s="223" t="s">
        <v>237</v>
      </c>
      <c r="F32" s="89" t="s">
        <v>439</v>
      </c>
      <c r="G32" s="44">
        <v>4</v>
      </c>
      <c r="H32" s="226"/>
      <c r="I32" s="44">
        <f>ROUND(G32*(1+H32),0)</f>
        <v>4</v>
      </c>
      <c r="J32" s="223">
        <v>1.4999999999999999E-2</v>
      </c>
      <c r="K32" s="45">
        <f t="shared" si="6"/>
        <v>0.06</v>
      </c>
      <c r="L32" s="223"/>
      <c r="M32" s="223"/>
      <c r="N32" s="223"/>
      <c r="O32" s="46"/>
      <c r="R32" s="220"/>
      <c r="S32" s="220"/>
      <c r="T32" s="220"/>
      <c r="U32" s="220"/>
      <c r="V32" s="220"/>
      <c r="W32" s="220"/>
      <c r="X32" s="220"/>
      <c r="Y32" s="220"/>
    </row>
    <row r="33" spans="1:25" ht="18.899999999999999" customHeight="1">
      <c r="A33" s="215"/>
      <c r="B33" s="223">
        <f t="shared" si="5"/>
        <v>4</v>
      </c>
      <c r="C33" s="42" t="s">
        <v>251</v>
      </c>
      <c r="D33" s="43" t="s">
        <v>320</v>
      </c>
      <c r="E33" s="223" t="s">
        <v>237</v>
      </c>
      <c r="F33" s="89" t="str">
        <f>F32</f>
        <v>1*4</v>
      </c>
      <c r="G33" s="44">
        <v>4</v>
      </c>
      <c r="H33" s="224"/>
      <c r="I33" s="44">
        <f>ROUND(G33*(1+H33),0)</f>
        <v>4</v>
      </c>
      <c r="J33" s="223">
        <v>0.21</v>
      </c>
      <c r="K33" s="45">
        <f t="shared" si="6"/>
        <v>0.84</v>
      </c>
      <c r="L33" s="223"/>
      <c r="M33" s="223"/>
      <c r="N33" s="223"/>
      <c r="O33" s="46"/>
      <c r="R33" s="220"/>
      <c r="S33" s="220"/>
      <c r="T33" s="220"/>
      <c r="U33" s="220"/>
      <c r="V33" s="220"/>
      <c r="W33" s="220"/>
      <c r="X33" s="220"/>
      <c r="Y33" s="220"/>
    </row>
    <row r="34" spans="1:25" ht="18.899999999999999" customHeight="1">
      <c r="A34" s="215"/>
      <c r="B34" s="223">
        <f t="shared" si="5"/>
        <v>5</v>
      </c>
      <c r="C34" s="42" t="s">
        <v>239</v>
      </c>
      <c r="D34" s="43" t="s">
        <v>252</v>
      </c>
      <c r="E34" s="223" t="s">
        <v>237</v>
      </c>
      <c r="F34" s="89" t="str">
        <f>F32</f>
        <v>1*4</v>
      </c>
      <c r="G34" s="44">
        <v>4</v>
      </c>
      <c r="H34" s="224"/>
      <c r="I34" s="44">
        <f>ROUND(G34*(1+H34),0)</f>
        <v>4</v>
      </c>
      <c r="J34" s="223">
        <v>0.7</v>
      </c>
      <c r="K34" s="45">
        <f t="shared" si="6"/>
        <v>2.8</v>
      </c>
      <c r="L34" s="223"/>
      <c r="M34" s="223"/>
      <c r="N34" s="223"/>
      <c r="O34" s="46"/>
      <c r="R34" s="220"/>
      <c r="S34" s="220"/>
      <c r="T34" s="220"/>
      <c r="U34" s="220"/>
      <c r="V34" s="220"/>
      <c r="W34" s="220"/>
      <c r="X34" s="220"/>
      <c r="Y34" s="220"/>
    </row>
    <row r="35" spans="1:25" ht="18.899999999999999" customHeight="1">
      <c r="A35" s="215"/>
      <c r="B35" s="223">
        <f t="shared" si="5"/>
        <v>6</v>
      </c>
      <c r="C35" s="49" t="s">
        <v>253</v>
      </c>
      <c r="D35" s="43" t="s">
        <v>248</v>
      </c>
      <c r="E35" s="223" t="s">
        <v>174</v>
      </c>
      <c r="F35" s="89" t="str">
        <f>F32</f>
        <v>1*4</v>
      </c>
      <c r="G35" s="44">
        <v>4</v>
      </c>
      <c r="H35" s="224"/>
      <c r="I35" s="44">
        <f>ROUND(G35*(1+H35),0)</f>
        <v>4</v>
      </c>
      <c r="J35" s="223"/>
      <c r="K35" s="45"/>
      <c r="L35" s="223"/>
      <c r="M35" s="223"/>
      <c r="N35" s="223"/>
      <c r="O35" s="46"/>
    </row>
    <row r="36" spans="1:25" ht="18.899999999999999" customHeight="1">
      <c r="A36" s="222"/>
      <c r="B36" s="223">
        <f t="shared" si="5"/>
        <v>7</v>
      </c>
      <c r="C36" s="42" t="s">
        <v>247</v>
      </c>
      <c r="D36" s="43" t="s">
        <v>248</v>
      </c>
      <c r="E36" s="223" t="s">
        <v>193</v>
      </c>
      <c r="F36" s="89">
        <v>9</v>
      </c>
      <c r="G36" s="44">
        <v>9</v>
      </c>
      <c r="H36" s="224">
        <v>0.05</v>
      </c>
      <c r="I36" s="44">
        <f>ROUND(G36*(1+H36),1)</f>
        <v>9.5</v>
      </c>
      <c r="J36" s="223">
        <v>3.63</v>
      </c>
      <c r="K36" s="45">
        <f t="shared" ref="K36" si="7">J36*G36</f>
        <v>32.67</v>
      </c>
      <c r="L36" s="52"/>
      <c r="M36" s="223">
        <v>0.157</v>
      </c>
      <c r="N36" s="227">
        <f>M36*G36</f>
        <v>1.413</v>
      </c>
      <c r="O36" s="46"/>
    </row>
    <row r="37" spans="1:25" ht="18.899999999999999" customHeight="1">
      <c r="A37" s="222"/>
      <c r="B37" s="223">
        <f t="shared" si="5"/>
        <v>8</v>
      </c>
      <c r="C37" s="47" t="s">
        <v>249</v>
      </c>
      <c r="D37" s="43" t="s">
        <v>248</v>
      </c>
      <c r="E37" s="223" t="s">
        <v>174</v>
      </c>
      <c r="F37" s="112">
        <v>1</v>
      </c>
      <c r="G37" s="44">
        <v>1</v>
      </c>
      <c r="H37" s="224"/>
      <c r="I37" s="44">
        <f t="shared" ref="I37:I41" si="8">ROUND(G37*(1+H37),0)</f>
        <v>1</v>
      </c>
      <c r="J37" s="223"/>
      <c r="K37" s="45"/>
      <c r="L37" s="223"/>
      <c r="M37" s="223"/>
      <c r="N37" s="223"/>
      <c r="O37" s="46"/>
    </row>
    <row r="38" spans="1:25" ht="18.899999999999999" customHeight="1">
      <c r="A38" s="215"/>
      <c r="B38" s="223">
        <f t="shared" si="5"/>
        <v>9</v>
      </c>
      <c r="C38" s="49" t="s">
        <v>250</v>
      </c>
      <c r="D38" s="43" t="s">
        <v>248</v>
      </c>
      <c r="E38" s="223" t="s">
        <v>174</v>
      </c>
      <c r="F38" s="112">
        <v>2</v>
      </c>
      <c r="G38" s="44">
        <v>2</v>
      </c>
      <c r="H38" s="224"/>
      <c r="I38" s="44">
        <f t="shared" si="8"/>
        <v>2</v>
      </c>
      <c r="J38" s="223"/>
      <c r="K38" s="45"/>
      <c r="L38" s="223"/>
      <c r="M38" s="223"/>
      <c r="N38" s="223"/>
      <c r="O38" s="46"/>
    </row>
    <row r="39" spans="1:25" ht="18.899999999999999" customHeight="1">
      <c r="A39" s="222"/>
      <c r="B39" s="223">
        <f t="shared" si="5"/>
        <v>10</v>
      </c>
      <c r="C39" s="47" t="s">
        <v>242</v>
      </c>
      <c r="D39" s="43" t="s">
        <v>443</v>
      </c>
      <c r="E39" s="223" t="s">
        <v>231</v>
      </c>
      <c r="F39" s="112" t="s">
        <v>389</v>
      </c>
      <c r="G39" s="44">
        <v>1</v>
      </c>
      <c r="H39" s="224"/>
      <c r="I39" s="44">
        <f t="shared" si="8"/>
        <v>1</v>
      </c>
      <c r="J39" s="223">
        <v>25</v>
      </c>
      <c r="K39" s="45">
        <f>J39*G39</f>
        <v>25</v>
      </c>
      <c r="L39" s="223"/>
      <c r="M39" s="223"/>
      <c r="N39" s="223"/>
      <c r="O39" s="46"/>
    </row>
    <row r="40" spans="1:25" ht="18.899999999999999" customHeight="1">
      <c r="A40" s="222"/>
      <c r="B40" s="223">
        <f t="shared" si="5"/>
        <v>11</v>
      </c>
      <c r="C40" s="47" t="s">
        <v>242</v>
      </c>
      <c r="D40" s="43" t="s">
        <v>424</v>
      </c>
      <c r="E40" s="223" t="s">
        <v>231</v>
      </c>
      <c r="F40" s="112" t="s">
        <v>440</v>
      </c>
      <c r="G40" s="44">
        <v>2</v>
      </c>
      <c r="H40" s="224"/>
      <c r="I40" s="44">
        <f t="shared" si="8"/>
        <v>2</v>
      </c>
      <c r="J40" s="223">
        <v>14</v>
      </c>
      <c r="K40" s="45">
        <f>J40*G40</f>
        <v>28</v>
      </c>
      <c r="L40" s="223"/>
      <c r="M40" s="223"/>
      <c r="N40" s="223"/>
      <c r="O40" s="46"/>
    </row>
    <row r="41" spans="1:25" ht="18.899999999999999" customHeight="1">
      <c r="A41" s="222"/>
      <c r="B41" s="223">
        <f t="shared" si="5"/>
        <v>12</v>
      </c>
      <c r="C41" s="47" t="s">
        <v>242</v>
      </c>
      <c r="D41" s="43" t="s">
        <v>243</v>
      </c>
      <c r="E41" s="223" t="s">
        <v>231</v>
      </c>
      <c r="F41" s="112" t="s">
        <v>389</v>
      </c>
      <c r="G41" s="44">
        <v>1</v>
      </c>
      <c r="H41" s="224"/>
      <c r="I41" s="44">
        <f t="shared" si="8"/>
        <v>1</v>
      </c>
      <c r="J41" s="223">
        <v>15</v>
      </c>
      <c r="K41" s="45">
        <f>J41*G41</f>
        <v>15</v>
      </c>
      <c r="L41" s="223"/>
      <c r="M41" s="223"/>
      <c r="N41" s="223"/>
      <c r="O41" s="48"/>
    </row>
    <row r="42" spans="1:25" ht="18.899999999999999" customHeight="1">
      <c r="A42" s="222"/>
      <c r="B42" s="223">
        <f>B41+1</f>
        <v>13</v>
      </c>
      <c r="C42" s="42" t="s">
        <v>545</v>
      </c>
      <c r="D42" s="43" t="s">
        <v>546</v>
      </c>
      <c r="E42" s="223" t="s">
        <v>231</v>
      </c>
      <c r="F42" s="112">
        <v>1</v>
      </c>
      <c r="G42" s="44">
        <v>1</v>
      </c>
      <c r="H42" s="224"/>
      <c r="I42" s="44">
        <f t="shared" ref="I42" si="9">ROUND(G42*(1+H42),3)</f>
        <v>1</v>
      </c>
      <c r="J42" s="223">
        <v>28</v>
      </c>
      <c r="K42" s="45">
        <f>ROUND(G42*J42,2)</f>
        <v>28</v>
      </c>
      <c r="L42" s="223"/>
      <c r="M42" s="223"/>
      <c r="N42" s="223"/>
      <c r="O42" s="48"/>
    </row>
    <row r="43" spans="1:25" ht="18.899999999999999" customHeight="1">
      <c r="A43" s="222"/>
      <c r="B43" s="223">
        <f t="shared" si="5"/>
        <v>14</v>
      </c>
      <c r="C43" s="47" t="s">
        <v>244</v>
      </c>
      <c r="D43" s="228" t="s">
        <v>514</v>
      </c>
      <c r="E43" s="229" t="s">
        <v>321</v>
      </c>
      <c r="F43" s="112">
        <v>1</v>
      </c>
      <c r="G43" s="44">
        <v>1</v>
      </c>
      <c r="H43" s="223"/>
      <c r="I43" s="44">
        <f t="shared" ref="I43" si="10">ROUND(G43*(1+H43),0)</f>
        <v>1</v>
      </c>
      <c r="J43" s="223">
        <f>300-10</f>
        <v>290</v>
      </c>
      <c r="K43" s="45">
        <f>J43*G43</f>
        <v>290</v>
      </c>
      <c r="L43" s="223"/>
      <c r="M43" s="223"/>
      <c r="N43" s="223"/>
      <c r="O43" s="48"/>
    </row>
    <row r="44" spans="1:25" ht="18.899999999999999" customHeight="1">
      <c r="A44" s="222"/>
      <c r="B44" s="223">
        <f t="shared" si="5"/>
        <v>15</v>
      </c>
      <c r="C44" s="47" t="s">
        <v>407</v>
      </c>
      <c r="D44" s="43" t="s">
        <v>254</v>
      </c>
      <c r="E44" s="223" t="s">
        <v>241</v>
      </c>
      <c r="F44" s="178">
        <f>G44</f>
        <v>1.41</v>
      </c>
      <c r="G44" s="44">
        <f>ROUND(N44,2)</f>
        <v>1.41</v>
      </c>
      <c r="H44" s="224"/>
      <c r="I44" s="44">
        <f>ROUND(G44*(1+H44),2)</f>
        <v>1.41</v>
      </c>
      <c r="J44" s="223"/>
      <c r="K44" s="45"/>
      <c r="L44" s="223"/>
      <c r="M44" s="223"/>
      <c r="N44" s="227">
        <f>SUM(N30:N43)</f>
        <v>1.413</v>
      </c>
      <c r="O44" s="48"/>
      <c r="R44" s="220"/>
      <c r="S44" s="220"/>
      <c r="T44" s="220"/>
      <c r="U44" s="220"/>
      <c r="V44" s="220"/>
      <c r="W44" s="220"/>
      <c r="X44" s="220"/>
      <c r="Y44" s="220"/>
    </row>
    <row r="45" spans="1:25" ht="18.899999999999999" customHeight="1">
      <c r="A45" s="222"/>
      <c r="B45" s="223">
        <f t="shared" si="5"/>
        <v>16</v>
      </c>
      <c r="C45" s="47" t="s">
        <v>407</v>
      </c>
      <c r="D45" s="43" t="s">
        <v>255</v>
      </c>
      <c r="E45" s="223" t="s">
        <v>241</v>
      </c>
      <c r="F45" s="178">
        <f>G45</f>
        <v>1.41</v>
      </c>
      <c r="G45" s="44">
        <f>ROUND(N44,2)</f>
        <v>1.41</v>
      </c>
      <c r="H45" s="224"/>
      <c r="I45" s="44">
        <f>ROUND(G45*(1+H45),2)</f>
        <v>1.41</v>
      </c>
      <c r="J45" s="223"/>
      <c r="K45" s="45"/>
      <c r="L45" s="223"/>
      <c r="M45" s="223"/>
      <c r="N45" s="223"/>
      <c r="O45" s="48"/>
      <c r="R45" s="220"/>
      <c r="S45" s="220"/>
      <c r="T45" s="220"/>
      <c r="U45" s="220"/>
      <c r="V45" s="220"/>
      <c r="W45" s="220"/>
      <c r="X45" s="220"/>
      <c r="Y45" s="220"/>
    </row>
    <row r="46" spans="1:25" ht="18.899999999999999" customHeight="1">
      <c r="A46" s="222"/>
      <c r="B46" s="223">
        <f t="shared" si="5"/>
        <v>17</v>
      </c>
      <c r="C46" s="49" t="s">
        <v>245</v>
      </c>
      <c r="D46" s="43" t="s">
        <v>322</v>
      </c>
      <c r="E46" s="223" t="s">
        <v>246</v>
      </c>
      <c r="F46" s="178">
        <f>G46</f>
        <v>0.438</v>
      </c>
      <c r="G46" s="44">
        <f>ROUND(K46/1000,3)</f>
        <v>0.438</v>
      </c>
      <c r="H46" s="230"/>
      <c r="I46" s="44">
        <f>ROUND(G46*(1+H46),3)</f>
        <v>0.438</v>
      </c>
      <c r="J46" s="223"/>
      <c r="K46" s="45">
        <f>SUM(K30:K45)</f>
        <v>437.85120000000001</v>
      </c>
      <c r="L46" s="223"/>
      <c r="M46" s="223"/>
      <c r="N46" s="223"/>
      <c r="O46" s="48"/>
    </row>
    <row r="47" spans="1:25" ht="18.899999999999999" customHeight="1">
      <c r="A47" s="222"/>
      <c r="B47" s="223"/>
      <c r="C47" s="47"/>
      <c r="D47" s="43"/>
      <c r="E47" s="223"/>
      <c r="F47" s="178"/>
      <c r="G47" s="44"/>
      <c r="H47" s="224"/>
      <c r="I47" s="44"/>
      <c r="J47" s="223"/>
      <c r="K47" s="45"/>
      <c r="L47" s="223"/>
      <c r="M47" s="223"/>
      <c r="N47" s="223"/>
      <c r="O47" s="48"/>
      <c r="R47" s="220"/>
      <c r="S47" s="220"/>
      <c r="T47" s="220"/>
      <c r="U47" s="220"/>
      <c r="V47" s="220"/>
      <c r="W47" s="220"/>
      <c r="X47" s="220"/>
      <c r="Y47" s="220"/>
    </row>
    <row r="48" spans="1:25" ht="18.899999999999999" customHeight="1">
      <c r="A48" s="222"/>
      <c r="B48" s="223"/>
      <c r="C48" s="42"/>
      <c r="D48" s="43"/>
      <c r="E48" s="223"/>
      <c r="F48" s="178"/>
      <c r="G48" s="44"/>
      <c r="H48" s="230"/>
      <c r="I48" s="44"/>
      <c r="J48" s="223"/>
      <c r="K48" s="45"/>
      <c r="L48" s="223"/>
      <c r="M48" s="223"/>
      <c r="N48" s="223"/>
      <c r="O48" s="46"/>
      <c r="R48" s="220"/>
      <c r="S48" s="220"/>
      <c r="T48" s="220"/>
      <c r="U48" s="220"/>
      <c r="V48" s="220"/>
      <c r="W48" s="220"/>
      <c r="X48" s="220"/>
      <c r="Y48" s="220"/>
    </row>
    <row r="49" spans="1:25" ht="18.899999999999999" customHeight="1">
      <c r="A49" s="222"/>
      <c r="B49" s="223"/>
      <c r="C49" s="42"/>
      <c r="D49" s="43"/>
      <c r="E49" s="223"/>
      <c r="F49" s="112"/>
      <c r="G49" s="44"/>
      <c r="H49" s="224"/>
      <c r="I49" s="44"/>
      <c r="J49" s="223"/>
      <c r="K49" s="45"/>
      <c r="L49" s="223"/>
      <c r="M49" s="223"/>
      <c r="N49" s="223"/>
      <c r="O49" s="48"/>
    </row>
    <row r="50" spans="1:25" ht="18.899999999999999" customHeight="1">
      <c r="A50" s="222"/>
      <c r="B50" s="223"/>
      <c r="C50" s="42"/>
      <c r="D50" s="43"/>
      <c r="E50" s="223"/>
      <c r="F50" s="112"/>
      <c r="G50" s="44"/>
      <c r="H50" s="224"/>
      <c r="I50" s="44"/>
      <c r="J50" s="223"/>
      <c r="K50" s="45"/>
      <c r="L50" s="223"/>
      <c r="M50" s="223"/>
      <c r="N50" s="223"/>
      <c r="O50" s="48"/>
    </row>
    <row r="51" spans="1:25" ht="18.899999999999999" customHeight="1">
      <c r="A51" s="222"/>
      <c r="B51" s="223"/>
      <c r="C51" s="42"/>
      <c r="D51" s="43"/>
      <c r="E51" s="223"/>
      <c r="F51" s="178"/>
      <c r="G51" s="44"/>
      <c r="H51" s="230"/>
      <c r="I51" s="44"/>
      <c r="J51" s="223"/>
      <c r="K51" s="45"/>
      <c r="L51" s="223"/>
      <c r="M51" s="223"/>
      <c r="N51" s="223"/>
      <c r="O51" s="46"/>
      <c r="R51" s="220"/>
      <c r="S51" s="220"/>
      <c r="T51" s="220"/>
      <c r="U51" s="220"/>
      <c r="V51" s="220"/>
      <c r="W51" s="220"/>
      <c r="X51" s="220"/>
      <c r="Y51" s="220"/>
    </row>
    <row r="52" spans="1:25" ht="18.899999999999999" customHeight="1">
      <c r="A52" s="215"/>
      <c r="B52" s="231"/>
      <c r="C52" s="38"/>
      <c r="D52" s="50"/>
      <c r="E52" s="232"/>
      <c r="F52" s="36"/>
      <c r="G52" s="44"/>
      <c r="H52" s="233"/>
      <c r="I52" s="44"/>
      <c r="J52" s="232"/>
      <c r="K52" s="39"/>
      <c r="L52" s="232"/>
      <c r="M52" s="232"/>
      <c r="N52" s="232"/>
      <c r="O52" s="51"/>
    </row>
    <row r="53" spans="1:25" ht="18.899999999999999" customHeight="1">
      <c r="A53" s="215"/>
      <c r="B53" s="231"/>
      <c r="C53" s="38"/>
      <c r="D53" s="50"/>
      <c r="E53" s="232"/>
      <c r="F53" s="36"/>
      <c r="G53" s="44"/>
      <c r="H53" s="233"/>
      <c r="I53" s="44"/>
      <c r="J53" s="232"/>
      <c r="K53" s="39"/>
      <c r="L53" s="232"/>
      <c r="M53" s="232"/>
      <c r="N53" s="232"/>
      <c r="O53" s="51"/>
    </row>
    <row r="54" spans="1:25" ht="18.899999999999999" customHeight="1">
      <c r="A54" s="215"/>
      <c r="B54" s="231"/>
      <c r="C54" s="232"/>
      <c r="D54" s="234"/>
      <c r="E54" s="235"/>
      <c r="F54" s="236"/>
      <c r="G54" s="44"/>
      <c r="H54" s="235"/>
      <c r="I54" s="44"/>
      <c r="J54" s="232"/>
      <c r="K54" s="40"/>
      <c r="L54" s="232"/>
      <c r="M54" s="232"/>
      <c r="N54" s="232"/>
      <c r="O54" s="51"/>
    </row>
    <row r="55" spans="1:25" ht="21.9" customHeight="1">
      <c r="A55" s="215"/>
      <c r="B55" s="216" t="s">
        <v>571</v>
      </c>
      <c r="C55" s="217"/>
      <c r="D55" s="218"/>
      <c r="E55" s="219"/>
      <c r="F55" s="219"/>
      <c r="G55" s="219"/>
      <c r="H55" s="219"/>
      <c r="I55" s="219"/>
      <c r="J55" s="219"/>
      <c r="K55" s="219"/>
      <c r="L55" s="219"/>
      <c r="M55" s="219"/>
      <c r="N55" s="219"/>
      <c r="O55" s="41"/>
    </row>
    <row r="56" spans="1:25" ht="18.899999999999999" customHeight="1">
      <c r="A56" s="222"/>
      <c r="B56" s="223">
        <v>1</v>
      </c>
      <c r="C56" s="42" t="s">
        <v>233</v>
      </c>
      <c r="D56" s="43" t="s">
        <v>354</v>
      </c>
      <c r="E56" s="223" t="s">
        <v>234</v>
      </c>
      <c r="F56" s="89" t="s">
        <v>512</v>
      </c>
      <c r="G56" s="44">
        <v>76</v>
      </c>
      <c r="H56" s="224">
        <v>0.05</v>
      </c>
      <c r="I56" s="44">
        <f>ROUND(G56*(1+H56),1)</f>
        <v>79.8</v>
      </c>
      <c r="J56" s="225">
        <v>0.16370000000000001</v>
      </c>
      <c r="K56" s="45">
        <f>J56*G56</f>
        <v>12.4412</v>
      </c>
      <c r="L56" s="223"/>
      <c r="M56" s="223"/>
      <c r="N56" s="223"/>
      <c r="O56" s="46"/>
      <c r="P56" s="222"/>
      <c r="Q56" s="222"/>
      <c r="R56" s="220"/>
      <c r="S56" s="220"/>
      <c r="T56" s="220"/>
      <c r="U56" s="220"/>
      <c r="V56" s="220"/>
      <c r="W56" s="220"/>
      <c r="X56" s="220"/>
      <c r="Y56" s="220"/>
    </row>
    <row r="57" spans="1:25" ht="18.899999999999999" customHeight="1">
      <c r="A57" s="222"/>
      <c r="B57" s="223">
        <f t="shared" ref="B57:B72" si="11">B56+1</f>
        <v>2</v>
      </c>
      <c r="C57" s="42" t="s">
        <v>235</v>
      </c>
      <c r="D57" s="43" t="s">
        <v>236</v>
      </c>
      <c r="E57" s="223" t="s">
        <v>237</v>
      </c>
      <c r="F57" s="89" t="s">
        <v>513</v>
      </c>
      <c r="G57" s="44">
        <v>16</v>
      </c>
      <c r="H57" s="226"/>
      <c r="I57" s="44">
        <f>ROUND(G57*(1+H57),0)</f>
        <v>16</v>
      </c>
      <c r="J57" s="223">
        <v>0.19</v>
      </c>
      <c r="K57" s="45">
        <f t="shared" ref="K57:K60" si="12">J57*G57</f>
        <v>3.04</v>
      </c>
      <c r="L57" s="223"/>
      <c r="M57" s="223"/>
      <c r="N57" s="223"/>
      <c r="O57" s="48"/>
      <c r="R57" s="220"/>
      <c r="S57" s="220"/>
      <c r="T57" s="220"/>
      <c r="U57" s="220"/>
      <c r="V57" s="220"/>
      <c r="W57" s="220"/>
      <c r="X57" s="220"/>
      <c r="Y57" s="220"/>
    </row>
    <row r="58" spans="1:25" ht="18.899999999999999" customHeight="1">
      <c r="A58" s="222"/>
      <c r="B58" s="223">
        <f t="shared" si="11"/>
        <v>3</v>
      </c>
      <c r="C58" s="42" t="s">
        <v>238</v>
      </c>
      <c r="D58" s="43" t="s">
        <v>236</v>
      </c>
      <c r="E58" s="223" t="s">
        <v>237</v>
      </c>
      <c r="F58" s="89" t="s">
        <v>439</v>
      </c>
      <c r="G58" s="44">
        <v>4</v>
      </c>
      <c r="H58" s="226"/>
      <c r="I58" s="44">
        <f>ROUND(G58*(1+H58),0)</f>
        <v>4</v>
      </c>
      <c r="J58" s="223">
        <v>1.4999999999999999E-2</v>
      </c>
      <c r="K58" s="45">
        <f t="shared" si="12"/>
        <v>0.06</v>
      </c>
      <c r="L58" s="223"/>
      <c r="M58" s="223"/>
      <c r="N58" s="223"/>
      <c r="O58" s="46"/>
      <c r="R58" s="220"/>
      <c r="S58" s="220"/>
      <c r="T58" s="220"/>
      <c r="U58" s="220"/>
      <c r="V58" s="220"/>
      <c r="W58" s="220"/>
      <c r="X58" s="220"/>
      <c r="Y58" s="220"/>
    </row>
    <row r="59" spans="1:25" ht="18.899999999999999" customHeight="1">
      <c r="A59" s="215"/>
      <c r="B59" s="223">
        <f t="shared" si="11"/>
        <v>4</v>
      </c>
      <c r="C59" s="42" t="s">
        <v>251</v>
      </c>
      <c r="D59" s="43" t="s">
        <v>320</v>
      </c>
      <c r="E59" s="223" t="s">
        <v>237</v>
      </c>
      <c r="F59" s="89" t="str">
        <f>F58</f>
        <v>1*4</v>
      </c>
      <c r="G59" s="44">
        <v>4</v>
      </c>
      <c r="H59" s="224"/>
      <c r="I59" s="44">
        <f>ROUND(G59*(1+H59),0)</f>
        <v>4</v>
      </c>
      <c r="J59" s="223">
        <v>0.21</v>
      </c>
      <c r="K59" s="45">
        <f t="shared" si="12"/>
        <v>0.84</v>
      </c>
      <c r="L59" s="223"/>
      <c r="M59" s="223"/>
      <c r="N59" s="223"/>
      <c r="O59" s="46"/>
      <c r="R59" s="220"/>
      <c r="S59" s="220"/>
      <c r="T59" s="220"/>
      <c r="U59" s="220"/>
      <c r="V59" s="220"/>
      <c r="W59" s="220"/>
      <c r="X59" s="220"/>
      <c r="Y59" s="220"/>
    </row>
    <row r="60" spans="1:25" ht="18.899999999999999" customHeight="1">
      <c r="A60" s="215"/>
      <c r="B60" s="223">
        <f t="shared" si="11"/>
        <v>5</v>
      </c>
      <c r="C60" s="42" t="s">
        <v>239</v>
      </c>
      <c r="D60" s="43" t="s">
        <v>252</v>
      </c>
      <c r="E60" s="223" t="s">
        <v>237</v>
      </c>
      <c r="F60" s="89" t="str">
        <f>F58</f>
        <v>1*4</v>
      </c>
      <c r="G60" s="44">
        <v>4</v>
      </c>
      <c r="H60" s="224"/>
      <c r="I60" s="44">
        <f>ROUND(G60*(1+H60),0)</f>
        <v>4</v>
      </c>
      <c r="J60" s="223">
        <v>0.7</v>
      </c>
      <c r="K60" s="45">
        <f t="shared" si="12"/>
        <v>2.8</v>
      </c>
      <c r="L60" s="223"/>
      <c r="M60" s="223"/>
      <c r="N60" s="223"/>
      <c r="O60" s="46"/>
      <c r="R60" s="220"/>
      <c r="S60" s="220"/>
      <c r="T60" s="220"/>
      <c r="U60" s="220"/>
      <c r="V60" s="220"/>
      <c r="W60" s="220"/>
      <c r="X60" s="220"/>
      <c r="Y60" s="220"/>
    </row>
    <row r="61" spans="1:25" ht="18.899999999999999" customHeight="1">
      <c r="A61" s="215"/>
      <c r="B61" s="223">
        <f t="shared" si="11"/>
        <v>6</v>
      </c>
      <c r="C61" s="49" t="s">
        <v>253</v>
      </c>
      <c r="D61" s="43" t="s">
        <v>248</v>
      </c>
      <c r="E61" s="223" t="s">
        <v>174</v>
      </c>
      <c r="F61" s="89" t="str">
        <f>F58</f>
        <v>1*4</v>
      </c>
      <c r="G61" s="44">
        <v>4</v>
      </c>
      <c r="H61" s="224"/>
      <c r="I61" s="44">
        <f>ROUND(G61*(1+H61),0)</f>
        <v>4</v>
      </c>
      <c r="J61" s="223"/>
      <c r="K61" s="45"/>
      <c r="L61" s="223"/>
      <c r="M61" s="223"/>
      <c r="N61" s="223"/>
      <c r="O61" s="46"/>
    </row>
    <row r="62" spans="1:25" ht="18.899999999999999" customHeight="1">
      <c r="A62" s="222"/>
      <c r="B62" s="223">
        <f t="shared" si="11"/>
        <v>7</v>
      </c>
      <c r="C62" s="42" t="s">
        <v>247</v>
      </c>
      <c r="D62" s="43" t="s">
        <v>248</v>
      </c>
      <c r="E62" s="223" t="s">
        <v>193</v>
      </c>
      <c r="F62" s="89">
        <v>9</v>
      </c>
      <c r="G62" s="44">
        <v>9</v>
      </c>
      <c r="H62" s="224">
        <v>0.05</v>
      </c>
      <c r="I62" s="44">
        <f>ROUND(G62*(1+H62),1)</f>
        <v>9.5</v>
      </c>
      <c r="J62" s="223">
        <v>3.63</v>
      </c>
      <c r="K62" s="45">
        <f t="shared" ref="K62" si="13">J62*G62</f>
        <v>32.67</v>
      </c>
      <c r="L62" s="52"/>
      <c r="M62" s="223">
        <v>0.157</v>
      </c>
      <c r="N62" s="227">
        <f>M62*G62</f>
        <v>1.413</v>
      </c>
      <c r="O62" s="46"/>
    </row>
    <row r="63" spans="1:25" ht="18.899999999999999" customHeight="1">
      <c r="A63" s="222"/>
      <c r="B63" s="223">
        <f t="shared" si="11"/>
        <v>8</v>
      </c>
      <c r="C63" s="47" t="s">
        <v>249</v>
      </c>
      <c r="D63" s="43" t="s">
        <v>248</v>
      </c>
      <c r="E63" s="223" t="s">
        <v>174</v>
      </c>
      <c r="F63" s="112">
        <v>1</v>
      </c>
      <c r="G63" s="44">
        <v>1</v>
      </c>
      <c r="H63" s="224"/>
      <c r="I63" s="44">
        <f t="shared" ref="I63:I67" si="14">ROUND(G63*(1+H63),0)</f>
        <v>1</v>
      </c>
      <c r="J63" s="223"/>
      <c r="K63" s="45"/>
      <c r="L63" s="223"/>
      <c r="M63" s="223"/>
      <c r="N63" s="223"/>
      <c r="O63" s="46"/>
    </row>
    <row r="64" spans="1:25" ht="18.899999999999999" customHeight="1">
      <c r="A64" s="215"/>
      <c r="B64" s="223">
        <f t="shared" si="11"/>
        <v>9</v>
      </c>
      <c r="C64" s="49" t="s">
        <v>250</v>
      </c>
      <c r="D64" s="43" t="s">
        <v>248</v>
      </c>
      <c r="E64" s="223" t="s">
        <v>174</v>
      </c>
      <c r="F64" s="112">
        <v>2</v>
      </c>
      <c r="G64" s="44">
        <v>2</v>
      </c>
      <c r="H64" s="224"/>
      <c r="I64" s="44">
        <f t="shared" si="14"/>
        <v>2</v>
      </c>
      <c r="J64" s="223"/>
      <c r="K64" s="45"/>
      <c r="L64" s="223"/>
      <c r="M64" s="223"/>
      <c r="N64" s="223"/>
      <c r="O64" s="46"/>
    </row>
    <row r="65" spans="1:25" ht="18.899999999999999" customHeight="1">
      <c r="A65" s="222"/>
      <c r="B65" s="223">
        <f t="shared" si="11"/>
        <v>10</v>
      </c>
      <c r="C65" s="47" t="s">
        <v>242</v>
      </c>
      <c r="D65" s="43" t="s">
        <v>443</v>
      </c>
      <c r="E65" s="223" t="s">
        <v>231</v>
      </c>
      <c r="F65" s="112" t="s">
        <v>389</v>
      </c>
      <c r="G65" s="44">
        <v>1</v>
      </c>
      <c r="H65" s="224"/>
      <c r="I65" s="44">
        <f t="shared" si="14"/>
        <v>1</v>
      </c>
      <c r="J65" s="223">
        <v>25</v>
      </c>
      <c r="K65" s="45">
        <f>J65*G65</f>
        <v>25</v>
      </c>
      <c r="L65" s="223"/>
      <c r="M65" s="223"/>
      <c r="N65" s="223"/>
      <c r="O65" s="46"/>
    </row>
    <row r="66" spans="1:25" ht="18.899999999999999" customHeight="1">
      <c r="A66" s="222"/>
      <c r="B66" s="223">
        <f t="shared" si="11"/>
        <v>11</v>
      </c>
      <c r="C66" s="47" t="s">
        <v>242</v>
      </c>
      <c r="D66" s="43" t="s">
        <v>424</v>
      </c>
      <c r="E66" s="223" t="s">
        <v>231</v>
      </c>
      <c r="F66" s="112" t="s">
        <v>440</v>
      </c>
      <c r="G66" s="44">
        <v>2</v>
      </c>
      <c r="H66" s="224"/>
      <c r="I66" s="44">
        <f t="shared" si="14"/>
        <v>2</v>
      </c>
      <c r="J66" s="223">
        <v>14</v>
      </c>
      <c r="K66" s="45">
        <f>J66*G66</f>
        <v>28</v>
      </c>
      <c r="L66" s="223"/>
      <c r="M66" s="223"/>
      <c r="N66" s="223"/>
      <c r="O66" s="46"/>
    </row>
    <row r="67" spans="1:25" ht="18.899999999999999" customHeight="1">
      <c r="A67" s="222"/>
      <c r="B67" s="223">
        <f t="shared" si="11"/>
        <v>12</v>
      </c>
      <c r="C67" s="47" t="s">
        <v>242</v>
      </c>
      <c r="D67" s="43" t="s">
        <v>243</v>
      </c>
      <c r="E67" s="223" t="s">
        <v>231</v>
      </c>
      <c r="F67" s="112" t="s">
        <v>389</v>
      </c>
      <c r="G67" s="44">
        <v>1</v>
      </c>
      <c r="H67" s="224"/>
      <c r="I67" s="44">
        <f t="shared" si="14"/>
        <v>1</v>
      </c>
      <c r="J67" s="223">
        <v>15</v>
      </c>
      <c r="K67" s="45">
        <f>J67*G67</f>
        <v>15</v>
      </c>
      <c r="L67" s="223"/>
      <c r="M67" s="223"/>
      <c r="N67" s="223"/>
      <c r="O67" s="48"/>
    </row>
    <row r="68" spans="1:25" ht="18.899999999999999" customHeight="1">
      <c r="A68" s="222"/>
      <c r="B68" s="223">
        <f>B67+1</f>
        <v>13</v>
      </c>
      <c r="C68" s="42" t="s">
        <v>545</v>
      </c>
      <c r="D68" s="43" t="s">
        <v>546</v>
      </c>
      <c r="E68" s="223" t="s">
        <v>231</v>
      </c>
      <c r="F68" s="112">
        <v>1</v>
      </c>
      <c r="G68" s="44">
        <v>1</v>
      </c>
      <c r="H68" s="224"/>
      <c r="I68" s="44">
        <f t="shared" ref="I68" si="15">ROUND(G68*(1+H68),3)</f>
        <v>1</v>
      </c>
      <c r="J68" s="223">
        <v>28</v>
      </c>
      <c r="K68" s="45">
        <f>ROUND(G68*J68,2)</f>
        <v>28</v>
      </c>
      <c r="L68" s="223"/>
      <c r="M68" s="223"/>
      <c r="N68" s="223"/>
      <c r="O68" s="48"/>
    </row>
    <row r="69" spans="1:25" ht="18.899999999999999" customHeight="1">
      <c r="A69" s="222"/>
      <c r="B69" s="223">
        <f t="shared" si="11"/>
        <v>14</v>
      </c>
      <c r="C69" s="47" t="s">
        <v>244</v>
      </c>
      <c r="D69" s="228" t="s">
        <v>514</v>
      </c>
      <c r="E69" s="229" t="s">
        <v>321</v>
      </c>
      <c r="F69" s="112">
        <v>1</v>
      </c>
      <c r="G69" s="44">
        <v>1</v>
      </c>
      <c r="H69" s="223"/>
      <c r="I69" s="44">
        <f t="shared" ref="I69" si="16">ROUND(G69*(1+H69),0)</f>
        <v>1</v>
      </c>
      <c r="J69" s="223">
        <f>300-10</f>
        <v>290</v>
      </c>
      <c r="K69" s="45">
        <f>J69*G69</f>
        <v>290</v>
      </c>
      <c r="L69" s="223"/>
      <c r="M69" s="223"/>
      <c r="N69" s="223"/>
      <c r="O69" s="48"/>
    </row>
    <row r="70" spans="1:25" ht="18.899999999999999" customHeight="1">
      <c r="A70" s="222"/>
      <c r="B70" s="223">
        <f t="shared" si="11"/>
        <v>15</v>
      </c>
      <c r="C70" s="47" t="s">
        <v>407</v>
      </c>
      <c r="D70" s="43" t="s">
        <v>254</v>
      </c>
      <c r="E70" s="223" t="s">
        <v>241</v>
      </c>
      <c r="F70" s="178">
        <f>G70</f>
        <v>1.41</v>
      </c>
      <c r="G70" s="44">
        <f>ROUND(N70,2)</f>
        <v>1.41</v>
      </c>
      <c r="H70" s="224"/>
      <c r="I70" s="44">
        <f>ROUND(G70*(1+H70),2)</f>
        <v>1.41</v>
      </c>
      <c r="J70" s="223"/>
      <c r="K70" s="45"/>
      <c r="L70" s="223"/>
      <c r="M70" s="223"/>
      <c r="N70" s="227">
        <f>SUM(N56:N69)</f>
        <v>1.413</v>
      </c>
      <c r="O70" s="48"/>
      <c r="R70" s="220"/>
      <c r="S70" s="220"/>
      <c r="T70" s="220"/>
      <c r="U70" s="220"/>
      <c r="V70" s="220"/>
      <c r="W70" s="220"/>
      <c r="X70" s="220"/>
      <c r="Y70" s="220"/>
    </row>
    <row r="71" spans="1:25" ht="18.899999999999999" customHeight="1">
      <c r="A71" s="222"/>
      <c r="B71" s="223">
        <f t="shared" si="11"/>
        <v>16</v>
      </c>
      <c r="C71" s="47" t="s">
        <v>407</v>
      </c>
      <c r="D71" s="43" t="s">
        <v>255</v>
      </c>
      <c r="E71" s="223" t="s">
        <v>241</v>
      </c>
      <c r="F71" s="178">
        <f>G71</f>
        <v>1.41</v>
      </c>
      <c r="G71" s="44">
        <f>ROUND(N70,2)</f>
        <v>1.41</v>
      </c>
      <c r="H71" s="224"/>
      <c r="I71" s="44">
        <f>ROUND(G71*(1+H71),2)</f>
        <v>1.41</v>
      </c>
      <c r="J71" s="223"/>
      <c r="K71" s="45"/>
      <c r="L71" s="223"/>
      <c r="M71" s="223"/>
      <c r="N71" s="223"/>
      <c r="O71" s="48"/>
      <c r="R71" s="220"/>
      <c r="S71" s="220"/>
      <c r="T71" s="220"/>
      <c r="U71" s="220"/>
      <c r="V71" s="220"/>
      <c r="W71" s="220"/>
      <c r="X71" s="220"/>
      <c r="Y71" s="220"/>
    </row>
    <row r="72" spans="1:25" ht="18.899999999999999" customHeight="1">
      <c r="A72" s="222"/>
      <c r="B72" s="223">
        <f t="shared" si="11"/>
        <v>17</v>
      </c>
      <c r="C72" s="49" t="s">
        <v>245</v>
      </c>
      <c r="D72" s="43" t="s">
        <v>322</v>
      </c>
      <c r="E72" s="223" t="s">
        <v>246</v>
      </c>
      <c r="F72" s="178">
        <f>G72</f>
        <v>0.438</v>
      </c>
      <c r="G72" s="44">
        <f>ROUND(K72/1000,3)</f>
        <v>0.438</v>
      </c>
      <c r="H72" s="230"/>
      <c r="I72" s="44">
        <f>ROUND(G72*(1+H72),3)</f>
        <v>0.438</v>
      </c>
      <c r="J72" s="223"/>
      <c r="K72" s="45">
        <f>SUM(K56:K71)</f>
        <v>437.85120000000001</v>
      </c>
      <c r="L72" s="223"/>
      <c r="M72" s="223"/>
      <c r="N72" s="223"/>
      <c r="O72" s="48"/>
    </row>
    <row r="73" spans="1:25" ht="18.899999999999999" customHeight="1">
      <c r="A73" s="222"/>
      <c r="B73" s="223"/>
      <c r="C73" s="47"/>
      <c r="D73" s="43"/>
      <c r="E73" s="223"/>
      <c r="F73" s="178"/>
      <c r="G73" s="44"/>
      <c r="H73" s="224"/>
      <c r="I73" s="44"/>
      <c r="J73" s="223"/>
      <c r="K73" s="45"/>
      <c r="L73" s="223"/>
      <c r="M73" s="223"/>
      <c r="N73" s="223"/>
      <c r="O73" s="48"/>
      <c r="R73" s="220"/>
      <c r="S73" s="220"/>
      <c r="T73" s="220"/>
      <c r="U73" s="220"/>
      <c r="V73" s="220"/>
      <c r="W73" s="220"/>
      <c r="X73" s="220"/>
      <c r="Y73" s="220"/>
    </row>
    <row r="74" spans="1:25" ht="18.899999999999999" customHeight="1">
      <c r="A74" s="222"/>
      <c r="B74" s="223"/>
      <c r="C74" s="42"/>
      <c r="D74" s="43"/>
      <c r="E74" s="223"/>
      <c r="F74" s="178"/>
      <c r="G74" s="44"/>
      <c r="H74" s="230"/>
      <c r="I74" s="44"/>
      <c r="J74" s="223"/>
      <c r="K74" s="45"/>
      <c r="L74" s="223"/>
      <c r="M74" s="223"/>
      <c r="N74" s="223"/>
      <c r="O74" s="46"/>
      <c r="R74" s="220"/>
      <c r="S74" s="220"/>
      <c r="T74" s="220"/>
      <c r="U74" s="220"/>
      <c r="V74" s="220"/>
      <c r="W74" s="220"/>
      <c r="X74" s="220"/>
      <c r="Y74" s="220"/>
    </row>
    <row r="75" spans="1:25" ht="18.899999999999999" customHeight="1">
      <c r="A75" s="222"/>
      <c r="B75" s="223"/>
      <c r="C75" s="42"/>
      <c r="D75" s="43"/>
      <c r="E75" s="223"/>
      <c r="F75" s="112"/>
      <c r="G75" s="44"/>
      <c r="H75" s="224"/>
      <c r="I75" s="44"/>
      <c r="J75" s="223"/>
      <c r="K75" s="45"/>
      <c r="L75" s="223"/>
      <c r="M75" s="223"/>
      <c r="N75" s="223"/>
      <c r="O75" s="48"/>
    </row>
    <row r="76" spans="1:25" ht="18.899999999999999" customHeight="1">
      <c r="A76" s="222"/>
      <c r="B76" s="223"/>
      <c r="C76" s="42"/>
      <c r="D76" s="43"/>
      <c r="E76" s="223"/>
      <c r="F76" s="112"/>
      <c r="G76" s="44"/>
      <c r="H76" s="224"/>
      <c r="I76" s="44"/>
      <c r="J76" s="223"/>
      <c r="K76" s="45"/>
      <c r="L76" s="223"/>
      <c r="M76" s="223"/>
      <c r="N76" s="223"/>
      <c r="O76" s="48"/>
    </row>
    <row r="77" spans="1:25" ht="18.899999999999999" customHeight="1">
      <c r="A77" s="222"/>
      <c r="B77" s="223"/>
      <c r="C77" s="42"/>
      <c r="D77" s="43"/>
      <c r="E77" s="223"/>
      <c r="F77" s="178"/>
      <c r="G77" s="44"/>
      <c r="H77" s="230"/>
      <c r="I77" s="44"/>
      <c r="J77" s="223"/>
      <c r="K77" s="45"/>
      <c r="L77" s="223"/>
      <c r="M77" s="223"/>
      <c r="N77" s="223"/>
      <c r="O77" s="46"/>
      <c r="R77" s="220"/>
      <c r="S77" s="220"/>
      <c r="T77" s="220"/>
      <c r="U77" s="220"/>
      <c r="V77" s="220"/>
      <c r="W77" s="220"/>
      <c r="X77" s="220"/>
      <c r="Y77" s="220"/>
    </row>
    <row r="78" spans="1:25" ht="18.899999999999999" customHeight="1">
      <c r="A78" s="215"/>
      <c r="B78" s="231"/>
      <c r="C78" s="38"/>
      <c r="D78" s="50"/>
      <c r="E78" s="232"/>
      <c r="F78" s="36"/>
      <c r="G78" s="44"/>
      <c r="H78" s="233"/>
      <c r="I78" s="44"/>
      <c r="J78" s="232"/>
      <c r="K78" s="39"/>
      <c r="L78" s="232"/>
      <c r="M78" s="232"/>
      <c r="N78" s="232"/>
      <c r="O78" s="51"/>
    </row>
    <row r="79" spans="1:25" ht="18.899999999999999" customHeight="1">
      <c r="A79" s="215"/>
      <c r="B79" s="231"/>
      <c r="C79" s="38"/>
      <c r="D79" s="50"/>
      <c r="E79" s="232"/>
      <c r="F79" s="36"/>
      <c r="G79" s="44"/>
      <c r="H79" s="233"/>
      <c r="I79" s="44"/>
      <c r="J79" s="232"/>
      <c r="K79" s="39"/>
      <c r="L79" s="232"/>
      <c r="M79" s="232"/>
      <c r="N79" s="232"/>
      <c r="O79" s="51"/>
    </row>
    <row r="80" spans="1:25" ht="18.899999999999999" customHeight="1">
      <c r="A80" s="215"/>
      <c r="B80" s="231"/>
      <c r="C80" s="232"/>
      <c r="D80" s="234"/>
      <c r="E80" s="235"/>
      <c r="F80" s="236"/>
      <c r="G80" s="44"/>
      <c r="H80" s="235"/>
      <c r="I80" s="44"/>
      <c r="J80" s="232"/>
      <c r="K80" s="40"/>
      <c r="L80" s="232"/>
      <c r="M80" s="232"/>
      <c r="N80" s="232"/>
      <c r="O80" s="51"/>
    </row>
    <row r="81" spans="1:25" ht="21.9" customHeight="1">
      <c r="A81" s="215"/>
      <c r="B81" s="216" t="s">
        <v>572</v>
      </c>
      <c r="C81" s="217"/>
      <c r="D81" s="218"/>
      <c r="E81" s="219"/>
      <c r="F81" s="219"/>
      <c r="G81" s="219"/>
      <c r="H81" s="219"/>
      <c r="I81" s="219"/>
      <c r="J81" s="219"/>
      <c r="K81" s="219"/>
      <c r="L81" s="219"/>
      <c r="M81" s="219"/>
      <c r="N81" s="219"/>
      <c r="O81" s="41"/>
    </row>
    <row r="82" spans="1:25" ht="18.899999999999999" customHeight="1">
      <c r="A82" s="222"/>
      <c r="B82" s="223">
        <v>1</v>
      </c>
      <c r="C82" s="42" t="s">
        <v>233</v>
      </c>
      <c r="D82" s="43" t="s">
        <v>175</v>
      </c>
      <c r="E82" s="223" t="s">
        <v>234</v>
      </c>
      <c r="F82" s="89" t="s">
        <v>512</v>
      </c>
      <c r="G82" s="44">
        <v>76</v>
      </c>
      <c r="H82" s="224">
        <v>0.05</v>
      </c>
      <c r="I82" s="184">
        <f>ROUND(G82*(1+H82),1)</f>
        <v>79.8</v>
      </c>
      <c r="J82" s="225">
        <v>0.16370000000000001</v>
      </c>
      <c r="K82" s="119">
        <f>J82*G82</f>
        <v>12.4412</v>
      </c>
      <c r="L82" s="119"/>
      <c r="M82" s="223"/>
      <c r="N82" s="223"/>
      <c r="O82" s="46"/>
      <c r="P82" s="222"/>
      <c r="Q82" s="222"/>
      <c r="R82" s="220"/>
      <c r="S82" s="220"/>
      <c r="T82" s="220"/>
      <c r="U82" s="220"/>
      <c r="V82" s="220"/>
      <c r="W82" s="220"/>
      <c r="X82" s="220"/>
      <c r="Y82" s="220"/>
    </row>
    <row r="83" spans="1:25" ht="18.899999999999999" customHeight="1">
      <c r="A83" s="222"/>
      <c r="B83" s="223">
        <f t="shared" ref="B83:B99" si="17">B82+1</f>
        <v>2</v>
      </c>
      <c r="C83" s="42" t="s">
        <v>235</v>
      </c>
      <c r="D83" s="43" t="s">
        <v>236</v>
      </c>
      <c r="E83" s="223" t="s">
        <v>237</v>
      </c>
      <c r="F83" s="89" t="s">
        <v>513</v>
      </c>
      <c r="G83" s="44">
        <v>16</v>
      </c>
      <c r="H83" s="226"/>
      <c r="I83" s="179">
        <f>ROUND(G83*(1+H83),0)</f>
        <v>16</v>
      </c>
      <c r="J83" s="223">
        <v>0.19</v>
      </c>
      <c r="K83" s="119">
        <f t="shared" ref="K83:K86" si="18">J83*G83</f>
        <v>3.04</v>
      </c>
      <c r="L83" s="119"/>
      <c r="M83" s="223"/>
      <c r="N83" s="223"/>
      <c r="O83" s="48"/>
      <c r="R83" s="220"/>
      <c r="S83" s="220"/>
      <c r="T83" s="220"/>
      <c r="U83" s="220"/>
      <c r="V83" s="220"/>
      <c r="W83" s="220"/>
      <c r="X83" s="220"/>
      <c r="Y83" s="220"/>
    </row>
    <row r="84" spans="1:25" ht="18.899999999999999" customHeight="1">
      <c r="A84" s="222"/>
      <c r="B84" s="223">
        <f t="shared" si="17"/>
        <v>3</v>
      </c>
      <c r="C84" s="42" t="s">
        <v>238</v>
      </c>
      <c r="D84" s="43" t="s">
        <v>236</v>
      </c>
      <c r="E84" s="223" t="s">
        <v>237</v>
      </c>
      <c r="F84" s="89" t="s">
        <v>439</v>
      </c>
      <c r="G84" s="44">
        <v>4</v>
      </c>
      <c r="H84" s="226"/>
      <c r="I84" s="179">
        <f>ROUND(G84*(1+H84),0)</f>
        <v>4</v>
      </c>
      <c r="J84" s="223">
        <v>1.4999999999999999E-2</v>
      </c>
      <c r="K84" s="119">
        <f t="shared" si="18"/>
        <v>0.06</v>
      </c>
      <c r="L84" s="119"/>
      <c r="M84" s="223"/>
      <c r="N84" s="223"/>
      <c r="O84" s="46"/>
      <c r="R84" s="220"/>
      <c r="S84" s="220"/>
      <c r="T84" s="220"/>
      <c r="U84" s="220"/>
      <c r="V84" s="220"/>
      <c r="W84" s="220"/>
      <c r="X84" s="220"/>
      <c r="Y84" s="220"/>
    </row>
    <row r="85" spans="1:25" ht="18.899999999999999" customHeight="1">
      <c r="A85" s="215"/>
      <c r="B85" s="223">
        <f t="shared" si="17"/>
        <v>4</v>
      </c>
      <c r="C85" s="42" t="s">
        <v>251</v>
      </c>
      <c r="D85" s="43" t="s">
        <v>320</v>
      </c>
      <c r="E85" s="223" t="s">
        <v>237</v>
      </c>
      <c r="F85" s="89" t="str">
        <f>F84</f>
        <v>1*4</v>
      </c>
      <c r="G85" s="44">
        <v>4</v>
      </c>
      <c r="H85" s="224"/>
      <c r="I85" s="179">
        <f>ROUND(G85*(1+H85),0)</f>
        <v>4</v>
      </c>
      <c r="J85" s="223">
        <v>0.21</v>
      </c>
      <c r="K85" s="119">
        <f t="shared" si="18"/>
        <v>0.84</v>
      </c>
      <c r="L85" s="119"/>
      <c r="M85" s="223"/>
      <c r="N85" s="223"/>
      <c r="O85" s="46"/>
      <c r="R85" s="220"/>
      <c r="S85" s="220"/>
      <c r="T85" s="220"/>
      <c r="U85" s="220"/>
      <c r="V85" s="220"/>
      <c r="W85" s="220"/>
      <c r="X85" s="220"/>
      <c r="Y85" s="220"/>
    </row>
    <row r="86" spans="1:25" ht="18.899999999999999" customHeight="1">
      <c r="A86" s="215"/>
      <c r="B86" s="223">
        <f t="shared" si="17"/>
        <v>5</v>
      </c>
      <c r="C86" s="42" t="s">
        <v>239</v>
      </c>
      <c r="D86" s="43" t="s">
        <v>252</v>
      </c>
      <c r="E86" s="223" t="s">
        <v>237</v>
      </c>
      <c r="F86" s="89" t="str">
        <f>F84</f>
        <v>1*4</v>
      </c>
      <c r="G86" s="44">
        <v>4</v>
      </c>
      <c r="H86" s="224"/>
      <c r="I86" s="179">
        <f>ROUND(G86*(1+H86),0)</f>
        <v>4</v>
      </c>
      <c r="J86" s="223">
        <v>0.7</v>
      </c>
      <c r="K86" s="119">
        <f t="shared" si="18"/>
        <v>2.8</v>
      </c>
      <c r="L86" s="119"/>
      <c r="M86" s="223"/>
      <c r="N86" s="223"/>
      <c r="O86" s="46"/>
      <c r="R86" s="220"/>
      <c r="S86" s="220"/>
      <c r="T86" s="220"/>
      <c r="U86" s="220"/>
      <c r="V86" s="220"/>
      <c r="W86" s="220"/>
      <c r="X86" s="220"/>
      <c r="Y86" s="220"/>
    </row>
    <row r="87" spans="1:25" ht="18.899999999999999" customHeight="1">
      <c r="A87" s="215"/>
      <c r="B87" s="223">
        <f t="shared" si="17"/>
        <v>6</v>
      </c>
      <c r="C87" s="49" t="s">
        <v>253</v>
      </c>
      <c r="D87" s="43" t="s">
        <v>248</v>
      </c>
      <c r="E87" s="223" t="s">
        <v>174</v>
      </c>
      <c r="F87" s="89" t="str">
        <f>F84</f>
        <v>1*4</v>
      </c>
      <c r="G87" s="44">
        <v>4</v>
      </c>
      <c r="H87" s="224"/>
      <c r="I87" s="179">
        <f>ROUND(G87*(1+H87),0)</f>
        <v>4</v>
      </c>
      <c r="J87" s="223"/>
      <c r="K87" s="119"/>
      <c r="L87" s="119"/>
      <c r="M87" s="223"/>
      <c r="N87" s="223"/>
      <c r="O87" s="46"/>
    </row>
    <row r="88" spans="1:25" ht="18.899999999999999" customHeight="1">
      <c r="A88" s="222"/>
      <c r="B88" s="223">
        <f t="shared" si="17"/>
        <v>7</v>
      </c>
      <c r="C88" s="42" t="s">
        <v>247</v>
      </c>
      <c r="D88" s="43" t="s">
        <v>248</v>
      </c>
      <c r="E88" s="223" t="s">
        <v>193</v>
      </c>
      <c r="F88" s="89">
        <v>9</v>
      </c>
      <c r="G88" s="44">
        <v>9</v>
      </c>
      <c r="H88" s="224">
        <v>0.05</v>
      </c>
      <c r="I88" s="184">
        <f>ROUND(G88*(1+H88),1)</f>
        <v>9.5</v>
      </c>
      <c r="J88" s="223">
        <v>3.63</v>
      </c>
      <c r="K88" s="119">
        <f t="shared" ref="K88" si="19">J88*G88</f>
        <v>32.67</v>
      </c>
      <c r="L88" s="120"/>
      <c r="M88" s="223">
        <v>0.157</v>
      </c>
      <c r="N88" s="227">
        <f>M88*G88</f>
        <v>1.413</v>
      </c>
      <c r="O88" s="46"/>
    </row>
    <row r="89" spans="1:25" ht="18.899999999999999" customHeight="1">
      <c r="A89" s="222"/>
      <c r="B89" s="223">
        <f t="shared" si="17"/>
        <v>8</v>
      </c>
      <c r="C89" s="47" t="s">
        <v>249</v>
      </c>
      <c r="D89" s="43" t="s">
        <v>248</v>
      </c>
      <c r="E89" s="223" t="s">
        <v>174</v>
      </c>
      <c r="F89" s="112">
        <v>1</v>
      </c>
      <c r="G89" s="44">
        <v>1</v>
      </c>
      <c r="H89" s="224"/>
      <c r="I89" s="179">
        <f t="shared" ref="I89:I90" si="20">ROUND(G89*(1+H89),0)</f>
        <v>1</v>
      </c>
      <c r="J89" s="223"/>
      <c r="K89" s="119"/>
      <c r="L89" s="119"/>
      <c r="M89" s="223"/>
      <c r="N89" s="223"/>
      <c r="O89" s="46"/>
    </row>
    <row r="90" spans="1:25" ht="18.899999999999999" customHeight="1">
      <c r="A90" s="215"/>
      <c r="B90" s="223">
        <f t="shared" si="17"/>
        <v>9</v>
      </c>
      <c r="C90" s="49" t="s">
        <v>250</v>
      </c>
      <c r="D90" s="43" t="s">
        <v>248</v>
      </c>
      <c r="E90" s="223" t="s">
        <v>174</v>
      </c>
      <c r="F90" s="112">
        <v>2</v>
      </c>
      <c r="G90" s="44">
        <v>2</v>
      </c>
      <c r="H90" s="224"/>
      <c r="I90" s="179">
        <f t="shared" si="20"/>
        <v>2</v>
      </c>
      <c r="J90" s="223"/>
      <c r="K90" s="119"/>
      <c r="L90" s="119"/>
      <c r="M90" s="223"/>
      <c r="N90" s="223"/>
      <c r="O90" s="46"/>
    </row>
    <row r="91" spans="1:25" ht="18.899999999999999" customHeight="1">
      <c r="A91" s="222"/>
      <c r="B91" s="223">
        <f t="shared" si="17"/>
        <v>10</v>
      </c>
      <c r="C91" s="181" t="s">
        <v>458</v>
      </c>
      <c r="D91" s="43" t="s">
        <v>459</v>
      </c>
      <c r="E91" s="223" t="s">
        <v>237</v>
      </c>
      <c r="F91" s="112">
        <v>1</v>
      </c>
      <c r="G91" s="44">
        <v>1</v>
      </c>
      <c r="H91" s="224"/>
      <c r="I91" s="44">
        <f>ROUND(G91*(1+H91),0)</f>
        <v>1</v>
      </c>
      <c r="J91" s="223">
        <v>50</v>
      </c>
      <c r="K91" s="45">
        <f>ROUND(G91*J91,2)</f>
        <v>50</v>
      </c>
      <c r="L91" s="223"/>
      <c r="M91" s="223"/>
      <c r="N91" s="223"/>
      <c r="O91" s="46"/>
    </row>
    <row r="92" spans="1:25" ht="18.899999999999999" customHeight="1">
      <c r="A92" s="222"/>
      <c r="B92" s="223">
        <f t="shared" si="17"/>
        <v>11</v>
      </c>
      <c r="C92" s="47" t="s">
        <v>242</v>
      </c>
      <c r="D92" s="43" t="s">
        <v>443</v>
      </c>
      <c r="E92" s="223" t="s">
        <v>231</v>
      </c>
      <c r="F92" s="112" t="s">
        <v>389</v>
      </c>
      <c r="G92" s="44">
        <v>1</v>
      </c>
      <c r="H92" s="224"/>
      <c r="I92" s="44">
        <f t="shared" ref="I92:I96" si="21">ROUND(G92*(1+H92),0)</f>
        <v>1</v>
      </c>
      <c r="J92" s="223">
        <v>25</v>
      </c>
      <c r="K92" s="45">
        <f>J92*G92</f>
        <v>25</v>
      </c>
      <c r="L92" s="223"/>
      <c r="M92" s="223"/>
      <c r="N92" s="223"/>
      <c r="O92" s="46"/>
    </row>
    <row r="93" spans="1:25" ht="18.899999999999999" customHeight="1">
      <c r="A93" s="222"/>
      <c r="B93" s="223">
        <f t="shared" si="17"/>
        <v>12</v>
      </c>
      <c r="C93" s="47" t="s">
        <v>242</v>
      </c>
      <c r="D93" s="43" t="s">
        <v>424</v>
      </c>
      <c r="E93" s="223" t="s">
        <v>231</v>
      </c>
      <c r="F93" s="112" t="s">
        <v>440</v>
      </c>
      <c r="G93" s="44">
        <v>2</v>
      </c>
      <c r="H93" s="224"/>
      <c r="I93" s="44">
        <f t="shared" si="21"/>
        <v>2</v>
      </c>
      <c r="J93" s="223">
        <v>14</v>
      </c>
      <c r="K93" s="45">
        <f>J93*G93</f>
        <v>28</v>
      </c>
      <c r="L93" s="223"/>
      <c r="M93" s="223"/>
      <c r="N93" s="223"/>
      <c r="O93" s="46"/>
    </row>
    <row r="94" spans="1:25" ht="18.899999999999999" customHeight="1">
      <c r="A94" s="222"/>
      <c r="B94" s="223">
        <f t="shared" si="17"/>
        <v>13</v>
      </c>
      <c r="C94" s="47" t="s">
        <v>242</v>
      </c>
      <c r="D94" s="43" t="s">
        <v>243</v>
      </c>
      <c r="E94" s="223" t="s">
        <v>231</v>
      </c>
      <c r="F94" s="112" t="s">
        <v>389</v>
      </c>
      <c r="G94" s="44">
        <v>1</v>
      </c>
      <c r="H94" s="224"/>
      <c r="I94" s="44">
        <f t="shared" si="21"/>
        <v>1</v>
      </c>
      <c r="J94" s="223">
        <v>15</v>
      </c>
      <c r="K94" s="45">
        <f>J94*G94</f>
        <v>15</v>
      </c>
      <c r="L94" s="223"/>
      <c r="M94" s="223"/>
      <c r="N94" s="223"/>
      <c r="O94" s="48"/>
    </row>
    <row r="95" spans="1:25" ht="18.899999999999999" customHeight="1">
      <c r="A95" s="222"/>
      <c r="B95" s="223">
        <f>B94+1</f>
        <v>14</v>
      </c>
      <c r="C95" s="42" t="s">
        <v>545</v>
      </c>
      <c r="D95" s="43" t="s">
        <v>546</v>
      </c>
      <c r="E95" s="223" t="s">
        <v>231</v>
      </c>
      <c r="F95" s="112">
        <v>1</v>
      </c>
      <c r="G95" s="44">
        <v>1</v>
      </c>
      <c r="H95" s="224"/>
      <c r="I95" s="44">
        <f t="shared" ref="I95" si="22">ROUND(G95*(1+H95),3)</f>
        <v>1</v>
      </c>
      <c r="J95" s="223">
        <v>28</v>
      </c>
      <c r="K95" s="45">
        <f>ROUND(G95*J95,2)</f>
        <v>28</v>
      </c>
      <c r="L95" s="223"/>
      <c r="M95" s="223"/>
      <c r="N95" s="223"/>
      <c r="O95" s="48"/>
    </row>
    <row r="96" spans="1:25" ht="18.899999999999999" customHeight="1">
      <c r="A96" s="222"/>
      <c r="B96" s="223">
        <f t="shared" si="17"/>
        <v>15</v>
      </c>
      <c r="C96" s="47" t="s">
        <v>244</v>
      </c>
      <c r="D96" s="228" t="s">
        <v>554</v>
      </c>
      <c r="E96" s="229" t="s">
        <v>321</v>
      </c>
      <c r="F96" s="112">
        <v>1</v>
      </c>
      <c r="G96" s="44">
        <v>1</v>
      </c>
      <c r="H96" s="223"/>
      <c r="I96" s="44">
        <f t="shared" si="21"/>
        <v>1</v>
      </c>
      <c r="J96" s="223">
        <f>280-10</f>
        <v>270</v>
      </c>
      <c r="K96" s="45">
        <f>J96*G96</f>
        <v>270</v>
      </c>
      <c r="L96" s="223"/>
      <c r="M96" s="223"/>
      <c r="N96" s="223"/>
      <c r="O96" s="48"/>
    </row>
    <row r="97" spans="1:25" ht="18.899999999999999" customHeight="1">
      <c r="A97" s="222"/>
      <c r="B97" s="223">
        <f t="shared" si="17"/>
        <v>16</v>
      </c>
      <c r="C97" s="47" t="s">
        <v>407</v>
      </c>
      <c r="D97" s="43" t="s">
        <v>254</v>
      </c>
      <c r="E97" s="223" t="s">
        <v>241</v>
      </c>
      <c r="F97" s="178">
        <f>G97</f>
        <v>1.41</v>
      </c>
      <c r="G97" s="44">
        <f>ROUND(N97,2)</f>
        <v>1.41</v>
      </c>
      <c r="H97" s="224"/>
      <c r="I97" s="44">
        <f>ROUND(G97*(1+H97),2)</f>
        <v>1.41</v>
      </c>
      <c r="J97" s="223"/>
      <c r="K97" s="45"/>
      <c r="L97" s="223"/>
      <c r="M97" s="223"/>
      <c r="N97" s="227">
        <f>SUM(N82:N96)</f>
        <v>1.413</v>
      </c>
      <c r="O97" s="48"/>
      <c r="R97" s="220"/>
      <c r="S97" s="220"/>
      <c r="T97" s="220"/>
      <c r="U97" s="220"/>
      <c r="V97" s="220"/>
      <c r="W97" s="220"/>
      <c r="X97" s="220"/>
      <c r="Y97" s="220"/>
    </row>
    <row r="98" spans="1:25" ht="18.899999999999999" customHeight="1">
      <c r="A98" s="222"/>
      <c r="B98" s="223">
        <f t="shared" si="17"/>
        <v>17</v>
      </c>
      <c r="C98" s="47" t="s">
        <v>407</v>
      </c>
      <c r="D98" s="43" t="s">
        <v>255</v>
      </c>
      <c r="E98" s="223" t="s">
        <v>241</v>
      </c>
      <c r="F98" s="178">
        <f>G98</f>
        <v>1.41</v>
      </c>
      <c r="G98" s="44">
        <f>ROUND(N97,2)</f>
        <v>1.41</v>
      </c>
      <c r="H98" s="224"/>
      <c r="I98" s="44">
        <f>ROUND(G98*(1+H98),2)</f>
        <v>1.41</v>
      </c>
      <c r="J98" s="223"/>
      <c r="K98" s="45"/>
      <c r="L98" s="223"/>
      <c r="M98" s="223"/>
      <c r="N98" s="223"/>
      <c r="O98" s="48"/>
      <c r="R98" s="220"/>
      <c r="S98" s="220"/>
      <c r="T98" s="220"/>
      <c r="U98" s="220"/>
      <c r="V98" s="220"/>
      <c r="W98" s="220"/>
      <c r="X98" s="220"/>
      <c r="Y98" s="220"/>
    </row>
    <row r="99" spans="1:25" ht="18.899999999999999" customHeight="1">
      <c r="A99" s="222"/>
      <c r="B99" s="223">
        <f t="shared" si="17"/>
        <v>18</v>
      </c>
      <c r="C99" s="49" t="s">
        <v>245</v>
      </c>
      <c r="D99" s="43" t="s">
        <v>322</v>
      </c>
      <c r="E99" s="223" t="s">
        <v>246</v>
      </c>
      <c r="F99" s="178">
        <f>G99</f>
        <v>0.46800000000000003</v>
      </c>
      <c r="G99" s="44">
        <f>ROUND(K99/1000,3)</f>
        <v>0.46800000000000003</v>
      </c>
      <c r="H99" s="230"/>
      <c r="I99" s="44">
        <f>ROUND(G99*(1+H99),3)</f>
        <v>0.46800000000000003</v>
      </c>
      <c r="J99" s="223"/>
      <c r="K99" s="45">
        <f>SUM(K82:K98)</f>
        <v>467.85120000000001</v>
      </c>
      <c r="L99" s="223"/>
      <c r="M99" s="223"/>
      <c r="N99" s="223"/>
      <c r="O99" s="48"/>
    </row>
    <row r="100" spans="1:25" ht="18.899999999999999" customHeight="1">
      <c r="A100" s="222"/>
      <c r="B100" s="223"/>
      <c r="C100" s="42"/>
      <c r="D100" s="43"/>
      <c r="E100" s="223"/>
      <c r="F100" s="178"/>
      <c r="G100" s="44"/>
      <c r="H100" s="230"/>
      <c r="I100" s="44"/>
      <c r="J100" s="223"/>
      <c r="K100" s="119"/>
      <c r="L100" s="119"/>
      <c r="M100" s="223"/>
      <c r="N100" s="223"/>
      <c r="O100" s="46"/>
      <c r="R100" s="220"/>
      <c r="S100" s="220"/>
      <c r="T100" s="220"/>
      <c r="U100" s="220"/>
      <c r="V100" s="220"/>
      <c r="W100" s="220"/>
      <c r="X100" s="220"/>
      <c r="Y100" s="220"/>
    </row>
    <row r="101" spans="1:25" ht="18.899999999999999" customHeight="1">
      <c r="A101" s="222"/>
      <c r="B101" s="223"/>
      <c r="C101" s="42"/>
      <c r="D101" s="43"/>
      <c r="E101" s="223"/>
      <c r="F101" s="178"/>
      <c r="G101" s="44"/>
      <c r="H101" s="230"/>
      <c r="I101" s="44"/>
      <c r="J101" s="223"/>
      <c r="K101" s="45"/>
      <c r="L101" s="223"/>
      <c r="M101" s="223"/>
      <c r="N101" s="223"/>
      <c r="O101" s="46"/>
      <c r="R101" s="220"/>
      <c r="S101" s="220"/>
      <c r="T101" s="220"/>
      <c r="U101" s="220"/>
      <c r="V101" s="220"/>
      <c r="W101" s="220"/>
      <c r="X101" s="220"/>
      <c r="Y101" s="220"/>
    </row>
    <row r="102" spans="1:25" ht="18.899999999999999" customHeight="1">
      <c r="A102" s="222"/>
      <c r="B102" s="223"/>
      <c r="C102" s="42"/>
      <c r="D102" s="43"/>
      <c r="E102" s="223"/>
      <c r="F102" s="112"/>
      <c r="G102" s="44"/>
      <c r="H102" s="224"/>
      <c r="I102" s="44"/>
      <c r="J102" s="223"/>
      <c r="K102" s="45"/>
      <c r="L102" s="223"/>
      <c r="M102" s="223"/>
      <c r="N102" s="223"/>
      <c r="O102" s="48"/>
    </row>
    <row r="103" spans="1:25" ht="18.899999999999999" customHeight="1">
      <c r="A103" s="222"/>
      <c r="B103" s="223"/>
      <c r="C103" s="42"/>
      <c r="D103" s="43"/>
      <c r="E103" s="223"/>
      <c r="F103" s="112"/>
      <c r="G103" s="44"/>
      <c r="H103" s="224"/>
      <c r="I103" s="44"/>
      <c r="J103" s="223"/>
      <c r="K103" s="45"/>
      <c r="L103" s="223"/>
      <c r="M103" s="223"/>
      <c r="N103" s="223"/>
      <c r="O103" s="48"/>
    </row>
    <row r="104" spans="1:25" ht="18.899999999999999" customHeight="1">
      <c r="A104" s="222"/>
      <c r="B104" s="223"/>
      <c r="C104" s="49"/>
      <c r="D104" s="43"/>
      <c r="E104" s="223"/>
      <c r="F104" s="42"/>
      <c r="G104" s="44"/>
      <c r="H104" s="230"/>
      <c r="I104" s="44"/>
      <c r="J104" s="223"/>
      <c r="K104" s="45"/>
      <c r="L104" s="223"/>
      <c r="M104" s="223"/>
      <c r="N104" s="223"/>
      <c r="O104" s="46"/>
      <c r="R104" s="220"/>
      <c r="S104" s="220"/>
      <c r="T104" s="220"/>
      <c r="U104" s="220"/>
      <c r="V104" s="220"/>
      <c r="W104" s="220"/>
      <c r="X104" s="220"/>
      <c r="Y104" s="220"/>
    </row>
    <row r="105" spans="1:25" ht="18.899999999999999" customHeight="1">
      <c r="A105" s="215"/>
      <c r="B105" s="231"/>
      <c r="C105" s="38"/>
      <c r="D105" s="50"/>
      <c r="E105" s="232"/>
      <c r="F105" s="36"/>
      <c r="G105" s="44"/>
      <c r="H105" s="233"/>
      <c r="I105" s="44"/>
      <c r="J105" s="232"/>
      <c r="K105" s="39"/>
      <c r="L105" s="232"/>
      <c r="M105" s="232"/>
      <c r="N105" s="232"/>
      <c r="O105" s="51"/>
    </row>
    <row r="106" spans="1:25" ht="18.899999999999999" customHeight="1">
      <c r="A106" s="215"/>
      <c r="B106" s="231"/>
      <c r="C106" s="232"/>
      <c r="D106" s="234"/>
      <c r="E106" s="235"/>
      <c r="F106" s="236"/>
      <c r="G106" s="44"/>
      <c r="H106" s="235"/>
      <c r="I106" s="44"/>
      <c r="J106" s="232"/>
      <c r="K106" s="40"/>
      <c r="L106" s="232"/>
      <c r="M106" s="232"/>
      <c r="N106" s="232"/>
      <c r="O106" s="51"/>
    </row>
    <row r="107" spans="1:25" ht="21.9" customHeight="1">
      <c r="A107" s="215"/>
      <c r="B107" s="216" t="s">
        <v>573</v>
      </c>
      <c r="C107" s="217"/>
      <c r="D107" s="218"/>
      <c r="E107" s="219"/>
      <c r="F107" s="219"/>
      <c r="G107" s="219"/>
      <c r="H107" s="219"/>
      <c r="I107" s="219"/>
      <c r="J107" s="219"/>
      <c r="K107" s="219"/>
      <c r="L107" s="219"/>
      <c r="M107" s="219"/>
      <c r="N107" s="219"/>
      <c r="O107" s="41"/>
    </row>
    <row r="108" spans="1:25" ht="18.899999999999999" customHeight="1">
      <c r="A108" s="222"/>
      <c r="B108" s="223">
        <v>1</v>
      </c>
      <c r="C108" s="42" t="s">
        <v>233</v>
      </c>
      <c r="D108" s="43" t="s">
        <v>354</v>
      </c>
      <c r="E108" s="223" t="s">
        <v>234</v>
      </c>
      <c r="F108" s="89" t="s">
        <v>512</v>
      </c>
      <c r="G108" s="44">
        <v>76</v>
      </c>
      <c r="H108" s="224">
        <v>0.05</v>
      </c>
      <c r="I108" s="44">
        <f>ROUND(G108*(1+H108),1)</f>
        <v>79.8</v>
      </c>
      <c r="J108" s="225">
        <v>0.16370000000000001</v>
      </c>
      <c r="K108" s="45">
        <f>J108*G108</f>
        <v>12.4412</v>
      </c>
      <c r="L108" s="223"/>
      <c r="M108" s="223"/>
      <c r="N108" s="223"/>
      <c r="O108" s="46"/>
      <c r="P108" s="222"/>
      <c r="Q108" s="222"/>
      <c r="R108" s="220"/>
      <c r="S108" s="220"/>
      <c r="T108" s="220"/>
      <c r="U108" s="220"/>
      <c r="V108" s="220"/>
      <c r="W108" s="220"/>
      <c r="X108" s="220"/>
      <c r="Y108" s="220"/>
    </row>
    <row r="109" spans="1:25" ht="18.899999999999999" customHeight="1">
      <c r="A109" s="222"/>
      <c r="B109" s="223">
        <f t="shared" ref="B109:B124" si="23">B108+1</f>
        <v>2</v>
      </c>
      <c r="C109" s="42" t="s">
        <v>235</v>
      </c>
      <c r="D109" s="43" t="s">
        <v>236</v>
      </c>
      <c r="E109" s="223" t="s">
        <v>237</v>
      </c>
      <c r="F109" s="89" t="s">
        <v>513</v>
      </c>
      <c r="G109" s="44">
        <v>16</v>
      </c>
      <c r="H109" s="226"/>
      <c r="I109" s="44">
        <f>ROUND(G109*(1+H109),0)</f>
        <v>16</v>
      </c>
      <c r="J109" s="223">
        <v>0.19</v>
      </c>
      <c r="K109" s="45">
        <f t="shared" ref="K109:K112" si="24">J109*G109</f>
        <v>3.04</v>
      </c>
      <c r="L109" s="223"/>
      <c r="M109" s="223"/>
      <c r="N109" s="223"/>
      <c r="O109" s="48"/>
      <c r="R109" s="220"/>
      <c r="S109" s="220"/>
      <c r="T109" s="220"/>
      <c r="U109" s="220"/>
      <c r="V109" s="220"/>
      <c r="W109" s="220"/>
      <c r="X109" s="220"/>
      <c r="Y109" s="220"/>
    </row>
    <row r="110" spans="1:25" ht="18.899999999999999" customHeight="1">
      <c r="A110" s="222"/>
      <c r="B110" s="223">
        <f t="shared" si="23"/>
        <v>3</v>
      </c>
      <c r="C110" s="42" t="s">
        <v>238</v>
      </c>
      <c r="D110" s="43" t="s">
        <v>236</v>
      </c>
      <c r="E110" s="223" t="s">
        <v>237</v>
      </c>
      <c r="F110" s="89" t="s">
        <v>439</v>
      </c>
      <c r="G110" s="44">
        <v>4</v>
      </c>
      <c r="H110" s="226"/>
      <c r="I110" s="44">
        <f>ROUND(G110*(1+H110),0)</f>
        <v>4</v>
      </c>
      <c r="J110" s="223">
        <v>1.4999999999999999E-2</v>
      </c>
      <c r="K110" s="45">
        <f t="shared" si="24"/>
        <v>0.06</v>
      </c>
      <c r="L110" s="223"/>
      <c r="M110" s="223"/>
      <c r="N110" s="223"/>
      <c r="O110" s="46"/>
      <c r="R110" s="220"/>
      <c r="S110" s="220"/>
      <c r="T110" s="220"/>
      <c r="U110" s="220"/>
      <c r="V110" s="220"/>
      <c r="W110" s="220"/>
      <c r="X110" s="220"/>
      <c r="Y110" s="220"/>
    </row>
    <row r="111" spans="1:25" ht="18.899999999999999" customHeight="1">
      <c r="A111" s="215"/>
      <c r="B111" s="223">
        <f t="shared" si="23"/>
        <v>4</v>
      </c>
      <c r="C111" s="42" t="s">
        <v>251</v>
      </c>
      <c r="D111" s="43" t="s">
        <v>320</v>
      </c>
      <c r="E111" s="223" t="s">
        <v>237</v>
      </c>
      <c r="F111" s="89" t="str">
        <f>F110</f>
        <v>1*4</v>
      </c>
      <c r="G111" s="44">
        <v>4</v>
      </c>
      <c r="H111" s="224"/>
      <c r="I111" s="44">
        <f>ROUND(G111*(1+H111),0)</f>
        <v>4</v>
      </c>
      <c r="J111" s="223">
        <v>0.21</v>
      </c>
      <c r="K111" s="45">
        <f t="shared" si="24"/>
        <v>0.84</v>
      </c>
      <c r="L111" s="223"/>
      <c r="M111" s="223"/>
      <c r="N111" s="223"/>
      <c r="O111" s="46"/>
      <c r="R111" s="220"/>
      <c r="S111" s="220"/>
      <c r="T111" s="220"/>
      <c r="U111" s="220"/>
      <c r="V111" s="220"/>
      <c r="W111" s="220"/>
      <c r="X111" s="220"/>
      <c r="Y111" s="220"/>
    </row>
    <row r="112" spans="1:25" ht="18.899999999999999" customHeight="1">
      <c r="A112" s="215"/>
      <c r="B112" s="223">
        <f t="shared" si="23"/>
        <v>5</v>
      </c>
      <c r="C112" s="42" t="s">
        <v>239</v>
      </c>
      <c r="D112" s="43" t="s">
        <v>252</v>
      </c>
      <c r="E112" s="223" t="s">
        <v>237</v>
      </c>
      <c r="F112" s="89" t="str">
        <f>F110</f>
        <v>1*4</v>
      </c>
      <c r="G112" s="44">
        <v>4</v>
      </c>
      <c r="H112" s="224"/>
      <c r="I112" s="44">
        <f>ROUND(G112*(1+H112),0)</f>
        <v>4</v>
      </c>
      <c r="J112" s="223">
        <v>0.7</v>
      </c>
      <c r="K112" s="45">
        <f t="shared" si="24"/>
        <v>2.8</v>
      </c>
      <c r="L112" s="223"/>
      <c r="M112" s="223"/>
      <c r="N112" s="223"/>
      <c r="O112" s="46"/>
      <c r="R112" s="220"/>
      <c r="S112" s="220"/>
      <c r="T112" s="220"/>
      <c r="U112" s="220"/>
      <c r="V112" s="220"/>
      <c r="W112" s="220"/>
      <c r="X112" s="220"/>
      <c r="Y112" s="220"/>
    </row>
    <row r="113" spans="1:25" ht="18.899999999999999" customHeight="1">
      <c r="A113" s="215"/>
      <c r="B113" s="223">
        <f t="shared" si="23"/>
        <v>6</v>
      </c>
      <c r="C113" s="49" t="s">
        <v>253</v>
      </c>
      <c r="D113" s="43" t="s">
        <v>248</v>
      </c>
      <c r="E113" s="223" t="s">
        <v>174</v>
      </c>
      <c r="F113" s="89" t="str">
        <f>F110</f>
        <v>1*4</v>
      </c>
      <c r="G113" s="44">
        <v>4</v>
      </c>
      <c r="H113" s="224"/>
      <c r="I113" s="44">
        <f>ROUND(G113*(1+H113),0)</f>
        <v>4</v>
      </c>
      <c r="J113" s="223"/>
      <c r="K113" s="45"/>
      <c r="L113" s="223"/>
      <c r="M113" s="223"/>
      <c r="N113" s="223"/>
      <c r="O113" s="46"/>
    </row>
    <row r="114" spans="1:25" ht="18.899999999999999" customHeight="1">
      <c r="A114" s="222"/>
      <c r="B114" s="223">
        <f t="shared" si="23"/>
        <v>7</v>
      </c>
      <c r="C114" s="42" t="s">
        <v>247</v>
      </c>
      <c r="D114" s="43" t="s">
        <v>248</v>
      </c>
      <c r="E114" s="223" t="s">
        <v>193</v>
      </c>
      <c r="F114" s="89">
        <v>9</v>
      </c>
      <c r="G114" s="44">
        <v>9</v>
      </c>
      <c r="H114" s="224">
        <v>0.05</v>
      </c>
      <c r="I114" s="44">
        <f>ROUND(G114*(1+H114),1)</f>
        <v>9.5</v>
      </c>
      <c r="J114" s="223">
        <v>3.63</v>
      </c>
      <c r="K114" s="45">
        <f t="shared" ref="K114" si="25">J114*G114</f>
        <v>32.67</v>
      </c>
      <c r="L114" s="52"/>
      <c r="M114" s="223">
        <v>0.157</v>
      </c>
      <c r="N114" s="227">
        <f>M114*G114</f>
        <v>1.413</v>
      </c>
      <c r="O114" s="46"/>
    </row>
    <row r="115" spans="1:25" ht="18.899999999999999" customHeight="1">
      <c r="A115" s="222"/>
      <c r="B115" s="223">
        <f t="shared" si="23"/>
        <v>8</v>
      </c>
      <c r="C115" s="47" t="s">
        <v>249</v>
      </c>
      <c r="D115" s="43" t="s">
        <v>248</v>
      </c>
      <c r="E115" s="223" t="s">
        <v>174</v>
      </c>
      <c r="F115" s="112">
        <v>1</v>
      </c>
      <c r="G115" s="44">
        <v>1</v>
      </c>
      <c r="H115" s="224"/>
      <c r="I115" s="44">
        <f t="shared" ref="I115:I121" si="26">ROUND(G115*(1+H115),0)</f>
        <v>1</v>
      </c>
      <c r="J115" s="223"/>
      <c r="K115" s="45"/>
      <c r="L115" s="223"/>
      <c r="M115" s="223"/>
      <c r="N115" s="223"/>
      <c r="O115" s="46"/>
    </row>
    <row r="116" spans="1:25" ht="18.899999999999999" customHeight="1">
      <c r="A116" s="215"/>
      <c r="B116" s="223">
        <f t="shared" si="23"/>
        <v>9</v>
      </c>
      <c r="C116" s="49" t="s">
        <v>250</v>
      </c>
      <c r="D116" s="43" t="s">
        <v>248</v>
      </c>
      <c r="E116" s="223" t="s">
        <v>174</v>
      </c>
      <c r="F116" s="112">
        <v>2</v>
      </c>
      <c r="G116" s="44">
        <v>2</v>
      </c>
      <c r="H116" s="224"/>
      <c r="I116" s="44">
        <f t="shared" si="26"/>
        <v>2</v>
      </c>
      <c r="J116" s="223"/>
      <c r="K116" s="45"/>
      <c r="L116" s="223"/>
      <c r="M116" s="223"/>
      <c r="N116" s="223"/>
      <c r="O116" s="46"/>
    </row>
    <row r="117" spans="1:25" ht="18.899999999999999" customHeight="1">
      <c r="A117" s="222"/>
      <c r="B117" s="223">
        <f t="shared" si="23"/>
        <v>10</v>
      </c>
      <c r="C117" s="47" t="s">
        <v>242</v>
      </c>
      <c r="D117" s="43" t="s">
        <v>443</v>
      </c>
      <c r="E117" s="223" t="s">
        <v>231</v>
      </c>
      <c r="F117" s="112" t="s">
        <v>389</v>
      </c>
      <c r="G117" s="44">
        <v>1</v>
      </c>
      <c r="H117" s="224"/>
      <c r="I117" s="44">
        <f t="shared" si="26"/>
        <v>1</v>
      </c>
      <c r="J117" s="223">
        <v>25</v>
      </c>
      <c r="K117" s="45">
        <f>J117*G117</f>
        <v>25</v>
      </c>
      <c r="L117" s="223"/>
      <c r="M117" s="223"/>
      <c r="N117" s="223"/>
      <c r="O117" s="46"/>
    </row>
    <row r="118" spans="1:25" ht="18.899999999999999" customHeight="1">
      <c r="A118" s="222"/>
      <c r="B118" s="223">
        <f t="shared" si="23"/>
        <v>11</v>
      </c>
      <c r="C118" s="47" t="s">
        <v>242</v>
      </c>
      <c r="D118" s="43" t="s">
        <v>424</v>
      </c>
      <c r="E118" s="223" t="s">
        <v>231</v>
      </c>
      <c r="F118" s="112" t="s">
        <v>440</v>
      </c>
      <c r="G118" s="44">
        <v>2</v>
      </c>
      <c r="H118" s="224"/>
      <c r="I118" s="44">
        <f t="shared" si="26"/>
        <v>2</v>
      </c>
      <c r="J118" s="223">
        <v>14</v>
      </c>
      <c r="K118" s="45">
        <f>J118*G118</f>
        <v>28</v>
      </c>
      <c r="L118" s="223"/>
      <c r="M118" s="223"/>
      <c r="N118" s="223"/>
      <c r="O118" s="46"/>
    </row>
    <row r="119" spans="1:25" ht="18.899999999999999" customHeight="1">
      <c r="A119" s="222"/>
      <c r="B119" s="223">
        <f t="shared" si="23"/>
        <v>12</v>
      </c>
      <c r="C119" s="47" t="s">
        <v>242</v>
      </c>
      <c r="D119" s="43" t="s">
        <v>243</v>
      </c>
      <c r="E119" s="223" t="s">
        <v>231</v>
      </c>
      <c r="F119" s="112" t="s">
        <v>389</v>
      </c>
      <c r="G119" s="44">
        <v>1</v>
      </c>
      <c r="H119" s="224"/>
      <c r="I119" s="44">
        <f t="shared" si="26"/>
        <v>1</v>
      </c>
      <c r="J119" s="223">
        <v>15</v>
      </c>
      <c r="K119" s="45">
        <f>J119*G119</f>
        <v>15</v>
      </c>
      <c r="L119" s="223"/>
      <c r="M119" s="223"/>
      <c r="N119" s="223"/>
      <c r="O119" s="48"/>
    </row>
    <row r="120" spans="1:25" ht="18.899999999999999" customHeight="1">
      <c r="A120" s="222"/>
      <c r="B120" s="223">
        <f>B119+1</f>
        <v>13</v>
      </c>
      <c r="C120" s="42" t="s">
        <v>545</v>
      </c>
      <c r="D120" s="43" t="s">
        <v>546</v>
      </c>
      <c r="E120" s="223" t="s">
        <v>231</v>
      </c>
      <c r="F120" s="112">
        <v>1</v>
      </c>
      <c r="G120" s="44">
        <v>1</v>
      </c>
      <c r="H120" s="224"/>
      <c r="I120" s="44">
        <f t="shared" ref="I120" si="27">ROUND(G120*(1+H120),3)</f>
        <v>1</v>
      </c>
      <c r="J120" s="223">
        <v>28</v>
      </c>
      <c r="K120" s="45">
        <f>ROUND(G120*J120,2)</f>
        <v>28</v>
      </c>
      <c r="L120" s="223"/>
      <c r="M120" s="223"/>
      <c r="N120" s="223"/>
      <c r="O120" s="48"/>
    </row>
    <row r="121" spans="1:25" ht="18.899999999999999" customHeight="1">
      <c r="A121" s="222"/>
      <c r="B121" s="223">
        <f t="shared" si="23"/>
        <v>14</v>
      </c>
      <c r="C121" s="47" t="s">
        <v>244</v>
      </c>
      <c r="D121" s="228" t="s">
        <v>514</v>
      </c>
      <c r="E121" s="229" t="s">
        <v>321</v>
      </c>
      <c r="F121" s="112">
        <v>1</v>
      </c>
      <c r="G121" s="44">
        <v>1</v>
      </c>
      <c r="H121" s="223"/>
      <c r="I121" s="44">
        <f t="shared" si="26"/>
        <v>1</v>
      </c>
      <c r="J121" s="223">
        <f>300-10</f>
        <v>290</v>
      </c>
      <c r="K121" s="45">
        <f>J121*G121</f>
        <v>290</v>
      </c>
      <c r="L121" s="223"/>
      <c r="M121" s="223"/>
      <c r="N121" s="223"/>
      <c r="O121" s="48"/>
    </row>
    <row r="122" spans="1:25" ht="18.899999999999999" customHeight="1">
      <c r="A122" s="222"/>
      <c r="B122" s="223">
        <f t="shared" si="23"/>
        <v>15</v>
      </c>
      <c r="C122" s="47" t="s">
        <v>407</v>
      </c>
      <c r="D122" s="43" t="s">
        <v>254</v>
      </c>
      <c r="E122" s="223" t="s">
        <v>241</v>
      </c>
      <c r="F122" s="178">
        <f>G122</f>
        <v>1.41</v>
      </c>
      <c r="G122" s="44">
        <f>ROUND(N122,2)</f>
        <v>1.41</v>
      </c>
      <c r="H122" s="224"/>
      <c r="I122" s="44">
        <f>ROUND(G122*(1+H122),2)</f>
        <v>1.41</v>
      </c>
      <c r="J122" s="223"/>
      <c r="K122" s="45"/>
      <c r="L122" s="223"/>
      <c r="M122" s="223"/>
      <c r="N122" s="227">
        <f>SUM(N108:N121)</f>
        <v>1.413</v>
      </c>
      <c r="O122" s="48"/>
      <c r="R122" s="220"/>
      <c r="S122" s="220"/>
      <c r="T122" s="220"/>
      <c r="U122" s="220"/>
      <c r="V122" s="220"/>
      <c r="W122" s="220"/>
      <c r="X122" s="220"/>
      <c r="Y122" s="220"/>
    </row>
    <row r="123" spans="1:25" ht="18.899999999999999" customHeight="1">
      <c r="A123" s="222"/>
      <c r="B123" s="223">
        <f t="shared" si="23"/>
        <v>16</v>
      </c>
      <c r="C123" s="47" t="s">
        <v>407</v>
      </c>
      <c r="D123" s="43" t="s">
        <v>255</v>
      </c>
      <c r="E123" s="223" t="s">
        <v>241</v>
      </c>
      <c r="F123" s="178">
        <f>G123</f>
        <v>1.41</v>
      </c>
      <c r="G123" s="44">
        <f>ROUND(N122,2)</f>
        <v>1.41</v>
      </c>
      <c r="H123" s="224"/>
      <c r="I123" s="44">
        <f>ROUND(G123*(1+H123),2)</f>
        <v>1.41</v>
      </c>
      <c r="J123" s="223"/>
      <c r="K123" s="45"/>
      <c r="L123" s="223"/>
      <c r="M123" s="223"/>
      <c r="N123" s="223"/>
      <c r="O123" s="48"/>
      <c r="R123" s="220"/>
      <c r="S123" s="220"/>
      <c r="T123" s="220"/>
      <c r="U123" s="220"/>
      <c r="V123" s="220"/>
      <c r="W123" s="220"/>
      <c r="X123" s="220"/>
      <c r="Y123" s="220"/>
    </row>
    <row r="124" spans="1:25" ht="18.899999999999999" customHeight="1">
      <c r="A124" s="222"/>
      <c r="B124" s="223">
        <f t="shared" si="23"/>
        <v>17</v>
      </c>
      <c r="C124" s="49" t="s">
        <v>245</v>
      </c>
      <c r="D124" s="43" t="s">
        <v>322</v>
      </c>
      <c r="E124" s="223" t="s">
        <v>246</v>
      </c>
      <c r="F124" s="178">
        <f>G124</f>
        <v>0.438</v>
      </c>
      <c r="G124" s="44">
        <f>ROUND(K124/1000,3)</f>
        <v>0.438</v>
      </c>
      <c r="H124" s="230"/>
      <c r="I124" s="44">
        <f>ROUND(G124*(1+H124),3)</f>
        <v>0.438</v>
      </c>
      <c r="J124" s="223"/>
      <c r="K124" s="45">
        <f>SUM(K108:K123)</f>
        <v>437.85120000000001</v>
      </c>
      <c r="L124" s="223"/>
      <c r="M124" s="223"/>
      <c r="N124" s="223"/>
      <c r="O124" s="48"/>
    </row>
    <row r="125" spans="1:25" ht="18.899999999999999" customHeight="1">
      <c r="A125" s="222"/>
      <c r="B125" s="223"/>
      <c r="C125" s="47"/>
      <c r="D125" s="43"/>
      <c r="E125" s="223"/>
      <c r="F125" s="178"/>
      <c r="G125" s="44"/>
      <c r="H125" s="224"/>
      <c r="I125" s="44"/>
      <c r="J125" s="223"/>
      <c r="K125" s="45"/>
      <c r="L125" s="223"/>
      <c r="M125" s="223"/>
      <c r="N125" s="223"/>
      <c r="O125" s="48"/>
      <c r="R125" s="220"/>
      <c r="S125" s="220"/>
      <c r="T125" s="220"/>
      <c r="U125" s="220"/>
      <c r="V125" s="220"/>
      <c r="W125" s="220"/>
      <c r="X125" s="220"/>
      <c r="Y125" s="220"/>
    </row>
    <row r="126" spans="1:25" ht="18.899999999999999" customHeight="1">
      <c r="A126" s="222"/>
      <c r="B126" s="223"/>
      <c r="C126" s="42"/>
      <c r="D126" s="43"/>
      <c r="E126" s="223"/>
      <c r="F126" s="178"/>
      <c r="G126" s="44"/>
      <c r="H126" s="230"/>
      <c r="I126" s="44"/>
      <c r="J126" s="223"/>
      <c r="K126" s="45"/>
      <c r="L126" s="223"/>
      <c r="M126" s="223"/>
      <c r="N126" s="223"/>
      <c r="O126" s="46"/>
      <c r="R126" s="220"/>
      <c r="S126" s="220"/>
      <c r="T126" s="220"/>
      <c r="U126" s="220"/>
      <c r="V126" s="220"/>
      <c r="W126" s="220"/>
      <c r="X126" s="220"/>
      <c r="Y126" s="220"/>
    </row>
    <row r="127" spans="1:25" ht="18.899999999999999" customHeight="1">
      <c r="A127" s="222"/>
      <c r="B127" s="223"/>
      <c r="C127" s="42"/>
      <c r="D127" s="43"/>
      <c r="E127" s="223"/>
      <c r="F127" s="112"/>
      <c r="G127" s="44"/>
      <c r="H127" s="224"/>
      <c r="I127" s="44"/>
      <c r="J127" s="223"/>
      <c r="K127" s="45"/>
      <c r="L127" s="223"/>
      <c r="M127" s="223"/>
      <c r="N127" s="223"/>
      <c r="O127" s="48"/>
    </row>
    <row r="128" spans="1:25" ht="18.899999999999999" customHeight="1">
      <c r="A128" s="222"/>
      <c r="B128" s="223"/>
      <c r="C128" s="42"/>
      <c r="D128" s="43"/>
      <c r="E128" s="223"/>
      <c r="F128" s="112"/>
      <c r="G128" s="44"/>
      <c r="H128" s="224"/>
      <c r="I128" s="44"/>
      <c r="J128" s="223"/>
      <c r="K128" s="45"/>
      <c r="L128" s="223"/>
      <c r="M128" s="223"/>
      <c r="N128" s="223"/>
      <c r="O128" s="48"/>
    </row>
    <row r="129" spans="1:25" ht="18.899999999999999" customHeight="1">
      <c r="A129" s="222"/>
      <c r="B129" s="223"/>
      <c r="C129" s="42"/>
      <c r="D129" s="43"/>
      <c r="E129" s="223"/>
      <c r="F129" s="178"/>
      <c r="G129" s="44"/>
      <c r="H129" s="230"/>
      <c r="I129" s="44"/>
      <c r="J129" s="223"/>
      <c r="K129" s="45"/>
      <c r="L129" s="223"/>
      <c r="M129" s="223"/>
      <c r="N129" s="223"/>
      <c r="O129" s="46"/>
      <c r="R129" s="220"/>
      <c r="S129" s="220"/>
      <c r="T129" s="220"/>
      <c r="U129" s="220"/>
      <c r="V129" s="220"/>
      <c r="W129" s="220"/>
      <c r="X129" s="220"/>
      <c r="Y129" s="220"/>
    </row>
    <row r="130" spans="1:25" ht="18.899999999999999" customHeight="1">
      <c r="A130" s="215"/>
      <c r="B130" s="231"/>
      <c r="C130" s="38"/>
      <c r="D130" s="50"/>
      <c r="E130" s="232"/>
      <c r="F130" s="36"/>
      <c r="G130" s="44"/>
      <c r="H130" s="233"/>
      <c r="I130" s="44"/>
      <c r="J130" s="232"/>
      <c r="K130" s="39"/>
      <c r="L130" s="232"/>
      <c r="M130" s="232"/>
      <c r="N130" s="232"/>
      <c r="O130" s="51"/>
    </row>
    <row r="131" spans="1:25" ht="18.899999999999999" customHeight="1">
      <c r="A131" s="215"/>
      <c r="B131" s="231"/>
      <c r="C131" s="38"/>
      <c r="D131" s="50"/>
      <c r="E131" s="232"/>
      <c r="F131" s="36"/>
      <c r="G131" s="44"/>
      <c r="H131" s="233"/>
      <c r="I131" s="44"/>
      <c r="J131" s="232"/>
      <c r="K131" s="39"/>
      <c r="L131" s="232"/>
      <c r="M131" s="232"/>
      <c r="N131" s="232"/>
      <c r="O131" s="51"/>
    </row>
    <row r="132" spans="1:25" ht="18.899999999999999" customHeight="1">
      <c r="A132" s="215"/>
      <c r="B132" s="231"/>
      <c r="C132" s="232"/>
      <c r="D132" s="234"/>
      <c r="E132" s="235"/>
      <c r="F132" s="236"/>
      <c r="G132" s="44"/>
      <c r="H132" s="235"/>
      <c r="I132" s="44"/>
      <c r="J132" s="232"/>
      <c r="K132" s="40"/>
      <c r="L132" s="232"/>
      <c r="M132" s="232"/>
      <c r="N132" s="232"/>
      <c r="O132" s="51"/>
    </row>
    <row r="133" spans="1:25" ht="21.9" customHeight="1">
      <c r="A133" s="215"/>
      <c r="B133" s="216" t="s">
        <v>528</v>
      </c>
      <c r="C133" s="217"/>
      <c r="D133" s="218"/>
      <c r="E133" s="219"/>
      <c r="F133" s="219"/>
      <c r="G133" s="219"/>
      <c r="H133" s="219"/>
      <c r="I133" s="219"/>
      <c r="J133" s="219"/>
      <c r="K133" s="219"/>
      <c r="L133" s="219"/>
      <c r="M133" s="219"/>
      <c r="N133" s="219"/>
      <c r="O133" s="41"/>
    </row>
    <row r="134" spans="1:25" ht="18.899999999999999" customHeight="1">
      <c r="A134" s="222"/>
      <c r="B134" s="223">
        <v>1</v>
      </c>
      <c r="C134" s="181" t="s">
        <v>257</v>
      </c>
      <c r="D134" s="228" t="s">
        <v>323</v>
      </c>
      <c r="E134" s="229" t="s">
        <v>119</v>
      </c>
      <c r="F134" s="182" t="s">
        <v>579</v>
      </c>
      <c r="G134" s="44">
        <v>161.69999999999999</v>
      </c>
      <c r="H134" s="224">
        <v>0.05</v>
      </c>
      <c r="I134" s="44">
        <f>ROUND(G135*(1+H134),2)</f>
        <v>1589.19</v>
      </c>
      <c r="J134" s="223">
        <v>1</v>
      </c>
      <c r="K134" s="52"/>
      <c r="L134" s="183">
        <f>J134*G135</f>
        <v>1513.5119999999997</v>
      </c>
      <c r="M134" s="223">
        <v>0.4</v>
      </c>
      <c r="N134" s="227">
        <f>G134*M134</f>
        <v>64.679999999999993</v>
      </c>
      <c r="O134" s="90"/>
    </row>
    <row r="135" spans="1:25" ht="18.899999999999999" customHeight="1">
      <c r="A135" s="222"/>
      <c r="B135" s="223"/>
      <c r="C135" s="181"/>
      <c r="D135" s="228"/>
      <c r="E135" s="229"/>
      <c r="F135" s="89" t="s">
        <v>574</v>
      </c>
      <c r="G135" s="44">
        <f>G134*9.36</f>
        <v>1513.5119999999997</v>
      </c>
      <c r="H135" s="224"/>
      <c r="I135" s="44"/>
      <c r="J135" s="223"/>
      <c r="K135" s="52"/>
      <c r="M135" s="223"/>
      <c r="N135" s="227"/>
      <c r="O135" s="91"/>
    </row>
    <row r="136" spans="1:25" ht="18.899999999999999" customHeight="1">
      <c r="A136" s="222"/>
      <c r="B136" s="223">
        <f>B134+1</f>
        <v>2</v>
      </c>
      <c r="C136" s="181" t="s">
        <v>257</v>
      </c>
      <c r="D136" s="228" t="s">
        <v>566</v>
      </c>
      <c r="E136" s="229" t="s">
        <v>119</v>
      </c>
      <c r="F136" s="182" t="s">
        <v>593</v>
      </c>
      <c r="G136" s="44">
        <v>59.000000000000007</v>
      </c>
      <c r="H136" s="224">
        <v>0.05</v>
      </c>
      <c r="I136" s="44">
        <f>ROUND(G137*(1+H136),2)</f>
        <v>830.13</v>
      </c>
      <c r="J136" s="223">
        <v>1</v>
      </c>
      <c r="K136" s="52"/>
      <c r="L136" s="183">
        <f>J136*G137</f>
        <v>790.60000000000014</v>
      </c>
      <c r="M136" s="223">
        <v>0.51</v>
      </c>
      <c r="N136" s="227">
        <f>G136*M136</f>
        <v>30.090000000000003</v>
      </c>
      <c r="O136" s="90"/>
    </row>
    <row r="137" spans="1:25" ht="18.899999999999999" customHeight="1">
      <c r="A137" s="222"/>
      <c r="B137" s="223"/>
      <c r="C137" s="181"/>
      <c r="D137" s="228"/>
      <c r="E137" s="229"/>
      <c r="F137" s="89" t="s">
        <v>575</v>
      </c>
      <c r="G137" s="44">
        <f>G136*13.4</f>
        <v>790.60000000000014</v>
      </c>
      <c r="H137" s="224"/>
      <c r="I137" s="44"/>
      <c r="J137" s="223"/>
      <c r="K137" s="52"/>
      <c r="M137" s="223"/>
      <c r="N137" s="227"/>
      <c r="O137" s="91"/>
    </row>
    <row r="138" spans="1:25" ht="18.899999999999999" customHeight="1">
      <c r="A138" s="222"/>
      <c r="B138" s="223">
        <f>B136+1</f>
        <v>3</v>
      </c>
      <c r="C138" s="181" t="s">
        <v>259</v>
      </c>
      <c r="D138" s="228" t="s">
        <v>324</v>
      </c>
      <c r="E138" s="229" t="s">
        <v>193</v>
      </c>
      <c r="F138" s="89" t="s">
        <v>585</v>
      </c>
      <c r="G138" s="44">
        <v>403.6</v>
      </c>
      <c r="H138" s="224">
        <v>0.05</v>
      </c>
      <c r="I138" s="44">
        <f>ROUND(G138*(1+H138),1)</f>
        <v>423.8</v>
      </c>
      <c r="J138" s="223">
        <v>3.34</v>
      </c>
      <c r="K138" s="52"/>
      <c r="L138" s="183">
        <f>J138*G138</f>
        <v>1348.0240000000001</v>
      </c>
      <c r="M138" s="223">
        <v>0.2</v>
      </c>
      <c r="N138" s="227">
        <f>G138*M138</f>
        <v>80.720000000000013</v>
      </c>
      <c r="O138" s="90"/>
    </row>
    <row r="139" spans="1:25" ht="18.899999999999999" customHeight="1">
      <c r="A139" s="222"/>
      <c r="B139" s="223">
        <f>B138+1</f>
        <v>4</v>
      </c>
      <c r="C139" s="181" t="s">
        <v>260</v>
      </c>
      <c r="D139" s="228" t="s">
        <v>261</v>
      </c>
      <c r="E139" s="223" t="s">
        <v>241</v>
      </c>
      <c r="F139" s="89" t="s">
        <v>580</v>
      </c>
      <c r="G139" s="44">
        <v>93.000000000000014</v>
      </c>
      <c r="H139" s="224">
        <v>0.1</v>
      </c>
      <c r="I139" s="44">
        <f>ROUND(G139*(1+H139),2)</f>
        <v>102.3</v>
      </c>
      <c r="J139" s="223">
        <v>7.52</v>
      </c>
      <c r="K139" s="52"/>
      <c r="L139" s="183">
        <f>J139*G139</f>
        <v>699.36</v>
      </c>
      <c r="M139" s="223">
        <v>1</v>
      </c>
      <c r="N139" s="227">
        <f>G139*M139</f>
        <v>93.000000000000014</v>
      </c>
      <c r="O139" s="90"/>
    </row>
    <row r="140" spans="1:25" ht="18.899999999999999" customHeight="1">
      <c r="A140" s="222"/>
      <c r="B140" s="223">
        <f t="shared" ref="B140:B142" si="28">B139+1</f>
        <v>5</v>
      </c>
      <c r="C140" s="181" t="s">
        <v>460</v>
      </c>
      <c r="D140" s="43" t="s">
        <v>461</v>
      </c>
      <c r="E140" s="229" t="s">
        <v>232</v>
      </c>
      <c r="F140" s="112" t="s">
        <v>576</v>
      </c>
      <c r="G140" s="44">
        <v>32</v>
      </c>
      <c r="H140" s="224"/>
      <c r="I140" s="44">
        <f>ROUND(G140*(1+H140),0)</f>
        <v>32</v>
      </c>
      <c r="J140" s="223">
        <f>20-5</f>
        <v>15</v>
      </c>
      <c r="K140" s="52"/>
      <c r="L140" s="183">
        <f>J140*G140</f>
        <v>480</v>
      </c>
      <c r="M140" s="223"/>
      <c r="N140" s="227"/>
      <c r="O140" s="91"/>
    </row>
    <row r="141" spans="1:25" ht="18.899999999999999" customHeight="1">
      <c r="A141" s="222"/>
      <c r="B141" s="223">
        <f>B140+1</f>
        <v>6</v>
      </c>
      <c r="C141" s="181" t="s">
        <v>407</v>
      </c>
      <c r="D141" s="43" t="s">
        <v>254</v>
      </c>
      <c r="E141" s="223" t="s">
        <v>241</v>
      </c>
      <c r="F141" s="178">
        <f>G141</f>
        <v>268.49</v>
      </c>
      <c r="G141" s="44">
        <f>ROUND(N141,2)</f>
        <v>268.49</v>
      </c>
      <c r="H141" s="224"/>
      <c r="I141" s="44">
        <f>ROUND(G141*(1+H141),2)</f>
        <v>268.49</v>
      </c>
      <c r="J141" s="223"/>
      <c r="K141" s="45"/>
      <c r="L141" s="223"/>
      <c r="M141" s="223"/>
      <c r="N141" s="227">
        <f>SUM(N134:N140)</f>
        <v>268.49</v>
      </c>
      <c r="O141" s="48"/>
      <c r="R141" s="220"/>
      <c r="S141" s="220"/>
      <c r="T141" s="220"/>
      <c r="U141" s="220"/>
      <c r="V141" s="220"/>
      <c r="W141" s="220"/>
      <c r="X141" s="220"/>
      <c r="Y141" s="220"/>
    </row>
    <row r="142" spans="1:25" ht="18.899999999999999" customHeight="1">
      <c r="A142" s="222"/>
      <c r="B142" s="223">
        <f t="shared" si="28"/>
        <v>7</v>
      </c>
      <c r="C142" s="181" t="s">
        <v>407</v>
      </c>
      <c r="D142" s="43" t="s">
        <v>255</v>
      </c>
      <c r="E142" s="223" t="s">
        <v>241</v>
      </c>
      <c r="F142" s="178">
        <f>G142</f>
        <v>268.49</v>
      </c>
      <c r="G142" s="44">
        <f>ROUND(N141,2)</f>
        <v>268.49</v>
      </c>
      <c r="H142" s="224"/>
      <c r="I142" s="44">
        <f>ROUND(G142*(1+H142),2)</f>
        <v>268.49</v>
      </c>
      <c r="J142" s="223"/>
      <c r="K142" s="45"/>
      <c r="L142" s="223"/>
      <c r="M142" s="223"/>
      <c r="N142" s="223"/>
      <c r="O142" s="48"/>
      <c r="R142" s="220"/>
      <c r="S142" s="220"/>
      <c r="T142" s="220"/>
      <c r="U142" s="220"/>
      <c r="V142" s="220"/>
      <c r="W142" s="220"/>
      <c r="X142" s="220"/>
      <c r="Y142" s="220"/>
    </row>
    <row r="143" spans="1:25" ht="18.899999999999999" customHeight="1">
      <c r="A143" s="222"/>
      <c r="B143" s="223">
        <f>B142+1</f>
        <v>8</v>
      </c>
      <c r="C143" s="49" t="s">
        <v>422</v>
      </c>
      <c r="D143" s="43" t="s">
        <v>325</v>
      </c>
      <c r="E143" s="223" t="s">
        <v>326</v>
      </c>
      <c r="F143" s="178">
        <f>G143</f>
        <v>4.8310000000000004</v>
      </c>
      <c r="G143" s="44">
        <f>ROUND(L143/1000,3)</f>
        <v>4.8310000000000004</v>
      </c>
      <c r="H143" s="230"/>
      <c r="I143" s="44">
        <f>ROUND(G143*(1+H143),3)</f>
        <v>4.8310000000000004</v>
      </c>
      <c r="J143" s="223"/>
      <c r="K143" s="45"/>
      <c r="L143" s="181">
        <f>SUM(L134:L142)</f>
        <v>4831.4960000000001</v>
      </c>
      <c r="M143" s="223"/>
      <c r="N143" s="223"/>
      <c r="O143" s="48"/>
    </row>
    <row r="144" spans="1:25" ht="18.899999999999999" customHeight="1">
      <c r="A144" s="222"/>
      <c r="B144" s="223"/>
      <c r="C144" s="181"/>
      <c r="D144" s="43"/>
      <c r="E144" s="223"/>
      <c r="F144" s="178"/>
      <c r="G144" s="44"/>
      <c r="H144" s="224"/>
      <c r="I144" s="44"/>
      <c r="J144" s="223"/>
      <c r="K144" s="45"/>
      <c r="L144" s="223"/>
      <c r="M144" s="223"/>
      <c r="N144" s="223"/>
      <c r="O144" s="48"/>
      <c r="R144" s="220"/>
      <c r="S144" s="220"/>
      <c r="T144" s="220"/>
      <c r="U144" s="220"/>
      <c r="V144" s="220"/>
      <c r="W144" s="220"/>
      <c r="X144" s="220"/>
      <c r="Y144" s="220"/>
    </row>
    <row r="145" spans="1:25" ht="18.899999999999999" customHeight="1">
      <c r="A145" s="222"/>
      <c r="B145" s="223"/>
      <c r="C145" s="49"/>
      <c r="D145" s="43"/>
      <c r="E145" s="223"/>
      <c r="F145" s="178"/>
      <c r="G145" s="44"/>
      <c r="H145" s="230"/>
      <c r="I145" s="44"/>
      <c r="J145" s="223"/>
      <c r="K145" s="45"/>
      <c r="L145" s="183"/>
      <c r="M145" s="223"/>
      <c r="N145" s="223"/>
      <c r="O145" s="48"/>
    </row>
    <row r="146" spans="1:25" ht="18.899999999999999" customHeight="1">
      <c r="A146" s="222"/>
      <c r="B146" s="223"/>
      <c r="C146" s="47"/>
      <c r="D146" s="43"/>
      <c r="E146" s="223"/>
      <c r="F146" s="178"/>
      <c r="G146" s="44"/>
      <c r="H146" s="224"/>
      <c r="I146" s="44"/>
      <c r="J146" s="223"/>
      <c r="K146" s="45"/>
      <c r="L146" s="223"/>
      <c r="M146" s="223"/>
      <c r="N146" s="227"/>
      <c r="O146" s="48"/>
      <c r="R146" s="220"/>
      <c r="S146" s="220"/>
      <c r="T146" s="220"/>
      <c r="U146" s="220"/>
      <c r="V146" s="220"/>
      <c r="W146" s="220"/>
      <c r="X146" s="220"/>
      <c r="Y146" s="220"/>
    </row>
    <row r="147" spans="1:25" ht="18.899999999999999" customHeight="1">
      <c r="A147" s="222"/>
      <c r="B147" s="223"/>
      <c r="C147" s="47"/>
      <c r="D147" s="43"/>
      <c r="E147" s="229"/>
      <c r="F147" s="89"/>
      <c r="G147" s="44"/>
      <c r="H147" s="224"/>
      <c r="I147" s="44"/>
      <c r="J147" s="223"/>
      <c r="K147" s="120"/>
      <c r="L147" s="120"/>
      <c r="M147" s="223"/>
      <c r="N147" s="227"/>
      <c r="O147" s="91"/>
    </row>
    <row r="148" spans="1:25" ht="18.899999999999999" customHeight="1">
      <c r="A148" s="222"/>
      <c r="B148" s="223"/>
      <c r="C148" s="47"/>
      <c r="D148" s="43"/>
      <c r="E148" s="223"/>
      <c r="F148" s="178"/>
      <c r="G148" s="44"/>
      <c r="H148" s="224"/>
      <c r="I148" s="44"/>
      <c r="J148" s="223"/>
      <c r="K148" s="45"/>
      <c r="L148" s="223"/>
      <c r="M148" s="223"/>
      <c r="N148" s="223"/>
      <c r="O148" s="48"/>
      <c r="R148" s="220"/>
      <c r="S148" s="220"/>
      <c r="T148" s="220"/>
      <c r="U148" s="220"/>
      <c r="V148" s="220"/>
      <c r="W148" s="220"/>
      <c r="X148" s="220"/>
      <c r="Y148" s="220"/>
    </row>
    <row r="149" spans="1:25" ht="18.899999999999999" customHeight="1">
      <c r="A149" s="222"/>
      <c r="B149" s="223"/>
      <c r="C149" s="49"/>
      <c r="D149" s="43"/>
      <c r="E149" s="223"/>
      <c r="F149" s="42"/>
      <c r="G149" s="44"/>
      <c r="H149" s="230"/>
      <c r="I149" s="44"/>
      <c r="J149" s="223"/>
      <c r="K149" s="45"/>
      <c r="L149" s="223"/>
      <c r="M149" s="223"/>
      <c r="N149" s="223"/>
      <c r="O149" s="46"/>
    </row>
    <row r="150" spans="1:25" ht="18.899999999999999" customHeight="1">
      <c r="A150" s="222"/>
      <c r="B150" s="223"/>
      <c r="C150" s="49"/>
      <c r="D150" s="43"/>
      <c r="E150" s="223"/>
      <c r="F150" s="42"/>
      <c r="G150" s="44"/>
      <c r="H150" s="230"/>
      <c r="I150" s="44"/>
      <c r="J150" s="223"/>
      <c r="K150" s="45"/>
      <c r="L150" s="223"/>
      <c r="M150" s="223"/>
      <c r="N150" s="223"/>
      <c r="O150" s="46"/>
    </row>
    <row r="151" spans="1:25" ht="18.899999999999999" customHeight="1">
      <c r="A151" s="222"/>
      <c r="B151" s="223"/>
      <c r="C151" s="49"/>
      <c r="D151" s="43"/>
      <c r="E151" s="223"/>
      <c r="F151" s="42"/>
      <c r="G151" s="44"/>
      <c r="H151" s="230"/>
      <c r="I151" s="44"/>
      <c r="J151" s="223"/>
      <c r="K151" s="45"/>
      <c r="L151" s="223"/>
      <c r="M151" s="223"/>
      <c r="N151" s="223"/>
      <c r="O151" s="46"/>
    </row>
    <row r="152" spans="1:25" ht="18.899999999999999" customHeight="1">
      <c r="A152" s="222"/>
      <c r="B152" s="223"/>
      <c r="C152" s="49"/>
      <c r="D152" s="43"/>
      <c r="E152" s="223"/>
      <c r="F152" s="42"/>
      <c r="G152" s="44"/>
      <c r="H152" s="230"/>
      <c r="I152" s="44"/>
      <c r="J152" s="223"/>
      <c r="K152" s="45"/>
      <c r="L152" s="223"/>
      <c r="M152" s="223"/>
      <c r="N152" s="223"/>
      <c r="O152" s="46"/>
    </row>
    <row r="153" spans="1:25" ht="18.899999999999999" customHeight="1">
      <c r="A153" s="222"/>
      <c r="B153" s="223"/>
      <c r="C153" s="49"/>
      <c r="D153" s="43"/>
      <c r="E153" s="223"/>
      <c r="F153" s="42"/>
      <c r="G153" s="44"/>
      <c r="H153" s="230"/>
      <c r="I153" s="44"/>
      <c r="J153" s="223"/>
      <c r="K153" s="45"/>
      <c r="L153" s="223"/>
      <c r="M153" s="223"/>
      <c r="N153" s="223"/>
      <c r="O153" s="46"/>
    </row>
    <row r="154" spans="1:25" ht="18.899999999999999" customHeight="1">
      <c r="A154" s="222"/>
      <c r="B154" s="223"/>
      <c r="C154" s="49"/>
      <c r="D154" s="43"/>
      <c r="E154" s="223"/>
      <c r="F154" s="42"/>
      <c r="G154" s="44"/>
      <c r="H154" s="230"/>
      <c r="I154" s="44"/>
      <c r="J154" s="223"/>
      <c r="K154" s="45"/>
      <c r="L154" s="223"/>
      <c r="M154" s="223"/>
      <c r="N154" s="223"/>
      <c r="O154" s="46"/>
    </row>
    <row r="155" spans="1:25" ht="18.899999999999999" customHeight="1">
      <c r="A155" s="222"/>
      <c r="B155" s="223"/>
      <c r="C155" s="47"/>
      <c r="D155" s="228"/>
      <c r="E155" s="229"/>
      <c r="F155" s="241"/>
      <c r="G155" s="44"/>
      <c r="H155" s="223"/>
      <c r="I155" s="44"/>
      <c r="J155" s="223"/>
      <c r="K155" s="52"/>
      <c r="L155" s="223"/>
      <c r="M155" s="223"/>
      <c r="N155" s="223"/>
      <c r="O155" s="48"/>
    </row>
    <row r="156" spans="1:25" ht="18.899999999999999" customHeight="1">
      <c r="A156" s="222"/>
      <c r="B156" s="223"/>
      <c r="C156" s="47"/>
      <c r="D156" s="228"/>
      <c r="E156" s="229"/>
      <c r="F156" s="241"/>
      <c r="G156" s="44"/>
      <c r="H156" s="223"/>
      <c r="I156" s="44"/>
      <c r="J156" s="223"/>
      <c r="K156" s="52"/>
      <c r="L156" s="223"/>
      <c r="M156" s="223"/>
      <c r="N156" s="223"/>
      <c r="O156" s="48"/>
    </row>
    <row r="157" spans="1:25" ht="18.899999999999999" customHeight="1">
      <c r="A157" s="222"/>
      <c r="B157" s="223"/>
      <c r="C157" s="49"/>
      <c r="D157" s="228"/>
      <c r="E157" s="229"/>
      <c r="F157" s="241"/>
      <c r="G157" s="44"/>
      <c r="H157" s="223"/>
      <c r="I157" s="44"/>
      <c r="J157" s="223"/>
      <c r="K157" s="52"/>
      <c r="L157" s="223"/>
      <c r="M157" s="223"/>
      <c r="N157" s="223"/>
      <c r="O157" s="48"/>
    </row>
    <row r="158" spans="1:25" ht="18.899999999999999" customHeight="1">
      <c r="A158" s="222"/>
      <c r="B158" s="223"/>
      <c r="C158" s="47"/>
      <c r="D158" s="228"/>
      <c r="E158" s="229"/>
      <c r="F158" s="241"/>
      <c r="G158" s="44"/>
      <c r="H158" s="223"/>
      <c r="I158" s="44"/>
      <c r="J158" s="223"/>
      <c r="K158" s="52"/>
      <c r="L158" s="223"/>
      <c r="M158" s="223"/>
      <c r="N158" s="223"/>
      <c r="O158" s="48"/>
    </row>
  </sheetData>
  <mergeCells count="11">
    <mergeCell ref="M1:N1"/>
    <mergeCell ref="O1:O2"/>
    <mergeCell ref="F1:F2"/>
    <mergeCell ref="G1:G2"/>
    <mergeCell ref="H1:H2"/>
    <mergeCell ref="I1:I2"/>
    <mergeCell ref="B1:B2"/>
    <mergeCell ref="C1:C2"/>
    <mergeCell ref="D1:D2"/>
    <mergeCell ref="E1:E2"/>
    <mergeCell ref="J1:L1"/>
  </mergeCells>
  <phoneticPr fontId="2" type="noConversion"/>
  <printOptions horizontalCentered="1"/>
  <pageMargins left="0.53" right="0.41" top="0.46000000000000008" bottom="0.19685039370078741" header="0.26" footer="0"/>
  <pageSetup paperSize="9" orientation="landscape" r:id="rId1"/>
  <headerFooter alignWithMargins="0"/>
  <ignoredErrors>
    <ignoredError sqref="I88 H138:I140 I10 G135:I13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250"/>
  <sheetViews>
    <sheetView view="pageBreakPreview" zoomScaleNormal="100" zoomScaleSheetLayoutView="100" workbookViewId="0">
      <pane xSplit="1" ySplit="2" topLeftCell="B3" activePane="bottomRight" state="frozen"/>
      <selection activeCell="F10" sqref="F10"/>
      <selection pane="topRight" activeCell="F10" sqref="F10"/>
      <selection pane="bottomLeft" activeCell="F10" sqref="F10"/>
      <selection pane="bottomRight" activeCell="F10" sqref="F10"/>
    </sheetView>
  </sheetViews>
  <sheetFormatPr defaultColWidth="8.8984375" defaultRowHeight="18.899999999999999" customHeight="1"/>
  <cols>
    <col min="1" max="1" width="0.8984375" style="248" customWidth="1"/>
    <col min="2" max="2" width="3.19921875" style="248" customWidth="1"/>
    <col min="3" max="3" width="14.796875" style="305" customWidth="1"/>
    <col min="4" max="4" width="11.19921875" style="248" customWidth="1"/>
    <col min="5" max="5" width="17.796875" style="248" customWidth="1"/>
    <col min="6" max="6" width="5.796875" style="248" customWidth="1"/>
    <col min="7" max="7" width="3.19921875" style="248" customWidth="1"/>
    <col min="8" max="8" width="5.296875" style="248" customWidth="1"/>
    <col min="9" max="9" width="5" style="248" customWidth="1"/>
    <col min="10" max="11" width="5.19921875" style="248" customWidth="1"/>
    <col min="12" max="12" width="5.19921875" style="175" customWidth="1"/>
    <col min="13" max="15" width="5.19921875" style="248" customWidth="1"/>
    <col min="16" max="17" width="5.19921875" style="175" customWidth="1"/>
    <col min="18" max="18" width="5.19921875" style="248" customWidth="1"/>
    <col min="19" max="19" width="5.19921875" style="175" customWidth="1"/>
    <col min="20" max="21" width="1.3984375" style="248" customWidth="1"/>
    <col min="22" max="16384" width="8.8984375" style="248"/>
  </cols>
  <sheetData>
    <row r="1" spans="1:19" s="244" customFormat="1" ht="15.9" customHeight="1">
      <c r="B1" s="716" t="s">
        <v>327</v>
      </c>
      <c r="C1" s="724" t="s">
        <v>220</v>
      </c>
      <c r="D1" s="716" t="s">
        <v>221</v>
      </c>
      <c r="E1" s="716" t="s">
        <v>423</v>
      </c>
      <c r="F1" s="716" t="s">
        <v>328</v>
      </c>
      <c r="G1" s="716" t="s">
        <v>329</v>
      </c>
      <c r="H1" s="723" t="s">
        <v>330</v>
      </c>
      <c r="I1" s="723" t="s">
        <v>331</v>
      </c>
      <c r="J1" s="723" t="s">
        <v>332</v>
      </c>
      <c r="K1" s="716" t="s">
        <v>333</v>
      </c>
      <c r="L1" s="168" t="s">
        <v>334</v>
      </c>
      <c r="M1" s="245" t="s">
        <v>335</v>
      </c>
      <c r="N1" s="245" t="s">
        <v>335</v>
      </c>
      <c r="O1" s="723" t="s">
        <v>336</v>
      </c>
      <c r="P1" s="721" t="s">
        <v>402</v>
      </c>
      <c r="Q1" s="721" t="s">
        <v>401</v>
      </c>
      <c r="R1" s="245" t="s">
        <v>405</v>
      </c>
      <c r="S1" s="721" t="s">
        <v>169</v>
      </c>
    </row>
    <row r="2" spans="1:19" s="244" customFormat="1" ht="15.9" customHeight="1">
      <c r="A2" s="210"/>
      <c r="B2" s="717"/>
      <c r="C2" s="725"/>
      <c r="D2" s="717"/>
      <c r="E2" s="717"/>
      <c r="F2" s="717"/>
      <c r="G2" s="717"/>
      <c r="H2" s="717"/>
      <c r="I2" s="717"/>
      <c r="J2" s="717"/>
      <c r="K2" s="717"/>
      <c r="L2" s="246" t="s">
        <v>338</v>
      </c>
      <c r="M2" s="246" t="s">
        <v>338</v>
      </c>
      <c r="N2" s="247" t="s">
        <v>339</v>
      </c>
      <c r="O2" s="717"/>
      <c r="P2" s="722"/>
      <c r="Q2" s="722"/>
      <c r="R2" s="247" t="s">
        <v>337</v>
      </c>
      <c r="S2" s="722"/>
    </row>
    <row r="3" spans="1:19" ht="21.9" customHeight="1">
      <c r="B3" s="249" t="s">
        <v>529</v>
      </c>
      <c r="C3" s="250"/>
      <c r="D3" s="251"/>
      <c r="E3" s="251"/>
      <c r="F3" s="251"/>
      <c r="G3" s="251"/>
      <c r="H3" s="251"/>
      <c r="I3" s="251"/>
      <c r="J3" s="251"/>
      <c r="K3" s="251"/>
      <c r="L3" s="169"/>
      <c r="M3" s="251"/>
      <c r="N3" s="251"/>
      <c r="O3" s="251"/>
      <c r="P3" s="169"/>
      <c r="Q3" s="169"/>
      <c r="R3" s="251"/>
      <c r="S3" s="170"/>
    </row>
    <row r="4" spans="1:19" ht="18.899999999999999" customHeight="1">
      <c r="B4" s="223">
        <v>1</v>
      </c>
      <c r="C4" s="171" t="s">
        <v>189</v>
      </c>
      <c r="D4" s="237" t="s">
        <v>462</v>
      </c>
      <c r="E4" s="112">
        <v>1</v>
      </c>
      <c r="F4" s="44">
        <v>1</v>
      </c>
      <c r="G4" s="226"/>
      <c r="H4" s="44">
        <f>ROUND(F4*(1+G4),0)</f>
        <v>1</v>
      </c>
      <c r="I4" s="91">
        <v>0.33800000000000002</v>
      </c>
      <c r="J4" s="90">
        <f t="shared" ref="J4:J7" si="0">F4*I4</f>
        <v>0.33800000000000002</v>
      </c>
      <c r="K4" s="96"/>
      <c r="L4" s="96"/>
      <c r="M4" s="96"/>
      <c r="N4" s="96"/>
      <c r="O4" s="96"/>
      <c r="P4" s="96"/>
      <c r="Q4" s="96"/>
      <c r="R4" s="96"/>
      <c r="S4" s="91" t="s">
        <v>377</v>
      </c>
    </row>
    <row r="5" spans="1:19" ht="18.899999999999999" customHeight="1">
      <c r="B5" s="223">
        <f t="shared" ref="B5:B41" si="1">B4+1</f>
        <v>2</v>
      </c>
      <c r="C5" s="171" t="s">
        <v>189</v>
      </c>
      <c r="D5" s="237" t="s">
        <v>540</v>
      </c>
      <c r="E5" s="112" t="s">
        <v>560</v>
      </c>
      <c r="F5" s="44">
        <v>3</v>
      </c>
      <c r="G5" s="252"/>
      <c r="H5" s="44">
        <f t="shared" ref="H5:H33" si="2">ROUND(F5*(1+G5),0)</f>
        <v>3</v>
      </c>
      <c r="I5" s="91">
        <v>0.247</v>
      </c>
      <c r="J5" s="90">
        <f t="shared" si="0"/>
        <v>0.74099999999999999</v>
      </c>
      <c r="K5" s="96"/>
      <c r="L5" s="96"/>
      <c r="M5" s="96"/>
      <c r="N5" s="96"/>
      <c r="O5" s="96"/>
      <c r="P5" s="96"/>
      <c r="Q5" s="96"/>
      <c r="R5" s="96"/>
      <c r="S5" s="91" t="s">
        <v>377</v>
      </c>
    </row>
    <row r="6" spans="1:19" ht="18.899999999999999" customHeight="1">
      <c r="B6" s="223">
        <f t="shared" si="1"/>
        <v>3</v>
      </c>
      <c r="C6" s="171" t="s">
        <v>189</v>
      </c>
      <c r="D6" s="237" t="s">
        <v>464</v>
      </c>
      <c r="E6" s="112" t="s">
        <v>561</v>
      </c>
      <c r="F6" s="44">
        <v>2</v>
      </c>
      <c r="G6" s="252"/>
      <c r="H6" s="44">
        <f t="shared" si="2"/>
        <v>2</v>
      </c>
      <c r="I6" s="91">
        <v>0.13300000000000001</v>
      </c>
      <c r="J6" s="121">
        <f t="shared" si="0"/>
        <v>0.26600000000000001</v>
      </c>
      <c r="K6" s="96"/>
      <c r="L6" s="96"/>
      <c r="M6" s="96"/>
      <c r="N6" s="96"/>
      <c r="O6" s="96"/>
      <c r="P6" s="96"/>
      <c r="Q6" s="96"/>
      <c r="R6" s="96"/>
      <c r="S6" s="91" t="s">
        <v>377</v>
      </c>
    </row>
    <row r="7" spans="1:19" ht="18.899999999999999" customHeight="1">
      <c r="B7" s="223">
        <f t="shared" si="1"/>
        <v>4</v>
      </c>
      <c r="C7" s="171" t="s">
        <v>355</v>
      </c>
      <c r="D7" s="237" t="s">
        <v>356</v>
      </c>
      <c r="E7" s="112">
        <v>5</v>
      </c>
      <c r="F7" s="44">
        <v>5</v>
      </c>
      <c r="G7" s="226"/>
      <c r="H7" s="44">
        <f t="shared" si="2"/>
        <v>5</v>
      </c>
      <c r="I7" s="91">
        <v>0.19</v>
      </c>
      <c r="J7" s="90">
        <f t="shared" si="0"/>
        <v>0.95</v>
      </c>
      <c r="K7" s="96"/>
      <c r="L7" s="96"/>
      <c r="M7" s="96"/>
      <c r="N7" s="96"/>
      <c r="O7" s="96"/>
      <c r="P7" s="96"/>
      <c r="Q7" s="96"/>
      <c r="R7" s="96"/>
      <c r="S7" s="91" t="s">
        <v>377</v>
      </c>
    </row>
    <row r="8" spans="1:19" ht="18.899999999999999" customHeight="1">
      <c r="B8" s="223">
        <f t="shared" si="1"/>
        <v>5</v>
      </c>
      <c r="C8" s="171" t="s">
        <v>358</v>
      </c>
      <c r="D8" s="253" t="s">
        <v>359</v>
      </c>
      <c r="E8" s="112">
        <v>1</v>
      </c>
      <c r="F8" s="44">
        <v>1</v>
      </c>
      <c r="G8" s="252"/>
      <c r="H8" s="44">
        <f t="shared" si="2"/>
        <v>1</v>
      </c>
      <c r="I8" s="91">
        <v>0.11</v>
      </c>
      <c r="J8" s="90">
        <f t="shared" ref="J8:J11" si="3">F8*I8</f>
        <v>0.11</v>
      </c>
      <c r="K8" s="96"/>
      <c r="L8" s="96"/>
      <c r="M8" s="96"/>
      <c r="N8" s="96"/>
      <c r="O8" s="96"/>
      <c r="P8" s="96"/>
      <c r="Q8" s="96"/>
      <c r="R8" s="96"/>
      <c r="S8" s="92" t="s">
        <v>400</v>
      </c>
    </row>
    <row r="9" spans="1:19" ht="18.899999999999999" customHeight="1">
      <c r="B9" s="223">
        <f t="shared" si="1"/>
        <v>6</v>
      </c>
      <c r="C9" s="171" t="s">
        <v>340</v>
      </c>
      <c r="D9" s="237" t="s">
        <v>465</v>
      </c>
      <c r="E9" s="112" t="s">
        <v>547</v>
      </c>
      <c r="F9" s="44">
        <v>10</v>
      </c>
      <c r="G9" s="226"/>
      <c r="H9" s="44">
        <f t="shared" si="2"/>
        <v>10</v>
      </c>
      <c r="I9" s="91">
        <v>0.3</v>
      </c>
      <c r="J9" s="91">
        <f t="shared" si="3"/>
        <v>3</v>
      </c>
      <c r="K9" s="91"/>
      <c r="L9" s="96"/>
      <c r="M9" s="91"/>
      <c r="N9" s="91"/>
      <c r="O9" s="91"/>
      <c r="P9" s="96"/>
      <c r="Q9" s="96"/>
      <c r="R9" s="91"/>
      <c r="S9" s="91" t="s">
        <v>377</v>
      </c>
    </row>
    <row r="10" spans="1:19" ht="18.899999999999999" customHeight="1">
      <c r="B10" s="223">
        <f t="shared" si="1"/>
        <v>7</v>
      </c>
      <c r="C10" s="171" t="s">
        <v>340</v>
      </c>
      <c r="D10" s="237" t="s">
        <v>466</v>
      </c>
      <c r="E10" s="112" t="s">
        <v>375</v>
      </c>
      <c r="F10" s="44">
        <v>2</v>
      </c>
      <c r="G10" s="226"/>
      <c r="H10" s="44">
        <f t="shared" si="2"/>
        <v>2</v>
      </c>
      <c r="I10" s="91">
        <v>0.3</v>
      </c>
      <c r="J10" s="91">
        <f t="shared" si="3"/>
        <v>0.6</v>
      </c>
      <c r="K10" s="91"/>
      <c r="L10" s="96"/>
      <c r="M10" s="91"/>
      <c r="N10" s="91"/>
      <c r="O10" s="91"/>
      <c r="P10" s="96"/>
      <c r="Q10" s="96"/>
      <c r="R10" s="91"/>
      <c r="S10" s="91" t="s">
        <v>377</v>
      </c>
    </row>
    <row r="11" spans="1:19" ht="18.899999999999999" customHeight="1">
      <c r="B11" s="223">
        <f t="shared" si="1"/>
        <v>8</v>
      </c>
      <c r="C11" s="95" t="s">
        <v>467</v>
      </c>
      <c r="D11" s="237" t="s">
        <v>468</v>
      </c>
      <c r="E11" s="112">
        <v>5</v>
      </c>
      <c r="F11" s="44">
        <v>5</v>
      </c>
      <c r="G11" s="226"/>
      <c r="H11" s="44">
        <f t="shared" si="2"/>
        <v>5</v>
      </c>
      <c r="I11" s="91">
        <v>0.19</v>
      </c>
      <c r="J11" s="91">
        <f t="shared" si="3"/>
        <v>0.95</v>
      </c>
      <c r="K11" s="91"/>
      <c r="L11" s="91"/>
      <c r="M11" s="91"/>
      <c r="N11" s="91"/>
      <c r="O11" s="91"/>
      <c r="P11" s="91"/>
      <c r="Q11" s="91"/>
      <c r="R11" s="90"/>
      <c r="S11" s="91" t="s">
        <v>377</v>
      </c>
    </row>
    <row r="12" spans="1:19" ht="18.899999999999999" customHeight="1">
      <c r="B12" s="223">
        <f t="shared" si="1"/>
        <v>9</v>
      </c>
      <c r="C12" s="171" t="s">
        <v>263</v>
      </c>
      <c r="D12" s="237" t="s">
        <v>341</v>
      </c>
      <c r="E12" s="112" t="s">
        <v>547</v>
      </c>
      <c r="F12" s="44">
        <v>10</v>
      </c>
      <c r="G12" s="226"/>
      <c r="H12" s="44">
        <f t="shared" si="2"/>
        <v>10</v>
      </c>
      <c r="I12" s="91">
        <v>0.22</v>
      </c>
      <c r="J12" s="91"/>
      <c r="K12" s="90">
        <f>F12*I12</f>
        <v>2.2000000000000002</v>
      </c>
      <c r="L12" s="91"/>
      <c r="M12" s="91"/>
      <c r="N12" s="91"/>
      <c r="O12" s="91"/>
      <c r="P12" s="91"/>
      <c r="Q12" s="91"/>
      <c r="R12" s="91"/>
      <c r="S12" s="91" t="s">
        <v>378</v>
      </c>
    </row>
    <row r="13" spans="1:19" ht="18.899999999999999" customHeight="1">
      <c r="B13" s="223">
        <f t="shared" si="1"/>
        <v>10</v>
      </c>
      <c r="C13" s="171" t="s">
        <v>264</v>
      </c>
      <c r="D13" s="237" t="s">
        <v>265</v>
      </c>
      <c r="E13" s="112" t="s">
        <v>547</v>
      </c>
      <c r="F13" s="44">
        <v>10</v>
      </c>
      <c r="G13" s="226"/>
      <c r="H13" s="44">
        <f t="shared" si="2"/>
        <v>10</v>
      </c>
      <c r="I13" s="91"/>
      <c r="J13" s="91"/>
      <c r="K13" s="91"/>
      <c r="L13" s="91"/>
      <c r="M13" s="91"/>
      <c r="N13" s="91"/>
      <c r="O13" s="91"/>
      <c r="P13" s="91"/>
      <c r="Q13" s="91"/>
      <c r="R13" s="91"/>
      <c r="S13" s="91"/>
    </row>
    <row r="14" spans="1:19" ht="18.899999999999999" customHeight="1">
      <c r="B14" s="223">
        <f t="shared" si="1"/>
        <v>11</v>
      </c>
      <c r="C14" s="171" t="s">
        <v>471</v>
      </c>
      <c r="D14" s="237" t="s">
        <v>472</v>
      </c>
      <c r="E14" s="112">
        <v>1</v>
      </c>
      <c r="F14" s="44">
        <v>1</v>
      </c>
      <c r="G14" s="224"/>
      <c r="H14" s="44">
        <f t="shared" si="2"/>
        <v>1</v>
      </c>
      <c r="I14" s="91">
        <v>0.2</v>
      </c>
      <c r="J14" s="91"/>
      <c r="K14" s="91"/>
      <c r="L14" s="91"/>
      <c r="M14" s="91"/>
      <c r="N14" s="91"/>
      <c r="O14" s="91"/>
      <c r="P14" s="91"/>
      <c r="Q14" s="91"/>
      <c r="R14" s="90">
        <f>F14*I14</f>
        <v>0.2</v>
      </c>
      <c r="S14" s="91" t="s">
        <v>379</v>
      </c>
    </row>
    <row r="15" spans="1:19" ht="18.899999999999999" customHeight="1">
      <c r="B15" s="223">
        <f t="shared" si="1"/>
        <v>12</v>
      </c>
      <c r="C15" s="171" t="s">
        <v>471</v>
      </c>
      <c r="D15" s="237" t="s">
        <v>472</v>
      </c>
      <c r="E15" s="112">
        <v>1</v>
      </c>
      <c r="F15" s="44">
        <v>1</v>
      </c>
      <c r="G15" s="224"/>
      <c r="H15" s="44">
        <f t="shared" si="2"/>
        <v>1</v>
      </c>
      <c r="I15" s="91">
        <v>0.2</v>
      </c>
      <c r="J15" s="91"/>
      <c r="K15" s="91"/>
      <c r="L15" s="91"/>
      <c r="M15" s="91"/>
      <c r="N15" s="91"/>
      <c r="O15" s="91"/>
      <c r="P15" s="91"/>
      <c r="Q15" s="91"/>
      <c r="R15" s="90">
        <f>F15*I15</f>
        <v>0.2</v>
      </c>
      <c r="S15" s="91" t="s">
        <v>379</v>
      </c>
    </row>
    <row r="16" spans="1:19" ht="18.899999999999999" customHeight="1">
      <c r="B16" s="223">
        <f t="shared" si="1"/>
        <v>13</v>
      </c>
      <c r="C16" s="171" t="s">
        <v>266</v>
      </c>
      <c r="D16" s="237" t="s">
        <v>473</v>
      </c>
      <c r="E16" s="112">
        <v>1</v>
      </c>
      <c r="F16" s="44">
        <v>1</v>
      </c>
      <c r="G16" s="226"/>
      <c r="H16" s="44">
        <f t="shared" si="2"/>
        <v>1</v>
      </c>
      <c r="I16" s="91">
        <v>0.27</v>
      </c>
      <c r="J16" s="96"/>
      <c r="K16" s="90"/>
      <c r="L16" s="96"/>
      <c r="M16" s="96"/>
      <c r="N16" s="96"/>
      <c r="O16" s="96"/>
      <c r="P16" s="96"/>
      <c r="Q16" s="96"/>
      <c r="R16" s="90">
        <f>F16*I16</f>
        <v>0.27</v>
      </c>
      <c r="S16" s="91" t="s">
        <v>379</v>
      </c>
    </row>
    <row r="17" spans="2:19" ht="18.899999999999999" customHeight="1">
      <c r="B17" s="223">
        <f t="shared" si="1"/>
        <v>14</v>
      </c>
      <c r="C17" s="171" t="s">
        <v>342</v>
      </c>
      <c r="D17" s="237" t="s">
        <v>473</v>
      </c>
      <c r="E17" s="112">
        <v>1</v>
      </c>
      <c r="F17" s="44">
        <v>1</v>
      </c>
      <c r="G17" s="224"/>
      <c r="H17" s="44">
        <f t="shared" si="2"/>
        <v>1</v>
      </c>
      <c r="I17" s="91">
        <v>0.27</v>
      </c>
      <c r="J17" s="96"/>
      <c r="K17" s="90"/>
      <c r="L17" s="96"/>
      <c r="M17" s="96"/>
      <c r="N17" s="96"/>
      <c r="O17" s="96"/>
      <c r="P17" s="96"/>
      <c r="Q17" s="96"/>
      <c r="R17" s="90">
        <f>F17*I17</f>
        <v>0.27</v>
      </c>
      <c r="S17" s="91" t="s">
        <v>379</v>
      </c>
    </row>
    <row r="18" spans="2:19" ht="18.899999999999999" customHeight="1">
      <c r="B18" s="223">
        <f t="shared" si="1"/>
        <v>15</v>
      </c>
      <c r="C18" s="171" t="s">
        <v>293</v>
      </c>
      <c r="D18" s="237" t="s">
        <v>343</v>
      </c>
      <c r="E18" s="112">
        <v>2</v>
      </c>
      <c r="F18" s="44">
        <v>2</v>
      </c>
      <c r="G18" s="224"/>
      <c r="H18" s="44">
        <f t="shared" si="2"/>
        <v>2</v>
      </c>
      <c r="I18" s="91">
        <v>0.1</v>
      </c>
      <c r="J18" s="91">
        <f>F18*I18</f>
        <v>0.2</v>
      </c>
      <c r="K18" s="91"/>
      <c r="L18" s="96"/>
      <c r="M18" s="96"/>
      <c r="N18" s="96"/>
      <c r="O18" s="96"/>
      <c r="P18" s="96"/>
      <c r="Q18" s="96"/>
      <c r="R18" s="96"/>
      <c r="S18" s="92" t="s">
        <v>380</v>
      </c>
    </row>
    <row r="19" spans="2:19" ht="18.899999999999999" customHeight="1">
      <c r="B19" s="223">
        <f t="shared" si="1"/>
        <v>16</v>
      </c>
      <c r="C19" s="171" t="s">
        <v>344</v>
      </c>
      <c r="D19" s="237" t="s">
        <v>474</v>
      </c>
      <c r="E19" s="112">
        <v>3</v>
      </c>
      <c r="F19" s="44">
        <v>3</v>
      </c>
      <c r="G19" s="226"/>
      <c r="H19" s="44">
        <f t="shared" si="2"/>
        <v>3</v>
      </c>
      <c r="I19" s="91">
        <v>0.34</v>
      </c>
      <c r="J19" s="91"/>
      <c r="K19" s="91"/>
      <c r="L19" s="91"/>
      <c r="M19" s="91"/>
      <c r="N19" s="91"/>
      <c r="O19" s="91"/>
      <c r="P19" s="91"/>
      <c r="Q19" s="91"/>
      <c r="R19" s="90">
        <f>F19*I19</f>
        <v>1.02</v>
      </c>
      <c r="S19" s="91" t="s">
        <v>379</v>
      </c>
    </row>
    <row r="20" spans="2:19" ht="18.899999999999999" customHeight="1">
      <c r="B20" s="223">
        <f t="shared" si="1"/>
        <v>17</v>
      </c>
      <c r="C20" s="171" t="s">
        <v>267</v>
      </c>
      <c r="D20" s="253" t="s">
        <v>345</v>
      </c>
      <c r="E20" s="112">
        <v>1</v>
      </c>
      <c r="F20" s="44">
        <v>1</v>
      </c>
      <c r="G20" s="226"/>
      <c r="H20" s="44">
        <f t="shared" si="2"/>
        <v>1</v>
      </c>
      <c r="I20" s="91"/>
      <c r="J20" s="96"/>
      <c r="K20" s="91"/>
      <c r="L20" s="96"/>
      <c r="M20" s="91"/>
      <c r="N20" s="91"/>
      <c r="O20" s="91"/>
      <c r="P20" s="96"/>
      <c r="Q20" s="96"/>
      <c r="R20" s="96"/>
      <c r="S20" s="96"/>
    </row>
    <row r="21" spans="2:19" ht="18.899999999999999" customHeight="1">
      <c r="B21" s="223">
        <f t="shared" si="1"/>
        <v>18</v>
      </c>
      <c r="C21" s="171" t="s">
        <v>268</v>
      </c>
      <c r="D21" s="237" t="s">
        <v>346</v>
      </c>
      <c r="E21" s="112" t="s">
        <v>376</v>
      </c>
      <c r="F21" s="44">
        <v>5</v>
      </c>
      <c r="G21" s="226"/>
      <c r="H21" s="44">
        <f t="shared" si="2"/>
        <v>5</v>
      </c>
      <c r="I21" s="91">
        <v>0.2</v>
      </c>
      <c r="J21" s="91">
        <f>F21*I21</f>
        <v>1</v>
      </c>
      <c r="K21" s="91"/>
      <c r="L21" s="91"/>
      <c r="M21" s="91"/>
      <c r="N21" s="91"/>
      <c r="O21" s="91"/>
      <c r="P21" s="91"/>
      <c r="Q21" s="91"/>
      <c r="R21" s="91"/>
      <c r="S21" s="91" t="s">
        <v>377</v>
      </c>
    </row>
    <row r="22" spans="2:19" ht="18.899999999999999" customHeight="1">
      <c r="B22" s="223">
        <f t="shared" si="1"/>
        <v>19</v>
      </c>
      <c r="C22" s="171" t="s">
        <v>270</v>
      </c>
      <c r="D22" s="237" t="s">
        <v>347</v>
      </c>
      <c r="E22" s="112">
        <v>1</v>
      </c>
      <c r="F22" s="44">
        <v>1</v>
      </c>
      <c r="G22" s="226"/>
      <c r="H22" s="44">
        <f t="shared" si="2"/>
        <v>1</v>
      </c>
      <c r="I22" s="91"/>
      <c r="J22" s="91"/>
      <c r="K22" s="91"/>
      <c r="L22" s="91"/>
      <c r="M22" s="91"/>
      <c r="N22" s="91"/>
      <c r="O22" s="91"/>
      <c r="P22" s="91"/>
      <c r="Q22" s="91"/>
      <c r="R22" s="91"/>
      <c r="S22" s="91"/>
    </row>
    <row r="23" spans="2:19" ht="18.899999999999999" customHeight="1">
      <c r="B23" s="223">
        <f t="shared" si="1"/>
        <v>20</v>
      </c>
      <c r="C23" s="171" t="s">
        <v>348</v>
      </c>
      <c r="D23" s="237" t="s">
        <v>271</v>
      </c>
      <c r="E23" s="112" t="s">
        <v>374</v>
      </c>
      <c r="F23" s="44">
        <v>6</v>
      </c>
      <c r="G23" s="226"/>
      <c r="H23" s="44">
        <f t="shared" si="2"/>
        <v>6</v>
      </c>
      <c r="I23" s="91"/>
      <c r="J23" s="91"/>
      <c r="K23" s="91"/>
      <c r="L23" s="96"/>
      <c r="M23" s="91"/>
      <c r="N23" s="91"/>
      <c r="O23" s="91"/>
      <c r="P23" s="96"/>
      <c r="Q23" s="96"/>
      <c r="R23" s="91"/>
      <c r="S23" s="96"/>
    </row>
    <row r="24" spans="2:19" ht="18.899999999999999" customHeight="1">
      <c r="B24" s="223">
        <f t="shared" si="1"/>
        <v>21</v>
      </c>
      <c r="C24" s="171" t="s">
        <v>349</v>
      </c>
      <c r="D24" s="237" t="s">
        <v>526</v>
      </c>
      <c r="E24" s="112" t="s">
        <v>475</v>
      </c>
      <c r="F24" s="44">
        <v>3</v>
      </c>
      <c r="G24" s="226"/>
      <c r="H24" s="44">
        <f t="shared" si="2"/>
        <v>3</v>
      </c>
      <c r="I24" s="91"/>
      <c r="J24" s="91"/>
      <c r="K24" s="91"/>
      <c r="L24" s="91"/>
      <c r="M24" s="91"/>
      <c r="N24" s="91"/>
      <c r="O24" s="91"/>
      <c r="P24" s="91"/>
      <c r="Q24" s="91"/>
      <c r="R24" s="91"/>
      <c r="S24" s="91"/>
    </row>
    <row r="25" spans="2:19" ht="18.899999999999999" customHeight="1">
      <c r="B25" s="223">
        <f t="shared" si="1"/>
        <v>22</v>
      </c>
      <c r="C25" s="171" t="s">
        <v>349</v>
      </c>
      <c r="D25" s="237" t="s">
        <v>527</v>
      </c>
      <c r="E25" s="112" t="s">
        <v>476</v>
      </c>
      <c r="F25" s="44">
        <v>6</v>
      </c>
      <c r="G25" s="224"/>
      <c r="H25" s="44">
        <f t="shared" si="2"/>
        <v>6</v>
      </c>
      <c r="I25" s="91"/>
      <c r="J25" s="91"/>
      <c r="K25" s="91"/>
      <c r="L25" s="91"/>
      <c r="M25" s="91"/>
      <c r="N25" s="91"/>
      <c r="O25" s="91"/>
      <c r="P25" s="91"/>
      <c r="Q25" s="91"/>
      <c r="R25" s="91"/>
      <c r="S25" s="91"/>
    </row>
    <row r="26" spans="2:19" ht="18.899999999999999" customHeight="1">
      <c r="B26" s="223">
        <f>B25+1</f>
        <v>23</v>
      </c>
      <c r="C26" s="172" t="s">
        <v>183</v>
      </c>
      <c r="D26" s="252" t="s">
        <v>350</v>
      </c>
      <c r="E26" s="112">
        <v>9</v>
      </c>
      <c r="F26" s="44">
        <v>9</v>
      </c>
      <c r="G26" s="226"/>
      <c r="H26" s="44">
        <f t="shared" si="2"/>
        <v>9</v>
      </c>
      <c r="I26" s="91">
        <v>0.182</v>
      </c>
      <c r="J26" s="91">
        <f>F26*I26</f>
        <v>1.6379999999999999</v>
      </c>
      <c r="K26" s="91"/>
      <c r="L26" s="91"/>
      <c r="M26" s="91"/>
      <c r="N26" s="91"/>
      <c r="O26" s="91"/>
      <c r="P26" s="91"/>
      <c r="Q26" s="91"/>
      <c r="R26" s="91"/>
      <c r="S26" s="91" t="s">
        <v>377</v>
      </c>
    </row>
    <row r="27" spans="2:19" ht="18.899999999999999" customHeight="1">
      <c r="B27" s="223">
        <f t="shared" si="1"/>
        <v>24</v>
      </c>
      <c r="C27" s="172" t="s">
        <v>351</v>
      </c>
      <c r="D27" s="252" t="s">
        <v>272</v>
      </c>
      <c r="E27" s="112">
        <v>9</v>
      </c>
      <c r="F27" s="44">
        <v>9</v>
      </c>
      <c r="G27" s="226"/>
      <c r="H27" s="44">
        <f t="shared" si="2"/>
        <v>9</v>
      </c>
      <c r="I27" s="91">
        <v>0.16</v>
      </c>
      <c r="J27" s="91">
        <f>F27*I27</f>
        <v>1.44</v>
      </c>
      <c r="K27" s="91"/>
      <c r="L27" s="91"/>
      <c r="M27" s="91"/>
      <c r="N27" s="91"/>
      <c r="O27" s="91"/>
      <c r="P27" s="91"/>
      <c r="Q27" s="91"/>
      <c r="R27" s="91"/>
      <c r="S27" s="92" t="s">
        <v>380</v>
      </c>
    </row>
    <row r="28" spans="2:19" ht="18.899999999999999" customHeight="1">
      <c r="B28" s="223">
        <f t="shared" si="1"/>
        <v>25</v>
      </c>
      <c r="C28" s="171" t="s">
        <v>273</v>
      </c>
      <c r="D28" s="237" t="s">
        <v>274</v>
      </c>
      <c r="E28" s="112">
        <v>1</v>
      </c>
      <c r="F28" s="44">
        <v>1</v>
      </c>
      <c r="G28" s="224"/>
      <c r="H28" s="44">
        <f t="shared" si="2"/>
        <v>1</v>
      </c>
      <c r="I28" s="91"/>
      <c r="J28" s="91"/>
      <c r="K28" s="91"/>
      <c r="L28" s="91"/>
      <c r="M28" s="91"/>
      <c r="N28" s="91"/>
      <c r="O28" s="91"/>
      <c r="P28" s="91"/>
      <c r="Q28" s="91"/>
      <c r="R28" s="91"/>
      <c r="S28" s="91"/>
    </row>
    <row r="29" spans="2:19" ht="18.899999999999999" customHeight="1">
      <c r="B29" s="223">
        <f t="shared" si="1"/>
        <v>26</v>
      </c>
      <c r="C29" s="171" t="s">
        <v>273</v>
      </c>
      <c r="D29" s="237" t="s">
        <v>277</v>
      </c>
      <c r="E29" s="112">
        <v>1</v>
      </c>
      <c r="F29" s="44">
        <v>1</v>
      </c>
      <c r="G29" s="224"/>
      <c r="H29" s="44">
        <f t="shared" si="2"/>
        <v>1</v>
      </c>
      <c r="I29" s="91"/>
      <c r="J29" s="91"/>
      <c r="K29" s="91"/>
      <c r="L29" s="91"/>
      <c r="M29" s="91"/>
      <c r="N29" s="91"/>
      <c r="O29" s="91"/>
      <c r="P29" s="91"/>
      <c r="Q29" s="91"/>
      <c r="R29" s="91"/>
      <c r="S29" s="91"/>
    </row>
    <row r="30" spans="2:19" ht="18.899999999999999" customHeight="1">
      <c r="B30" s="223">
        <f t="shared" si="1"/>
        <v>27</v>
      </c>
      <c r="C30" s="171" t="s">
        <v>278</v>
      </c>
      <c r="D30" s="237" t="s">
        <v>279</v>
      </c>
      <c r="E30" s="112">
        <v>1</v>
      </c>
      <c r="F30" s="44">
        <v>1</v>
      </c>
      <c r="G30" s="224"/>
      <c r="H30" s="44">
        <f t="shared" si="2"/>
        <v>1</v>
      </c>
      <c r="I30" s="91"/>
      <c r="J30" s="91"/>
      <c r="K30" s="91"/>
      <c r="L30" s="91"/>
      <c r="M30" s="91"/>
      <c r="N30" s="91"/>
      <c r="O30" s="91"/>
      <c r="P30" s="91"/>
      <c r="Q30" s="91"/>
      <c r="R30" s="91"/>
      <c r="S30" s="91"/>
    </row>
    <row r="31" spans="2:19" ht="18.899999999999999" customHeight="1">
      <c r="B31" s="223">
        <f t="shared" si="1"/>
        <v>28</v>
      </c>
      <c r="C31" s="171" t="s">
        <v>280</v>
      </c>
      <c r="D31" s="237" t="s">
        <v>281</v>
      </c>
      <c r="E31" s="112">
        <v>3</v>
      </c>
      <c r="F31" s="44">
        <v>3</v>
      </c>
      <c r="G31" s="224"/>
      <c r="H31" s="44">
        <f t="shared" si="2"/>
        <v>3</v>
      </c>
      <c r="I31" s="91"/>
      <c r="J31" s="91"/>
      <c r="K31" s="91"/>
      <c r="L31" s="91"/>
      <c r="M31" s="91"/>
      <c r="N31" s="91"/>
      <c r="O31" s="91"/>
      <c r="P31" s="91"/>
      <c r="Q31" s="91"/>
      <c r="R31" s="91"/>
      <c r="S31" s="91"/>
    </row>
    <row r="32" spans="2:19" ht="18.899999999999999" customHeight="1">
      <c r="B32" s="223">
        <f t="shared" si="1"/>
        <v>29</v>
      </c>
      <c r="C32" s="95" t="s">
        <v>0</v>
      </c>
      <c r="D32" s="223" t="s">
        <v>548</v>
      </c>
      <c r="E32" s="112">
        <v>1</v>
      </c>
      <c r="F32" s="44">
        <v>1</v>
      </c>
      <c r="G32" s="224"/>
      <c r="H32" s="44">
        <f t="shared" si="2"/>
        <v>1</v>
      </c>
      <c r="I32" s="92" t="s">
        <v>1</v>
      </c>
      <c r="J32" s="96"/>
      <c r="K32" s="91"/>
      <c r="L32" s="96"/>
      <c r="M32" s="96"/>
      <c r="N32" s="96"/>
      <c r="O32" s="90">
        <f>F32*1.2</f>
        <v>1.2</v>
      </c>
      <c r="P32" s="96"/>
      <c r="Q32" s="96"/>
      <c r="R32" s="173">
        <f>F32*2.9*0</f>
        <v>0</v>
      </c>
      <c r="S32" s="91" t="s">
        <v>381</v>
      </c>
    </row>
    <row r="33" spans="2:19" ht="18.899999999999999" customHeight="1">
      <c r="B33" s="223">
        <f t="shared" si="1"/>
        <v>30</v>
      </c>
      <c r="C33" s="95" t="s">
        <v>127</v>
      </c>
      <c r="D33" s="223" t="s">
        <v>128</v>
      </c>
      <c r="E33" s="112">
        <v>1</v>
      </c>
      <c r="F33" s="44">
        <v>1</v>
      </c>
      <c r="G33" s="224"/>
      <c r="H33" s="44">
        <f t="shared" si="2"/>
        <v>1</v>
      </c>
      <c r="I33" s="92">
        <v>0.123</v>
      </c>
      <c r="J33" s="91">
        <f>F33*I33</f>
        <v>0.123</v>
      </c>
      <c r="K33" s="91"/>
      <c r="L33" s="96"/>
      <c r="M33" s="96"/>
      <c r="N33" s="96"/>
      <c r="O33" s="91"/>
      <c r="P33" s="96"/>
      <c r="Q33" s="96"/>
      <c r="R33" s="96"/>
      <c r="S33" s="92" t="s">
        <v>399</v>
      </c>
    </row>
    <row r="34" spans="2:19" ht="18.899999999999999" customHeight="1">
      <c r="B34" s="223">
        <f t="shared" si="1"/>
        <v>31</v>
      </c>
      <c r="C34" s="95" t="s">
        <v>3</v>
      </c>
      <c r="D34" s="223" t="s">
        <v>4</v>
      </c>
      <c r="E34" s="89" t="s">
        <v>562</v>
      </c>
      <c r="F34" s="44">
        <v>54</v>
      </c>
      <c r="G34" s="224">
        <v>0.05</v>
      </c>
      <c r="H34" s="44">
        <f>ROUND(F34*(1+G34),1)</f>
        <v>56.7</v>
      </c>
      <c r="I34" s="91">
        <v>1.2999999999999999E-2</v>
      </c>
      <c r="J34" s="91"/>
      <c r="K34" s="91"/>
      <c r="L34" s="90">
        <f>F34*I34</f>
        <v>0.70199999999999996</v>
      </c>
      <c r="M34" s="91"/>
      <c r="N34" s="91"/>
      <c r="O34" s="91"/>
      <c r="P34" s="91"/>
      <c r="Q34" s="91"/>
      <c r="R34" s="91"/>
      <c r="S34" s="91" t="s">
        <v>382</v>
      </c>
    </row>
    <row r="35" spans="2:19" ht="18.899999999999999" customHeight="1">
      <c r="B35" s="223">
        <f t="shared" si="1"/>
        <v>32</v>
      </c>
      <c r="C35" s="95" t="s">
        <v>3</v>
      </c>
      <c r="D35" s="223" t="s">
        <v>5</v>
      </c>
      <c r="E35" s="89" t="s">
        <v>549</v>
      </c>
      <c r="F35" s="44">
        <v>30</v>
      </c>
      <c r="G35" s="224">
        <v>0.05</v>
      </c>
      <c r="H35" s="44">
        <f>ROUND(F35*(1+G35),1)</f>
        <v>31.5</v>
      </c>
      <c r="I35" s="91">
        <v>1.0999999999999999E-2</v>
      </c>
      <c r="J35" s="91"/>
      <c r="K35" s="91"/>
      <c r="L35" s="90">
        <f>F35*I35</f>
        <v>0.32999999999999996</v>
      </c>
      <c r="M35" s="91"/>
      <c r="N35" s="91"/>
      <c r="O35" s="91"/>
      <c r="P35" s="96"/>
      <c r="Q35" s="96"/>
      <c r="R35" s="91"/>
      <c r="S35" s="91" t="s">
        <v>382</v>
      </c>
    </row>
    <row r="36" spans="2:19" ht="18.899999999999999" customHeight="1">
      <c r="B36" s="223">
        <f t="shared" si="1"/>
        <v>33</v>
      </c>
      <c r="C36" s="95" t="s">
        <v>3</v>
      </c>
      <c r="D36" s="223" t="s">
        <v>6</v>
      </c>
      <c r="E36" s="89" t="s">
        <v>550</v>
      </c>
      <c r="F36" s="44">
        <v>60</v>
      </c>
      <c r="G36" s="224">
        <v>0.05</v>
      </c>
      <c r="H36" s="44">
        <f>ROUND(F36*(1+G36),1)</f>
        <v>63</v>
      </c>
      <c r="I36" s="91">
        <v>0.01</v>
      </c>
      <c r="J36" s="91"/>
      <c r="K36" s="91"/>
      <c r="L36" s="90">
        <f>F36*I36</f>
        <v>0.6</v>
      </c>
      <c r="M36" s="91"/>
      <c r="N36" s="91"/>
      <c r="O36" s="91"/>
      <c r="P36" s="96"/>
      <c r="Q36" s="96"/>
      <c r="R36" s="91"/>
      <c r="S36" s="91" t="s">
        <v>382</v>
      </c>
    </row>
    <row r="37" spans="2:19" ht="18.899999999999999" customHeight="1">
      <c r="B37" s="223">
        <f t="shared" si="1"/>
        <v>34</v>
      </c>
      <c r="C37" s="95" t="s">
        <v>7</v>
      </c>
      <c r="D37" s="223" t="s">
        <v>284</v>
      </c>
      <c r="E37" s="42"/>
      <c r="F37" s="44">
        <f>J56</f>
        <v>11.355999999999998</v>
      </c>
      <c r="G37" s="224"/>
      <c r="H37" s="44">
        <f>ROUND(F37*(1+G37),2)</f>
        <v>11.36</v>
      </c>
      <c r="I37" s="91"/>
      <c r="J37" s="91"/>
      <c r="K37" s="91"/>
      <c r="L37" s="90"/>
      <c r="M37" s="91"/>
      <c r="N37" s="91"/>
      <c r="O37" s="91"/>
      <c r="P37" s="96"/>
      <c r="Q37" s="96"/>
      <c r="R37" s="91"/>
      <c r="S37" s="96"/>
    </row>
    <row r="38" spans="2:19" ht="18.899999999999999" customHeight="1">
      <c r="B38" s="223">
        <f t="shared" si="1"/>
        <v>35</v>
      </c>
      <c r="C38" s="95" t="s">
        <v>7</v>
      </c>
      <c r="D38" s="223" t="s">
        <v>286</v>
      </c>
      <c r="E38" s="42"/>
      <c r="F38" s="44">
        <f>K56</f>
        <v>2.2000000000000002</v>
      </c>
      <c r="G38" s="224"/>
      <c r="H38" s="44">
        <f>ROUND(F38*(1+G38),2)</f>
        <v>2.2000000000000002</v>
      </c>
      <c r="I38" s="91"/>
      <c r="J38" s="91"/>
      <c r="K38" s="91"/>
      <c r="L38" s="90"/>
      <c r="M38" s="91"/>
      <c r="N38" s="91"/>
      <c r="O38" s="91"/>
      <c r="P38" s="96"/>
      <c r="Q38" s="96"/>
      <c r="R38" s="91"/>
      <c r="S38" s="96"/>
    </row>
    <row r="39" spans="2:19" ht="18.899999999999999" customHeight="1">
      <c r="B39" s="223">
        <f t="shared" si="1"/>
        <v>36</v>
      </c>
      <c r="C39" s="95" t="s">
        <v>7</v>
      </c>
      <c r="D39" s="223" t="s">
        <v>287</v>
      </c>
      <c r="E39" s="42"/>
      <c r="F39" s="44">
        <f>L56</f>
        <v>1.6320000000000001</v>
      </c>
      <c r="G39" s="224"/>
      <c r="H39" s="44">
        <f>ROUND(F39*(1+G39),2)</f>
        <v>1.63</v>
      </c>
      <c r="I39" s="91"/>
      <c r="J39" s="91"/>
      <c r="K39" s="91"/>
      <c r="L39" s="90"/>
      <c r="M39" s="91"/>
      <c r="N39" s="91"/>
      <c r="O39" s="91"/>
      <c r="P39" s="96"/>
      <c r="Q39" s="96"/>
      <c r="R39" s="91"/>
      <c r="S39" s="96"/>
    </row>
    <row r="40" spans="2:19" ht="18.899999999999999" customHeight="1">
      <c r="B40" s="223">
        <f t="shared" si="1"/>
        <v>37</v>
      </c>
      <c r="C40" s="95" t="s">
        <v>7</v>
      </c>
      <c r="D40" s="223" t="s">
        <v>9</v>
      </c>
      <c r="E40" s="42"/>
      <c r="F40" s="44">
        <f>O56</f>
        <v>1.2</v>
      </c>
      <c r="G40" s="224"/>
      <c r="H40" s="44">
        <f>ROUND(F40*(1+G40),2)</f>
        <v>1.2</v>
      </c>
      <c r="I40" s="91"/>
      <c r="J40" s="91"/>
      <c r="K40" s="91"/>
      <c r="L40" s="90"/>
      <c r="M40" s="91"/>
      <c r="N40" s="91"/>
      <c r="O40" s="91"/>
      <c r="P40" s="96"/>
      <c r="Q40" s="96"/>
      <c r="R40" s="91"/>
      <c r="S40" s="96"/>
    </row>
    <row r="41" spans="2:19" ht="18.899999999999999" customHeight="1">
      <c r="B41" s="223">
        <f t="shared" si="1"/>
        <v>38</v>
      </c>
      <c r="C41" s="95" t="s">
        <v>7</v>
      </c>
      <c r="D41" s="223" t="s">
        <v>2</v>
      </c>
      <c r="E41" s="42"/>
      <c r="F41" s="44">
        <f>R56</f>
        <v>1.96</v>
      </c>
      <c r="G41" s="224"/>
      <c r="H41" s="44">
        <f>ROUND(F41*(1+G41),2)</f>
        <v>1.96</v>
      </c>
      <c r="I41" s="91"/>
      <c r="J41" s="91"/>
      <c r="K41" s="91"/>
      <c r="L41" s="90"/>
      <c r="M41" s="91"/>
      <c r="N41" s="91"/>
      <c r="O41" s="91"/>
      <c r="P41" s="96"/>
      <c r="Q41" s="96"/>
      <c r="R41" s="91"/>
      <c r="S41" s="96"/>
    </row>
    <row r="42" spans="2:19" ht="18.899999999999999" customHeight="1">
      <c r="B42" s="223"/>
      <c r="C42" s="95"/>
      <c r="D42" s="223"/>
      <c r="E42" s="42"/>
      <c r="F42" s="44"/>
      <c r="G42" s="224"/>
      <c r="H42" s="44"/>
      <c r="I42" s="91"/>
      <c r="J42" s="91"/>
      <c r="K42" s="91"/>
      <c r="L42" s="90"/>
      <c r="M42" s="91"/>
      <c r="N42" s="91"/>
      <c r="O42" s="91"/>
      <c r="P42" s="96"/>
      <c r="Q42" s="96"/>
      <c r="R42" s="91"/>
      <c r="S42" s="96"/>
    </row>
    <row r="43" spans="2:19" ht="18.899999999999999" customHeight="1">
      <c r="B43" s="223"/>
      <c r="C43" s="95"/>
      <c r="D43" s="223"/>
      <c r="E43" s="42"/>
      <c r="F43" s="44"/>
      <c r="G43" s="224"/>
      <c r="H43" s="44"/>
      <c r="I43" s="91"/>
      <c r="J43" s="91"/>
      <c r="K43" s="91"/>
      <c r="L43" s="90"/>
      <c r="M43" s="91"/>
      <c r="N43" s="91"/>
      <c r="O43" s="91"/>
      <c r="P43" s="96"/>
      <c r="Q43" s="96"/>
      <c r="R43" s="91"/>
      <c r="S43" s="96"/>
    </row>
    <row r="44" spans="2:19" ht="18.899999999999999" customHeight="1">
      <c r="B44" s="223"/>
      <c r="C44" s="95"/>
      <c r="D44" s="223"/>
      <c r="E44" s="42"/>
      <c r="F44" s="44"/>
      <c r="G44" s="224"/>
      <c r="H44" s="44"/>
      <c r="I44" s="91"/>
      <c r="J44" s="91"/>
      <c r="K44" s="91"/>
      <c r="L44" s="90"/>
      <c r="M44" s="91"/>
      <c r="N44" s="91"/>
      <c r="O44" s="91"/>
      <c r="P44" s="96"/>
      <c r="Q44" s="96"/>
      <c r="R44" s="91"/>
      <c r="S44" s="96"/>
    </row>
    <row r="45" spans="2:19" ht="18.899999999999999" customHeight="1">
      <c r="B45" s="223"/>
      <c r="C45" s="171"/>
      <c r="D45" s="237"/>
      <c r="E45" s="112"/>
      <c r="F45" s="44"/>
      <c r="G45" s="226"/>
      <c r="H45" s="44"/>
      <c r="I45" s="91"/>
      <c r="J45" s="91"/>
      <c r="K45" s="91"/>
      <c r="L45" s="91"/>
      <c r="M45" s="91"/>
      <c r="N45" s="91"/>
      <c r="O45" s="91"/>
      <c r="P45" s="91"/>
      <c r="Q45" s="91"/>
      <c r="R45" s="91"/>
      <c r="S45" s="91"/>
    </row>
    <row r="46" spans="2:19" ht="18.899999999999999" customHeight="1">
      <c r="B46" s="223"/>
      <c r="C46" s="95"/>
      <c r="D46" s="223"/>
      <c r="E46" s="42"/>
      <c r="F46" s="44"/>
      <c r="G46" s="224"/>
      <c r="H46" s="44"/>
      <c r="I46" s="91"/>
      <c r="J46" s="91"/>
      <c r="K46" s="91"/>
      <c r="L46" s="90"/>
      <c r="M46" s="91"/>
      <c r="N46" s="91"/>
      <c r="O46" s="91"/>
      <c r="P46" s="96"/>
      <c r="Q46" s="96"/>
      <c r="R46" s="91"/>
      <c r="S46" s="96"/>
    </row>
    <row r="47" spans="2:19" ht="18.899999999999999" customHeight="1">
      <c r="B47" s="223"/>
      <c r="C47" s="95"/>
      <c r="D47" s="223"/>
      <c r="E47" s="42"/>
      <c r="F47" s="44"/>
      <c r="G47" s="224"/>
      <c r="H47" s="44"/>
      <c r="I47" s="91"/>
      <c r="J47" s="91"/>
      <c r="K47" s="91"/>
      <c r="L47" s="90"/>
      <c r="M47" s="91"/>
      <c r="N47" s="91"/>
      <c r="O47" s="91"/>
      <c r="P47" s="96"/>
      <c r="Q47" s="96"/>
      <c r="R47" s="91"/>
      <c r="S47" s="96"/>
    </row>
    <row r="48" spans="2:19" ht="18.899999999999999" customHeight="1">
      <c r="B48" s="223"/>
      <c r="C48" s="95"/>
      <c r="D48" s="223"/>
      <c r="E48" s="42"/>
      <c r="F48" s="44"/>
      <c r="G48" s="224"/>
      <c r="H48" s="44"/>
      <c r="I48" s="91"/>
      <c r="J48" s="91"/>
      <c r="K48" s="91"/>
      <c r="L48" s="90"/>
      <c r="M48" s="91"/>
      <c r="N48" s="91"/>
      <c r="O48" s="91"/>
      <c r="P48" s="96"/>
      <c r="Q48" s="96"/>
      <c r="R48" s="91"/>
      <c r="S48" s="96"/>
    </row>
    <row r="49" spans="2:19" ht="18.899999999999999" customHeight="1">
      <c r="B49" s="223"/>
      <c r="C49" s="95"/>
      <c r="D49" s="223"/>
      <c r="E49" s="42"/>
      <c r="F49" s="44"/>
      <c r="G49" s="224"/>
      <c r="H49" s="44"/>
      <c r="I49" s="91"/>
      <c r="J49" s="91"/>
      <c r="K49" s="91"/>
      <c r="L49" s="90"/>
      <c r="M49" s="91"/>
      <c r="N49" s="91"/>
      <c r="O49" s="91"/>
      <c r="P49" s="96"/>
      <c r="Q49" s="96"/>
      <c r="R49" s="91"/>
      <c r="S49" s="96"/>
    </row>
    <row r="50" spans="2:19" ht="18.899999999999999" customHeight="1">
      <c r="B50" s="223"/>
      <c r="C50" s="95"/>
      <c r="D50" s="223"/>
      <c r="E50" s="42"/>
      <c r="F50" s="44"/>
      <c r="G50" s="224"/>
      <c r="H50" s="44"/>
      <c r="I50" s="91"/>
      <c r="J50" s="91"/>
      <c r="K50" s="91"/>
      <c r="L50" s="90"/>
      <c r="M50" s="91"/>
      <c r="N50" s="91"/>
      <c r="O50" s="91"/>
      <c r="P50" s="96"/>
      <c r="Q50" s="96"/>
      <c r="R50" s="91"/>
      <c r="S50" s="96"/>
    </row>
    <row r="51" spans="2:19" ht="18.899999999999999" customHeight="1">
      <c r="B51" s="223"/>
      <c r="C51" s="95"/>
      <c r="D51" s="223"/>
      <c r="E51" s="42"/>
      <c r="F51" s="44"/>
      <c r="G51" s="224"/>
      <c r="H51" s="44"/>
      <c r="I51" s="91"/>
      <c r="J51" s="91"/>
      <c r="K51" s="91"/>
      <c r="L51" s="90"/>
      <c r="M51" s="91"/>
      <c r="N51" s="91"/>
      <c r="O51" s="91"/>
      <c r="P51" s="96"/>
      <c r="Q51" s="96"/>
      <c r="R51" s="91"/>
      <c r="S51" s="96"/>
    </row>
    <row r="52" spans="2:19" ht="18.899999999999999" customHeight="1">
      <c r="B52" s="223"/>
      <c r="C52" s="95"/>
      <c r="D52" s="223"/>
      <c r="E52" s="42"/>
      <c r="F52" s="44"/>
      <c r="G52" s="224"/>
      <c r="H52" s="44"/>
      <c r="I52" s="91"/>
      <c r="J52" s="91"/>
      <c r="K52" s="91"/>
      <c r="L52" s="90"/>
      <c r="M52" s="91"/>
      <c r="N52" s="91"/>
      <c r="O52" s="91"/>
      <c r="P52" s="96"/>
      <c r="Q52" s="96"/>
      <c r="R52" s="91"/>
      <c r="S52" s="96"/>
    </row>
    <row r="53" spans="2:19" ht="18.899999999999999" customHeight="1">
      <c r="B53" s="223"/>
      <c r="C53" s="95"/>
      <c r="D53" s="223"/>
      <c r="E53" s="42"/>
      <c r="F53" s="44"/>
      <c r="G53" s="224"/>
      <c r="H53" s="44"/>
      <c r="I53" s="91"/>
      <c r="J53" s="91"/>
      <c r="K53" s="91"/>
      <c r="L53" s="91"/>
      <c r="M53" s="91"/>
      <c r="N53" s="91"/>
      <c r="O53" s="91"/>
      <c r="P53" s="91"/>
      <c r="Q53" s="91"/>
      <c r="R53" s="91"/>
      <c r="S53" s="91"/>
    </row>
    <row r="54" spans="2:19" ht="18.899999999999999" customHeight="1">
      <c r="B54" s="223"/>
      <c r="C54" s="95"/>
      <c r="D54" s="223"/>
      <c r="E54" s="42"/>
      <c r="F54" s="44"/>
      <c r="G54" s="224"/>
      <c r="H54" s="44"/>
      <c r="I54" s="91"/>
      <c r="J54" s="91"/>
      <c r="K54" s="91"/>
      <c r="L54" s="91"/>
      <c r="M54" s="91"/>
      <c r="N54" s="91"/>
      <c r="O54" s="91"/>
      <c r="P54" s="91"/>
      <c r="Q54" s="91"/>
      <c r="R54" s="91"/>
      <c r="S54" s="91"/>
    </row>
    <row r="55" spans="2:19" ht="18.899999999999999" customHeight="1">
      <c r="B55" s="223"/>
      <c r="C55" s="95"/>
      <c r="D55" s="223"/>
      <c r="E55" s="42"/>
      <c r="F55" s="44"/>
      <c r="G55" s="226"/>
      <c r="H55" s="44"/>
      <c r="I55" s="91"/>
      <c r="J55" s="91"/>
      <c r="K55" s="91"/>
      <c r="L55" s="91"/>
      <c r="M55" s="91"/>
      <c r="N55" s="91"/>
      <c r="O55" s="91"/>
      <c r="P55" s="91"/>
      <c r="Q55" s="121"/>
      <c r="R55" s="91"/>
      <c r="S55" s="91"/>
    </row>
    <row r="56" spans="2:19" ht="18.899999999999999" customHeight="1">
      <c r="B56" s="223"/>
      <c r="C56" s="174" t="s">
        <v>10</v>
      </c>
      <c r="D56" s="223"/>
      <c r="E56" s="241"/>
      <c r="F56" s="44"/>
      <c r="G56" s="226"/>
      <c r="H56" s="44"/>
      <c r="I56" s="91"/>
      <c r="J56" s="121">
        <f t="shared" ref="J56:R56" si="4">SUM(J4:J55)</f>
        <v>11.355999999999998</v>
      </c>
      <c r="K56" s="121">
        <f t="shared" si="4"/>
        <v>2.2000000000000002</v>
      </c>
      <c r="L56" s="121">
        <f t="shared" si="4"/>
        <v>1.6320000000000001</v>
      </c>
      <c r="M56" s="121"/>
      <c r="N56" s="121"/>
      <c r="O56" s="121">
        <f t="shared" si="4"/>
        <v>1.2</v>
      </c>
      <c r="P56" s="121"/>
      <c r="Q56" s="121"/>
      <c r="R56" s="121">
        <f t="shared" si="4"/>
        <v>1.96</v>
      </c>
      <c r="S56" s="121"/>
    </row>
    <row r="57" spans="2:19" ht="21.9" customHeight="1">
      <c r="B57" s="216" t="s">
        <v>530</v>
      </c>
      <c r="C57" s="250"/>
      <c r="D57" s="251"/>
      <c r="E57" s="251"/>
      <c r="F57" s="251"/>
      <c r="G57" s="251"/>
      <c r="H57" s="251"/>
      <c r="I57" s="251"/>
      <c r="J57" s="251"/>
      <c r="K57" s="251"/>
      <c r="L57" s="169"/>
      <c r="M57" s="251"/>
      <c r="N57" s="251"/>
      <c r="O57" s="251"/>
      <c r="P57" s="169"/>
      <c r="Q57" s="169"/>
      <c r="R57" s="251"/>
      <c r="S57" s="170"/>
    </row>
    <row r="58" spans="2:19" ht="18.899999999999999" customHeight="1">
      <c r="B58" s="223">
        <v>1</v>
      </c>
      <c r="C58" s="171" t="s">
        <v>477</v>
      </c>
      <c r="D58" s="223" t="s">
        <v>531</v>
      </c>
      <c r="E58" s="112">
        <v>1</v>
      </c>
      <c r="F58" s="44">
        <v>1</v>
      </c>
      <c r="G58" s="226"/>
      <c r="H58" s="44">
        <f>ROUND(F58*(1+G58),0)</f>
        <v>1</v>
      </c>
      <c r="I58" s="92">
        <v>0.25</v>
      </c>
      <c r="J58" s="90">
        <f>F58*I58</f>
        <v>0.25</v>
      </c>
      <c r="K58" s="90"/>
      <c r="L58" s="91"/>
      <c r="M58" s="91"/>
      <c r="N58" s="91"/>
      <c r="O58" s="91"/>
      <c r="P58" s="91"/>
      <c r="Q58" s="91"/>
      <c r="R58" s="91"/>
      <c r="S58" s="91" t="s">
        <v>383</v>
      </c>
    </row>
    <row r="59" spans="2:19" ht="18.899999999999999" customHeight="1">
      <c r="B59" s="223">
        <f t="shared" ref="B59:B71" si="5">B58+1</f>
        <v>2</v>
      </c>
      <c r="C59" s="171" t="s">
        <v>289</v>
      </c>
      <c r="D59" s="223" t="s">
        <v>532</v>
      </c>
      <c r="E59" s="112">
        <v>1</v>
      </c>
      <c r="F59" s="44">
        <v>1</v>
      </c>
      <c r="G59" s="226"/>
      <c r="H59" s="44">
        <f t="shared" ref="H59:H65" si="6">ROUND(F59*(1+G59),0)</f>
        <v>1</v>
      </c>
      <c r="I59" s="91"/>
      <c r="J59" s="90"/>
      <c r="K59" s="91"/>
      <c r="L59" s="91"/>
      <c r="M59" s="91"/>
      <c r="N59" s="91"/>
      <c r="O59" s="91"/>
      <c r="P59" s="91"/>
      <c r="Q59" s="91"/>
      <c r="R59" s="91"/>
      <c r="S59" s="91"/>
    </row>
    <row r="60" spans="2:19" ht="18.899999999999999" customHeight="1">
      <c r="B60" s="393">
        <f>B59+1</f>
        <v>3</v>
      </c>
      <c r="C60" s="394" t="s">
        <v>11</v>
      </c>
      <c r="D60" s="393"/>
      <c r="E60" s="401" t="s">
        <v>656</v>
      </c>
      <c r="F60" s="396">
        <v>25</v>
      </c>
      <c r="G60" s="226"/>
      <c r="H60" s="44">
        <f t="shared" si="6"/>
        <v>25</v>
      </c>
      <c r="I60" s="91">
        <v>6.5000000000000002E-2</v>
      </c>
      <c r="J60" s="90">
        <f>F60*I60</f>
        <v>1.625</v>
      </c>
      <c r="K60" s="90"/>
      <c r="L60" s="91"/>
      <c r="M60" s="91"/>
      <c r="N60" s="91"/>
      <c r="O60" s="91"/>
      <c r="P60" s="91"/>
      <c r="Q60" s="91"/>
      <c r="R60" s="91"/>
      <c r="S60" s="92" t="s">
        <v>380</v>
      </c>
    </row>
    <row r="61" spans="2:19" ht="18.899999999999999" customHeight="1">
      <c r="B61" s="223">
        <f t="shared" si="5"/>
        <v>4</v>
      </c>
      <c r="C61" s="171" t="s">
        <v>290</v>
      </c>
      <c r="D61" s="223" t="s">
        <v>291</v>
      </c>
      <c r="E61" s="89" t="s">
        <v>376</v>
      </c>
      <c r="F61" s="44">
        <v>5</v>
      </c>
      <c r="G61" s="226"/>
      <c r="H61" s="44">
        <f t="shared" si="6"/>
        <v>5</v>
      </c>
      <c r="I61" s="91">
        <v>0.22</v>
      </c>
      <c r="J61" s="90"/>
      <c r="K61" s="91">
        <f>F61*I61</f>
        <v>1.1000000000000001</v>
      </c>
      <c r="L61" s="91"/>
      <c r="M61" s="91"/>
      <c r="N61" s="91"/>
      <c r="O61" s="91"/>
      <c r="P61" s="91"/>
      <c r="Q61" s="91"/>
      <c r="R61" s="91"/>
      <c r="S61" s="91" t="s">
        <v>378</v>
      </c>
    </row>
    <row r="62" spans="2:19" ht="18.899999999999999" customHeight="1">
      <c r="B62" s="223">
        <f t="shared" si="5"/>
        <v>5</v>
      </c>
      <c r="C62" s="171" t="s">
        <v>478</v>
      </c>
      <c r="D62" s="254" t="s">
        <v>461</v>
      </c>
      <c r="E62" s="112" t="s">
        <v>463</v>
      </c>
      <c r="F62" s="44">
        <v>2</v>
      </c>
      <c r="G62" s="226"/>
      <c r="H62" s="44">
        <f t="shared" si="6"/>
        <v>2</v>
      </c>
      <c r="I62" s="91">
        <v>0.22</v>
      </c>
      <c r="J62" s="91"/>
      <c r="K62" s="91">
        <f>F62*I62</f>
        <v>0.44</v>
      </c>
      <c r="L62" s="96"/>
      <c r="M62" s="96"/>
      <c r="N62" s="96"/>
      <c r="O62" s="96"/>
      <c r="P62" s="96"/>
      <c r="Q62" s="96"/>
      <c r="R62" s="96"/>
      <c r="S62" s="91" t="s">
        <v>378</v>
      </c>
    </row>
    <row r="63" spans="2:19" ht="18.899999999999999" customHeight="1">
      <c r="B63" s="223">
        <f t="shared" si="5"/>
        <v>6</v>
      </c>
      <c r="C63" s="171" t="s">
        <v>12</v>
      </c>
      <c r="D63" s="223" t="s">
        <v>13</v>
      </c>
      <c r="E63" s="112">
        <v>1</v>
      </c>
      <c r="F63" s="44">
        <v>1</v>
      </c>
      <c r="G63" s="226"/>
      <c r="H63" s="44">
        <f t="shared" si="6"/>
        <v>1</v>
      </c>
      <c r="I63" s="91">
        <v>6.5000000000000002E-2</v>
      </c>
      <c r="J63" s="90">
        <f>F63*I63</f>
        <v>6.5000000000000002E-2</v>
      </c>
      <c r="K63" s="91"/>
      <c r="L63" s="96"/>
      <c r="M63" s="96"/>
      <c r="N63" s="96"/>
      <c r="O63" s="96"/>
      <c r="P63" s="96"/>
      <c r="Q63" s="96"/>
      <c r="R63" s="96"/>
      <c r="S63" s="92" t="s">
        <v>380</v>
      </c>
    </row>
    <row r="64" spans="2:19" ht="18.899999999999999" customHeight="1">
      <c r="B64" s="393">
        <f t="shared" si="5"/>
        <v>7</v>
      </c>
      <c r="C64" s="394" t="s">
        <v>293</v>
      </c>
      <c r="D64" s="393" t="s">
        <v>14</v>
      </c>
      <c r="E64" s="395">
        <v>1</v>
      </c>
      <c r="F64" s="396">
        <v>1</v>
      </c>
      <c r="G64" s="226"/>
      <c r="H64" s="44">
        <f t="shared" si="6"/>
        <v>1</v>
      </c>
      <c r="I64" s="91">
        <v>0.1</v>
      </c>
      <c r="J64" s="91">
        <f>F64*I64</f>
        <v>0.1</v>
      </c>
      <c r="K64" s="91"/>
      <c r="L64" s="96"/>
      <c r="M64" s="96"/>
      <c r="N64" s="96"/>
      <c r="O64" s="96"/>
      <c r="P64" s="96"/>
      <c r="Q64" s="96"/>
      <c r="R64" s="96"/>
      <c r="S64" s="92" t="s">
        <v>380</v>
      </c>
    </row>
    <row r="65" spans="2:19" ht="18.899999999999999" customHeight="1">
      <c r="B65" s="223">
        <f t="shared" si="5"/>
        <v>8</v>
      </c>
      <c r="C65" s="95" t="s">
        <v>15</v>
      </c>
      <c r="D65" s="223" t="s">
        <v>294</v>
      </c>
      <c r="E65" s="89" t="s">
        <v>563</v>
      </c>
      <c r="F65" s="44">
        <v>68</v>
      </c>
      <c r="G65" s="226"/>
      <c r="H65" s="44">
        <f t="shared" si="6"/>
        <v>68</v>
      </c>
      <c r="I65" s="92" t="s">
        <v>16</v>
      </c>
      <c r="J65" s="91">
        <v>0.72</v>
      </c>
      <c r="K65" s="91"/>
      <c r="L65" s="91"/>
      <c r="M65" s="91"/>
      <c r="N65" s="91"/>
      <c r="O65" s="91">
        <v>0.48</v>
      </c>
      <c r="P65" s="91"/>
      <c r="Q65" s="91"/>
      <c r="R65" s="90"/>
      <c r="S65" s="91" t="s">
        <v>384</v>
      </c>
    </row>
    <row r="66" spans="2:19" ht="18.899999999999999" customHeight="1">
      <c r="B66" s="223">
        <f t="shared" si="5"/>
        <v>9</v>
      </c>
      <c r="C66" s="95" t="s">
        <v>3</v>
      </c>
      <c r="D66" s="223" t="s">
        <v>6</v>
      </c>
      <c r="E66" s="89" t="s">
        <v>564</v>
      </c>
      <c r="F66" s="44">
        <v>102</v>
      </c>
      <c r="G66" s="224">
        <v>0.05</v>
      </c>
      <c r="H66" s="44">
        <f>ROUND(F66*(1+G66),1)</f>
        <v>107.1</v>
      </c>
      <c r="I66" s="91">
        <v>0.01</v>
      </c>
      <c r="J66" s="91"/>
      <c r="K66" s="91"/>
      <c r="L66" s="90">
        <f>F66*I66</f>
        <v>1.02</v>
      </c>
      <c r="M66" s="91"/>
      <c r="N66" s="91"/>
      <c r="O66" s="91"/>
      <c r="P66" s="96"/>
      <c r="Q66" s="96"/>
      <c r="R66" s="91"/>
      <c r="S66" s="91" t="s">
        <v>382</v>
      </c>
    </row>
    <row r="67" spans="2:19" ht="18.899999999999999" customHeight="1">
      <c r="B67" s="223">
        <f t="shared" si="5"/>
        <v>10</v>
      </c>
      <c r="C67" s="95" t="s">
        <v>479</v>
      </c>
      <c r="D67" s="223" t="s">
        <v>480</v>
      </c>
      <c r="E67" s="112">
        <v>1</v>
      </c>
      <c r="F67" s="44">
        <v>1</v>
      </c>
      <c r="G67" s="224"/>
      <c r="H67" s="44">
        <f t="shared" ref="H67" si="7">ROUND(F67*(1+G67),0)</f>
        <v>1</v>
      </c>
      <c r="I67" s="91"/>
      <c r="J67" s="121"/>
      <c r="K67" s="91"/>
      <c r="L67" s="91"/>
      <c r="M67" s="91"/>
      <c r="N67" s="91"/>
      <c r="O67" s="91"/>
      <c r="P67" s="96"/>
      <c r="Q67" s="96"/>
      <c r="R67" s="91"/>
      <c r="S67" s="96"/>
    </row>
    <row r="68" spans="2:19" ht="18.899999999999999" customHeight="1">
      <c r="B68" s="223">
        <f t="shared" si="5"/>
        <v>11</v>
      </c>
      <c r="C68" s="95" t="s">
        <v>7</v>
      </c>
      <c r="D68" s="223" t="s">
        <v>284</v>
      </c>
      <c r="E68" s="89"/>
      <c r="F68" s="44">
        <f>J83</f>
        <v>2.76</v>
      </c>
      <c r="G68" s="224"/>
      <c r="H68" s="44">
        <f t="shared" ref="H68:H71" si="8">ROUND(F68*(1+G68),2)</f>
        <v>2.76</v>
      </c>
      <c r="I68" s="91"/>
      <c r="J68" s="121"/>
      <c r="K68" s="91"/>
      <c r="L68" s="91"/>
      <c r="M68" s="91"/>
      <c r="N68" s="91"/>
      <c r="O68" s="91"/>
      <c r="P68" s="96"/>
      <c r="Q68" s="96"/>
      <c r="R68" s="91"/>
      <c r="S68" s="96"/>
    </row>
    <row r="69" spans="2:19" ht="18.899999999999999" customHeight="1">
      <c r="B69" s="223">
        <f t="shared" si="5"/>
        <v>12</v>
      </c>
      <c r="C69" s="95" t="s">
        <v>7</v>
      </c>
      <c r="D69" s="223" t="s">
        <v>286</v>
      </c>
      <c r="E69" s="89"/>
      <c r="F69" s="44">
        <f>K83</f>
        <v>1.54</v>
      </c>
      <c r="G69" s="226"/>
      <c r="H69" s="44">
        <f t="shared" si="8"/>
        <v>1.54</v>
      </c>
      <c r="I69" s="91"/>
      <c r="J69" s="91"/>
      <c r="K69" s="91"/>
      <c r="L69" s="96"/>
      <c r="M69" s="96"/>
      <c r="N69" s="96"/>
      <c r="O69" s="96"/>
      <c r="P69" s="96"/>
      <c r="Q69" s="96"/>
      <c r="R69" s="96"/>
      <c r="S69" s="96"/>
    </row>
    <row r="70" spans="2:19" ht="18.899999999999999" customHeight="1">
      <c r="B70" s="223">
        <f t="shared" si="5"/>
        <v>13</v>
      </c>
      <c r="C70" s="95" t="s">
        <v>7</v>
      </c>
      <c r="D70" s="223" t="s">
        <v>406</v>
      </c>
      <c r="E70" s="89"/>
      <c r="F70" s="44">
        <f>L83</f>
        <v>1.02</v>
      </c>
      <c r="G70" s="226"/>
      <c r="H70" s="44">
        <f t="shared" si="8"/>
        <v>1.02</v>
      </c>
      <c r="I70" s="91"/>
      <c r="J70" s="91"/>
      <c r="K70" s="91"/>
      <c r="L70" s="96"/>
      <c r="M70" s="96"/>
      <c r="N70" s="96"/>
      <c r="O70" s="96"/>
      <c r="P70" s="96"/>
      <c r="Q70" s="96"/>
      <c r="R70" s="96"/>
      <c r="S70" s="96"/>
    </row>
    <row r="71" spans="2:19" ht="18.899999999999999" customHeight="1">
      <c r="B71" s="223">
        <f t="shared" si="5"/>
        <v>14</v>
      </c>
      <c r="C71" s="95" t="s">
        <v>7</v>
      </c>
      <c r="D71" s="223" t="s">
        <v>120</v>
      </c>
      <c r="E71" s="89"/>
      <c r="F71" s="44">
        <f>O83</f>
        <v>0.48</v>
      </c>
      <c r="G71" s="226"/>
      <c r="H71" s="44">
        <f t="shared" si="8"/>
        <v>0.48</v>
      </c>
      <c r="I71" s="91"/>
      <c r="J71" s="91"/>
      <c r="K71" s="91"/>
      <c r="L71" s="96"/>
      <c r="M71" s="96"/>
      <c r="N71" s="96"/>
      <c r="O71" s="96"/>
      <c r="P71" s="96"/>
      <c r="Q71" s="96"/>
      <c r="R71" s="96"/>
      <c r="S71" s="96"/>
    </row>
    <row r="72" spans="2:19" ht="18.899999999999999" customHeight="1">
      <c r="B72" s="223"/>
      <c r="C72" s="171"/>
      <c r="D72" s="238"/>
      <c r="E72" s="42"/>
      <c r="F72" s="44"/>
      <c r="G72" s="224"/>
      <c r="H72" s="44"/>
      <c r="I72" s="91"/>
      <c r="J72" s="91"/>
      <c r="K72" s="91"/>
      <c r="L72" s="91"/>
      <c r="M72" s="91"/>
      <c r="N72" s="91"/>
      <c r="O72" s="91"/>
      <c r="P72" s="91"/>
      <c r="Q72" s="91"/>
      <c r="R72" s="91"/>
      <c r="S72" s="91"/>
    </row>
    <row r="73" spans="2:19" ht="18.899999999999999" customHeight="1">
      <c r="B73" s="223"/>
      <c r="C73" s="95"/>
      <c r="D73" s="223"/>
      <c r="E73" s="42"/>
      <c r="F73" s="44"/>
      <c r="G73" s="224"/>
      <c r="H73" s="44"/>
      <c r="I73" s="91"/>
      <c r="J73" s="121"/>
      <c r="K73" s="91"/>
      <c r="L73" s="91"/>
      <c r="M73" s="91"/>
      <c r="N73" s="91"/>
      <c r="O73" s="91"/>
      <c r="P73" s="96"/>
      <c r="Q73" s="96"/>
      <c r="R73" s="91"/>
      <c r="S73" s="96"/>
    </row>
    <row r="74" spans="2:19" ht="18.899999999999999" customHeight="1">
      <c r="B74" s="223"/>
      <c r="C74" s="95"/>
      <c r="D74" s="223"/>
      <c r="E74" s="42"/>
      <c r="F74" s="44"/>
      <c r="G74" s="224"/>
      <c r="H74" s="44"/>
      <c r="I74" s="91"/>
      <c r="J74" s="121"/>
      <c r="K74" s="91"/>
      <c r="L74" s="91"/>
      <c r="M74" s="91"/>
      <c r="N74" s="91"/>
      <c r="O74" s="91"/>
      <c r="P74" s="96"/>
      <c r="Q74" s="96"/>
      <c r="R74" s="91"/>
      <c r="S74" s="96"/>
    </row>
    <row r="75" spans="2:19" ht="18.899999999999999" customHeight="1">
      <c r="B75" s="223"/>
      <c r="C75" s="177"/>
      <c r="D75" s="42"/>
      <c r="E75" s="112"/>
      <c r="F75" s="44"/>
      <c r="G75" s="226"/>
      <c r="H75" s="44"/>
      <c r="I75" s="91"/>
      <c r="J75" s="90"/>
      <c r="K75" s="91"/>
      <c r="L75" s="91"/>
      <c r="M75" s="91"/>
      <c r="N75" s="91"/>
      <c r="O75" s="91"/>
      <c r="P75" s="91"/>
      <c r="Q75" s="91"/>
      <c r="R75" s="91"/>
      <c r="S75" s="91"/>
    </row>
    <row r="76" spans="2:19" ht="18.899999999999999" customHeight="1">
      <c r="B76" s="223"/>
      <c r="C76" s="95"/>
      <c r="D76" s="223"/>
      <c r="E76" s="42"/>
      <c r="F76" s="44"/>
      <c r="G76" s="224"/>
      <c r="H76" s="44"/>
      <c r="I76" s="91"/>
      <c r="J76" s="121"/>
      <c r="K76" s="91"/>
      <c r="L76" s="91"/>
      <c r="M76" s="91"/>
      <c r="N76" s="91"/>
      <c r="O76" s="91"/>
      <c r="P76" s="96"/>
      <c r="Q76" s="96"/>
      <c r="R76" s="91"/>
      <c r="S76" s="96"/>
    </row>
    <row r="77" spans="2:19" ht="18.899999999999999" customHeight="1">
      <c r="B77" s="223"/>
      <c r="C77" s="95"/>
      <c r="D77" s="223"/>
      <c r="E77" s="42"/>
      <c r="F77" s="44"/>
      <c r="G77" s="224"/>
      <c r="H77" s="44"/>
      <c r="I77" s="91"/>
      <c r="J77" s="121"/>
      <c r="K77" s="91"/>
      <c r="L77" s="91"/>
      <c r="M77" s="91"/>
      <c r="N77" s="91"/>
      <c r="O77" s="91"/>
      <c r="P77" s="96"/>
      <c r="Q77" s="96"/>
      <c r="R77" s="91"/>
      <c r="S77" s="96"/>
    </row>
    <row r="78" spans="2:19" ht="18.899999999999999" customHeight="1">
      <c r="B78" s="255"/>
      <c r="C78" s="95"/>
      <c r="D78" s="223"/>
      <c r="E78" s="42"/>
      <c r="F78" s="44"/>
      <c r="G78" s="224"/>
      <c r="H78" s="44"/>
      <c r="I78" s="91"/>
      <c r="J78" s="91"/>
      <c r="K78" s="91"/>
      <c r="L78" s="91"/>
      <c r="M78" s="91"/>
      <c r="N78" s="91"/>
      <c r="O78" s="91"/>
      <c r="P78" s="96"/>
      <c r="Q78" s="96"/>
      <c r="R78" s="91"/>
      <c r="S78" s="96"/>
    </row>
    <row r="79" spans="2:19" ht="18.899999999999999" customHeight="1">
      <c r="B79" s="255"/>
      <c r="C79" s="95"/>
      <c r="D79" s="223"/>
      <c r="E79" s="42"/>
      <c r="F79" s="44"/>
      <c r="G79" s="224"/>
      <c r="H79" s="44"/>
      <c r="I79" s="91"/>
      <c r="J79" s="91"/>
      <c r="K79" s="91"/>
      <c r="L79" s="91"/>
      <c r="M79" s="91"/>
      <c r="N79" s="91"/>
      <c r="O79" s="91"/>
      <c r="P79" s="96"/>
      <c r="Q79" s="96"/>
      <c r="R79" s="91"/>
      <c r="S79" s="96"/>
    </row>
    <row r="80" spans="2:19" ht="18.899999999999999" customHeight="1">
      <c r="B80" s="255"/>
      <c r="C80" s="95"/>
      <c r="D80" s="223"/>
      <c r="E80" s="42"/>
      <c r="F80" s="44"/>
      <c r="G80" s="224"/>
      <c r="H80" s="44"/>
      <c r="I80" s="91"/>
      <c r="J80" s="91"/>
      <c r="K80" s="91"/>
      <c r="L80" s="91"/>
      <c r="M80" s="91"/>
      <c r="N80" s="91"/>
      <c r="O80" s="91"/>
      <c r="P80" s="96"/>
      <c r="Q80" s="96"/>
      <c r="R80" s="91"/>
      <c r="S80" s="96"/>
    </row>
    <row r="81" spans="2:19" ht="18.899999999999999" customHeight="1">
      <c r="B81" s="255"/>
      <c r="C81" s="95"/>
      <c r="D81" s="223"/>
      <c r="E81" s="42"/>
      <c r="F81" s="44"/>
      <c r="G81" s="226"/>
      <c r="H81" s="44"/>
      <c r="I81" s="91"/>
      <c r="J81" s="91"/>
      <c r="K81" s="91"/>
      <c r="L81" s="91"/>
      <c r="M81" s="91"/>
      <c r="N81" s="91"/>
      <c r="O81" s="91"/>
      <c r="P81" s="91"/>
      <c r="Q81" s="91"/>
      <c r="R81" s="91"/>
      <c r="S81" s="91"/>
    </row>
    <row r="82" spans="2:19" ht="18.899999999999999" customHeight="1">
      <c r="B82" s="255"/>
      <c r="C82" s="95"/>
      <c r="D82" s="223"/>
      <c r="E82" s="42"/>
      <c r="F82" s="44"/>
      <c r="G82" s="226"/>
      <c r="H82" s="44"/>
      <c r="I82" s="91"/>
      <c r="J82" s="91"/>
      <c r="K82" s="91"/>
      <c r="L82" s="91"/>
      <c r="M82" s="91"/>
      <c r="N82" s="91"/>
      <c r="O82" s="91"/>
      <c r="P82" s="91"/>
      <c r="Q82" s="91"/>
      <c r="R82" s="91"/>
      <c r="S82" s="91"/>
    </row>
    <row r="83" spans="2:19" ht="18.899999999999999" customHeight="1">
      <c r="B83" s="255"/>
      <c r="C83" s="174" t="s">
        <v>17</v>
      </c>
      <c r="D83" s="223"/>
      <c r="E83" s="241"/>
      <c r="F83" s="44"/>
      <c r="G83" s="226"/>
      <c r="H83" s="44"/>
      <c r="I83" s="91"/>
      <c r="J83" s="121">
        <f t="shared" ref="J83:R83" si="9">SUM(J58:J82)</f>
        <v>2.76</v>
      </c>
      <c r="K83" s="121">
        <f t="shared" si="9"/>
        <v>1.54</v>
      </c>
      <c r="L83" s="121">
        <f t="shared" si="9"/>
        <v>1.02</v>
      </c>
      <c r="M83" s="121">
        <f t="shared" si="9"/>
        <v>0</v>
      </c>
      <c r="N83" s="121">
        <f t="shared" si="9"/>
        <v>0</v>
      </c>
      <c r="O83" s="121">
        <f t="shared" si="9"/>
        <v>0.48</v>
      </c>
      <c r="P83" s="121">
        <f t="shared" si="9"/>
        <v>0</v>
      </c>
      <c r="Q83" s="121">
        <f t="shared" si="9"/>
        <v>0</v>
      </c>
      <c r="R83" s="121">
        <f t="shared" si="9"/>
        <v>0</v>
      </c>
      <c r="S83" s="91"/>
    </row>
    <row r="84" spans="2:19" s="387" customFormat="1" ht="21.9" customHeight="1">
      <c r="B84" s="388" t="s">
        <v>637</v>
      </c>
      <c r="C84" s="389"/>
      <c r="D84" s="390"/>
      <c r="E84" s="390"/>
      <c r="F84" s="390"/>
      <c r="G84" s="390"/>
      <c r="H84" s="390"/>
      <c r="I84" s="390"/>
      <c r="J84" s="390"/>
      <c r="K84" s="390"/>
      <c r="L84" s="391"/>
      <c r="M84" s="390"/>
      <c r="N84" s="390"/>
      <c r="O84" s="390"/>
      <c r="P84" s="391"/>
      <c r="Q84" s="391"/>
      <c r="R84" s="390"/>
      <c r="S84" s="392"/>
    </row>
    <row r="85" spans="2:19" s="387" customFormat="1" ht="18.899999999999999" customHeight="1">
      <c r="B85" s="393">
        <v>1</v>
      </c>
      <c r="C85" s="394" t="s">
        <v>638</v>
      </c>
      <c r="D85" s="393" t="s">
        <v>640</v>
      </c>
      <c r="E85" s="395">
        <v>1</v>
      </c>
      <c r="F85" s="396">
        <v>1</v>
      </c>
      <c r="G85" s="397"/>
      <c r="H85" s="396">
        <f>ROUND(F85*(1+G85),0)</f>
        <v>1</v>
      </c>
      <c r="I85" s="398">
        <v>0.25</v>
      </c>
      <c r="J85" s="399">
        <f>F85*I85</f>
        <v>0.25</v>
      </c>
      <c r="K85" s="399"/>
      <c r="L85" s="400"/>
      <c r="M85" s="400"/>
      <c r="N85" s="400"/>
      <c r="O85" s="400"/>
      <c r="P85" s="400"/>
      <c r="Q85" s="400"/>
      <c r="R85" s="400"/>
      <c r="S85" s="400" t="s">
        <v>383</v>
      </c>
    </row>
    <row r="86" spans="2:19" s="387" customFormat="1" ht="18.899999999999999" customHeight="1">
      <c r="B86" s="393">
        <f t="shared" ref="B86:B96" si="10">B85+1</f>
        <v>2</v>
      </c>
      <c r="C86" s="394" t="s">
        <v>289</v>
      </c>
      <c r="D86" s="393" t="s">
        <v>641</v>
      </c>
      <c r="E86" s="395">
        <v>1</v>
      </c>
      <c r="F86" s="396">
        <v>1</v>
      </c>
      <c r="G86" s="397"/>
      <c r="H86" s="396">
        <f t="shared" ref="H86:H91" si="11">ROUND(F86*(1+G86),0)</f>
        <v>1</v>
      </c>
      <c r="I86" s="400"/>
      <c r="J86" s="399"/>
      <c r="K86" s="400"/>
      <c r="L86" s="400"/>
      <c r="M86" s="400"/>
      <c r="N86" s="400"/>
      <c r="O86" s="400"/>
      <c r="P86" s="400"/>
      <c r="Q86" s="400"/>
      <c r="R86" s="400"/>
      <c r="S86" s="400"/>
    </row>
    <row r="87" spans="2:19" s="387" customFormat="1" ht="18.899999999999999" customHeight="1">
      <c r="B87" s="393">
        <f>B86+1</f>
        <v>3</v>
      </c>
      <c r="C87" s="394" t="s">
        <v>11</v>
      </c>
      <c r="D87" s="393"/>
      <c r="E87" s="401" t="s">
        <v>653</v>
      </c>
      <c r="F87" s="396">
        <v>16</v>
      </c>
      <c r="G87" s="397"/>
      <c r="H87" s="396">
        <f t="shared" si="11"/>
        <v>16</v>
      </c>
      <c r="I87" s="400">
        <v>6.5000000000000002E-2</v>
      </c>
      <c r="J87" s="399">
        <f>F87*I87</f>
        <v>1.04</v>
      </c>
      <c r="K87" s="399"/>
      <c r="L87" s="400"/>
      <c r="M87" s="400"/>
      <c r="N87" s="400"/>
      <c r="O87" s="400"/>
      <c r="P87" s="400"/>
      <c r="Q87" s="400"/>
      <c r="R87" s="400"/>
      <c r="S87" s="398" t="s">
        <v>380</v>
      </c>
    </row>
    <row r="88" spans="2:19" s="387" customFormat="1" ht="18.899999999999999" customHeight="1">
      <c r="B88" s="393">
        <f t="shared" si="10"/>
        <v>4</v>
      </c>
      <c r="C88" s="394" t="s">
        <v>290</v>
      </c>
      <c r="D88" s="393" t="s">
        <v>291</v>
      </c>
      <c r="E88" s="401" t="s">
        <v>376</v>
      </c>
      <c r="F88" s="396">
        <v>5</v>
      </c>
      <c r="G88" s="397"/>
      <c r="H88" s="396">
        <f t="shared" si="11"/>
        <v>5</v>
      </c>
      <c r="I88" s="400">
        <v>0.22</v>
      </c>
      <c r="J88" s="399"/>
      <c r="K88" s="400">
        <f>F88*I88</f>
        <v>1.1000000000000001</v>
      </c>
      <c r="L88" s="400"/>
      <c r="M88" s="400"/>
      <c r="N88" s="400"/>
      <c r="O88" s="400"/>
      <c r="P88" s="400"/>
      <c r="Q88" s="400"/>
      <c r="R88" s="400"/>
      <c r="S88" s="400" t="s">
        <v>378</v>
      </c>
    </row>
    <row r="89" spans="2:19" s="387" customFormat="1" ht="18.899999999999999" customHeight="1">
      <c r="B89" s="393">
        <f t="shared" si="10"/>
        <v>5</v>
      </c>
      <c r="C89" s="394" t="s">
        <v>478</v>
      </c>
      <c r="D89" s="402" t="s">
        <v>461</v>
      </c>
      <c r="E89" s="395">
        <v>1</v>
      </c>
      <c r="F89" s="396">
        <v>1</v>
      </c>
      <c r="G89" s="397"/>
      <c r="H89" s="396">
        <f t="shared" si="11"/>
        <v>1</v>
      </c>
      <c r="I89" s="400">
        <v>0.22</v>
      </c>
      <c r="J89" s="400"/>
      <c r="K89" s="400">
        <f>F89*I89</f>
        <v>0.22</v>
      </c>
      <c r="L89" s="403"/>
      <c r="M89" s="403"/>
      <c r="N89" s="403"/>
      <c r="O89" s="403"/>
      <c r="P89" s="403"/>
      <c r="Q89" s="403"/>
      <c r="R89" s="403"/>
      <c r="S89" s="400" t="s">
        <v>378</v>
      </c>
    </row>
    <row r="90" spans="2:19" s="387" customFormat="1" ht="18.899999999999999" customHeight="1">
      <c r="B90" s="393">
        <f t="shared" si="10"/>
        <v>6</v>
      </c>
      <c r="C90" s="394" t="s">
        <v>12</v>
      </c>
      <c r="D90" s="393" t="s">
        <v>13</v>
      </c>
      <c r="E90" s="395">
        <v>1</v>
      </c>
      <c r="F90" s="396">
        <v>1</v>
      </c>
      <c r="G90" s="397"/>
      <c r="H90" s="396">
        <f t="shared" si="11"/>
        <v>1</v>
      </c>
      <c r="I90" s="400">
        <v>6.5000000000000002E-2</v>
      </c>
      <c r="J90" s="399">
        <f>F90*I90</f>
        <v>6.5000000000000002E-2</v>
      </c>
      <c r="K90" s="400"/>
      <c r="L90" s="403"/>
      <c r="M90" s="403"/>
      <c r="N90" s="403"/>
      <c r="O90" s="403"/>
      <c r="P90" s="403"/>
      <c r="Q90" s="403"/>
      <c r="R90" s="403"/>
      <c r="S90" s="398" t="s">
        <v>380</v>
      </c>
    </row>
    <row r="91" spans="2:19" s="387" customFormat="1" ht="18.899999999999999" customHeight="1">
      <c r="B91" s="393">
        <f t="shared" si="10"/>
        <v>7</v>
      </c>
      <c r="C91" s="404" t="s">
        <v>15</v>
      </c>
      <c r="D91" s="393" t="s">
        <v>294</v>
      </c>
      <c r="E91" s="401" t="s">
        <v>654</v>
      </c>
      <c r="F91" s="396">
        <v>46</v>
      </c>
      <c r="G91" s="397"/>
      <c r="H91" s="396">
        <f t="shared" si="11"/>
        <v>46</v>
      </c>
      <c r="I91" s="398" t="s">
        <v>16</v>
      </c>
      <c r="J91" s="400">
        <v>0.72</v>
      </c>
      <c r="K91" s="400"/>
      <c r="L91" s="400"/>
      <c r="M91" s="400"/>
      <c r="N91" s="400"/>
      <c r="O91" s="400">
        <v>0.48</v>
      </c>
      <c r="P91" s="400"/>
      <c r="Q91" s="400"/>
      <c r="R91" s="399"/>
      <c r="S91" s="400" t="s">
        <v>384</v>
      </c>
    </row>
    <row r="92" spans="2:19" s="387" customFormat="1" ht="18.899999999999999" customHeight="1">
      <c r="B92" s="393">
        <f t="shared" si="10"/>
        <v>8</v>
      </c>
      <c r="C92" s="404" t="s">
        <v>3</v>
      </c>
      <c r="D92" s="393" t="s">
        <v>6</v>
      </c>
      <c r="E92" s="401" t="s">
        <v>655</v>
      </c>
      <c r="F92" s="396">
        <v>69</v>
      </c>
      <c r="G92" s="405">
        <v>0.05</v>
      </c>
      <c r="H92" s="396">
        <f>ROUND(F92*(1+G92),1)</f>
        <v>72.5</v>
      </c>
      <c r="I92" s="400">
        <v>0.01</v>
      </c>
      <c r="J92" s="400"/>
      <c r="K92" s="400"/>
      <c r="L92" s="399">
        <f>F92*I92</f>
        <v>0.69000000000000006</v>
      </c>
      <c r="M92" s="400"/>
      <c r="N92" s="400"/>
      <c r="O92" s="400"/>
      <c r="P92" s="403"/>
      <c r="Q92" s="403"/>
      <c r="R92" s="400"/>
      <c r="S92" s="400" t="s">
        <v>382</v>
      </c>
    </row>
    <row r="93" spans="2:19" s="387" customFormat="1" ht="18.899999999999999" customHeight="1">
      <c r="B93" s="393">
        <f>B92+1</f>
        <v>9</v>
      </c>
      <c r="C93" s="404" t="s">
        <v>7</v>
      </c>
      <c r="D93" s="393" t="s">
        <v>284</v>
      </c>
      <c r="E93" s="401"/>
      <c r="F93" s="396">
        <f>J110</f>
        <v>2.0750000000000002</v>
      </c>
      <c r="G93" s="405"/>
      <c r="H93" s="396">
        <f t="shared" ref="H93:H96" si="12">ROUND(F93*(1+G93),2)</f>
        <v>2.08</v>
      </c>
      <c r="I93" s="400"/>
      <c r="J93" s="406"/>
      <c r="K93" s="400"/>
      <c r="L93" s="400"/>
      <c r="M93" s="400"/>
      <c r="N93" s="400"/>
      <c r="O93" s="400"/>
      <c r="P93" s="403"/>
      <c r="Q93" s="403"/>
      <c r="R93" s="400"/>
      <c r="S93" s="403"/>
    </row>
    <row r="94" spans="2:19" s="387" customFormat="1" ht="18.899999999999999" customHeight="1">
      <c r="B94" s="393">
        <f t="shared" si="10"/>
        <v>10</v>
      </c>
      <c r="C94" s="404" t="s">
        <v>7</v>
      </c>
      <c r="D94" s="393" t="s">
        <v>286</v>
      </c>
      <c r="E94" s="401"/>
      <c r="F94" s="396">
        <f>K110</f>
        <v>1.32</v>
      </c>
      <c r="G94" s="397"/>
      <c r="H94" s="396">
        <f t="shared" si="12"/>
        <v>1.32</v>
      </c>
      <c r="I94" s="400"/>
      <c r="J94" s="400"/>
      <c r="K94" s="400"/>
      <c r="L94" s="403"/>
      <c r="M94" s="403"/>
      <c r="N94" s="403"/>
      <c r="O94" s="403"/>
      <c r="P94" s="403"/>
      <c r="Q94" s="403"/>
      <c r="R94" s="403"/>
      <c r="S94" s="403"/>
    </row>
    <row r="95" spans="2:19" s="387" customFormat="1" ht="18.899999999999999" customHeight="1">
      <c r="B95" s="393">
        <f t="shared" si="10"/>
        <v>11</v>
      </c>
      <c r="C95" s="404" t="s">
        <v>7</v>
      </c>
      <c r="D95" s="393" t="s">
        <v>406</v>
      </c>
      <c r="E95" s="401"/>
      <c r="F95" s="396">
        <f>L110</f>
        <v>0.69000000000000006</v>
      </c>
      <c r="G95" s="397"/>
      <c r="H95" s="396">
        <f t="shared" si="12"/>
        <v>0.69</v>
      </c>
      <c r="I95" s="400"/>
      <c r="J95" s="400"/>
      <c r="K95" s="400"/>
      <c r="L95" s="403"/>
      <c r="M95" s="403"/>
      <c r="N95" s="403"/>
      <c r="O95" s="403"/>
      <c r="P95" s="403"/>
      <c r="Q95" s="403"/>
      <c r="R95" s="403"/>
      <c r="S95" s="403"/>
    </row>
    <row r="96" spans="2:19" s="387" customFormat="1" ht="18.899999999999999" customHeight="1">
      <c r="B96" s="393">
        <f t="shared" si="10"/>
        <v>12</v>
      </c>
      <c r="C96" s="404" t="s">
        <v>7</v>
      </c>
      <c r="D96" s="393" t="s">
        <v>120</v>
      </c>
      <c r="E96" s="401"/>
      <c r="F96" s="396">
        <f>O110</f>
        <v>0.48</v>
      </c>
      <c r="G96" s="397"/>
      <c r="H96" s="396">
        <f t="shared" si="12"/>
        <v>0.48</v>
      </c>
      <c r="I96" s="400"/>
      <c r="J96" s="400"/>
      <c r="K96" s="400"/>
      <c r="L96" s="403"/>
      <c r="M96" s="403"/>
      <c r="N96" s="403"/>
      <c r="O96" s="403"/>
      <c r="P96" s="403"/>
      <c r="Q96" s="403"/>
      <c r="R96" s="403"/>
      <c r="S96" s="403"/>
    </row>
    <row r="97" spans="2:19" s="387" customFormat="1" ht="18.899999999999999" customHeight="1">
      <c r="B97" s="393"/>
      <c r="C97" s="394"/>
      <c r="D97" s="407"/>
      <c r="E97" s="408"/>
      <c r="F97" s="396"/>
      <c r="G97" s="405"/>
      <c r="H97" s="396"/>
      <c r="I97" s="400"/>
      <c r="J97" s="400"/>
      <c r="K97" s="400"/>
      <c r="L97" s="400"/>
      <c r="M97" s="400"/>
      <c r="N97" s="400"/>
      <c r="O97" s="400"/>
      <c r="P97" s="400"/>
      <c r="Q97" s="400"/>
      <c r="R97" s="400"/>
      <c r="S97" s="400"/>
    </row>
    <row r="98" spans="2:19" s="387" customFormat="1" ht="18.899999999999999" customHeight="1">
      <c r="B98" s="393"/>
      <c r="C98" s="404"/>
      <c r="D98" s="393"/>
      <c r="E98" s="408"/>
      <c r="F98" s="396"/>
      <c r="G98" s="405"/>
      <c r="H98" s="396"/>
      <c r="I98" s="400"/>
      <c r="J98" s="406"/>
      <c r="K98" s="400"/>
      <c r="L98" s="400"/>
      <c r="M98" s="400"/>
      <c r="N98" s="400"/>
      <c r="O98" s="400"/>
      <c r="P98" s="403"/>
      <c r="Q98" s="403"/>
      <c r="R98" s="400"/>
      <c r="S98" s="403"/>
    </row>
    <row r="99" spans="2:19" s="387" customFormat="1" ht="18.899999999999999" customHeight="1">
      <c r="B99" s="393"/>
      <c r="C99" s="404"/>
      <c r="D99" s="393"/>
      <c r="E99" s="408"/>
      <c r="F99" s="396"/>
      <c r="G99" s="405"/>
      <c r="H99" s="396"/>
      <c r="I99" s="400"/>
      <c r="J99" s="406"/>
      <c r="K99" s="400"/>
      <c r="L99" s="400"/>
      <c r="M99" s="400"/>
      <c r="N99" s="400"/>
      <c r="O99" s="400"/>
      <c r="P99" s="403"/>
      <c r="Q99" s="403"/>
      <c r="R99" s="400"/>
      <c r="S99" s="403"/>
    </row>
    <row r="100" spans="2:19" s="387" customFormat="1" ht="18.899999999999999" customHeight="1">
      <c r="B100" s="393"/>
      <c r="C100" s="404"/>
      <c r="D100" s="393"/>
      <c r="E100" s="408"/>
      <c r="F100" s="396"/>
      <c r="G100" s="405"/>
      <c r="H100" s="396"/>
      <c r="I100" s="400"/>
      <c r="J100" s="406"/>
      <c r="K100" s="400"/>
      <c r="L100" s="400"/>
      <c r="M100" s="400"/>
      <c r="N100" s="400"/>
      <c r="O100" s="400"/>
      <c r="P100" s="403"/>
      <c r="Q100" s="403"/>
      <c r="R100" s="400"/>
      <c r="S100" s="403"/>
    </row>
    <row r="101" spans="2:19" s="387" customFormat="1" ht="18.899999999999999" customHeight="1">
      <c r="B101" s="393"/>
      <c r="C101" s="404"/>
      <c r="D101" s="408"/>
      <c r="E101" s="395"/>
      <c r="F101" s="396"/>
      <c r="G101" s="397"/>
      <c r="H101" s="396"/>
      <c r="I101" s="400"/>
      <c r="J101" s="399"/>
      <c r="K101" s="400"/>
      <c r="L101" s="400"/>
      <c r="M101" s="400"/>
      <c r="N101" s="400"/>
      <c r="O101" s="400"/>
      <c r="P101" s="400"/>
      <c r="Q101" s="400"/>
      <c r="R101" s="400"/>
      <c r="S101" s="400"/>
    </row>
    <row r="102" spans="2:19" s="387" customFormat="1" ht="18.899999999999999" customHeight="1">
      <c r="B102" s="393"/>
      <c r="C102" s="404"/>
      <c r="D102" s="408"/>
      <c r="E102" s="395"/>
      <c r="F102" s="396"/>
      <c r="G102" s="397"/>
      <c r="H102" s="396"/>
      <c r="I102" s="400"/>
      <c r="J102" s="399"/>
      <c r="K102" s="400"/>
      <c r="L102" s="400"/>
      <c r="M102" s="400"/>
      <c r="N102" s="400"/>
      <c r="O102" s="400"/>
      <c r="P102" s="400"/>
      <c r="Q102" s="400"/>
      <c r="R102" s="400"/>
      <c r="S102" s="400"/>
    </row>
    <row r="103" spans="2:19" s="387" customFormat="1" ht="18.899999999999999" customHeight="1">
      <c r="B103" s="393"/>
      <c r="C103" s="404"/>
      <c r="D103" s="393"/>
      <c r="E103" s="408"/>
      <c r="F103" s="396"/>
      <c r="G103" s="405"/>
      <c r="H103" s="396"/>
      <c r="I103" s="400"/>
      <c r="J103" s="406"/>
      <c r="K103" s="400"/>
      <c r="L103" s="400"/>
      <c r="M103" s="400"/>
      <c r="N103" s="400"/>
      <c r="O103" s="400"/>
      <c r="P103" s="403"/>
      <c r="Q103" s="403"/>
      <c r="R103" s="400"/>
      <c r="S103" s="403"/>
    </row>
    <row r="104" spans="2:19" s="387" customFormat="1" ht="18.899999999999999" customHeight="1">
      <c r="B104" s="393"/>
      <c r="C104" s="404"/>
      <c r="D104" s="393"/>
      <c r="E104" s="408"/>
      <c r="F104" s="396"/>
      <c r="G104" s="405"/>
      <c r="H104" s="396"/>
      <c r="I104" s="400"/>
      <c r="J104" s="406"/>
      <c r="K104" s="400"/>
      <c r="L104" s="400"/>
      <c r="M104" s="400"/>
      <c r="N104" s="400"/>
      <c r="O104" s="400"/>
      <c r="P104" s="403"/>
      <c r="Q104" s="403"/>
      <c r="R104" s="400"/>
      <c r="S104" s="403"/>
    </row>
    <row r="105" spans="2:19" s="387" customFormat="1" ht="18.899999999999999" customHeight="1">
      <c r="B105" s="410"/>
      <c r="C105" s="404"/>
      <c r="D105" s="393"/>
      <c r="E105" s="408"/>
      <c r="F105" s="396"/>
      <c r="G105" s="405"/>
      <c r="H105" s="396"/>
      <c r="I105" s="400"/>
      <c r="J105" s="400"/>
      <c r="K105" s="400"/>
      <c r="L105" s="400"/>
      <c r="M105" s="400"/>
      <c r="N105" s="400"/>
      <c r="O105" s="400"/>
      <c r="P105" s="403"/>
      <c r="Q105" s="403"/>
      <c r="R105" s="400"/>
      <c r="S105" s="403"/>
    </row>
    <row r="106" spans="2:19" s="387" customFormat="1" ht="18.899999999999999" customHeight="1">
      <c r="B106" s="410"/>
      <c r="C106" s="404"/>
      <c r="D106" s="393"/>
      <c r="E106" s="408"/>
      <c r="F106" s="396"/>
      <c r="G106" s="405"/>
      <c r="H106" s="396"/>
      <c r="I106" s="400"/>
      <c r="J106" s="400"/>
      <c r="K106" s="400"/>
      <c r="L106" s="400"/>
      <c r="M106" s="400"/>
      <c r="N106" s="400"/>
      <c r="O106" s="400"/>
      <c r="P106" s="403"/>
      <c r="Q106" s="403"/>
      <c r="R106" s="400"/>
      <c r="S106" s="403"/>
    </row>
    <row r="107" spans="2:19" s="387" customFormat="1" ht="18.899999999999999" customHeight="1">
      <c r="B107" s="410"/>
      <c r="C107" s="404"/>
      <c r="D107" s="393"/>
      <c r="E107" s="408"/>
      <c r="F107" s="396"/>
      <c r="G107" s="405"/>
      <c r="H107" s="396"/>
      <c r="I107" s="400"/>
      <c r="J107" s="400"/>
      <c r="K107" s="400"/>
      <c r="L107" s="400"/>
      <c r="M107" s="400"/>
      <c r="N107" s="400"/>
      <c r="O107" s="400"/>
      <c r="P107" s="403"/>
      <c r="Q107" s="403"/>
      <c r="R107" s="400"/>
      <c r="S107" s="403"/>
    </row>
    <row r="108" spans="2:19" s="387" customFormat="1" ht="18.899999999999999" customHeight="1">
      <c r="B108" s="410"/>
      <c r="C108" s="404"/>
      <c r="D108" s="393"/>
      <c r="E108" s="408"/>
      <c r="F108" s="396"/>
      <c r="G108" s="397"/>
      <c r="H108" s="396"/>
      <c r="I108" s="400"/>
      <c r="J108" s="400"/>
      <c r="K108" s="400"/>
      <c r="L108" s="400"/>
      <c r="M108" s="400"/>
      <c r="N108" s="400"/>
      <c r="O108" s="400"/>
      <c r="P108" s="400"/>
      <c r="Q108" s="400"/>
      <c r="R108" s="400"/>
      <c r="S108" s="400"/>
    </row>
    <row r="109" spans="2:19" s="387" customFormat="1" ht="18.899999999999999" customHeight="1">
      <c r="B109" s="410"/>
      <c r="C109" s="404"/>
      <c r="D109" s="393"/>
      <c r="E109" s="408"/>
      <c r="F109" s="396"/>
      <c r="G109" s="397"/>
      <c r="H109" s="396"/>
      <c r="I109" s="400"/>
      <c r="J109" s="400"/>
      <c r="K109" s="400"/>
      <c r="L109" s="400"/>
      <c r="M109" s="400"/>
      <c r="N109" s="400"/>
      <c r="O109" s="400"/>
      <c r="P109" s="400"/>
      <c r="Q109" s="400"/>
      <c r="R109" s="400"/>
      <c r="S109" s="400"/>
    </row>
    <row r="110" spans="2:19" s="387" customFormat="1" ht="18.899999999999999" customHeight="1">
      <c r="B110" s="410"/>
      <c r="C110" s="411" t="s">
        <v>10</v>
      </c>
      <c r="D110" s="393"/>
      <c r="E110" s="412"/>
      <c r="F110" s="396"/>
      <c r="G110" s="397"/>
      <c r="H110" s="396"/>
      <c r="I110" s="400"/>
      <c r="J110" s="406">
        <f>SUM(J85:J109)</f>
        <v>2.0750000000000002</v>
      </c>
      <c r="K110" s="406">
        <f>SUM(K85:K109)</f>
        <v>1.32</v>
      </c>
      <c r="L110" s="406">
        <f>SUM(L85:L109)</f>
        <v>0.69000000000000006</v>
      </c>
      <c r="M110" s="406"/>
      <c r="N110" s="406"/>
      <c r="O110" s="406">
        <f>SUM(O85:O109)</f>
        <v>0.48</v>
      </c>
      <c r="P110" s="406"/>
      <c r="Q110" s="406"/>
      <c r="R110" s="406"/>
      <c r="S110" s="400"/>
    </row>
    <row r="111" spans="2:19" ht="21.9" customHeight="1">
      <c r="B111" s="216" t="s">
        <v>636</v>
      </c>
      <c r="C111" s="250"/>
      <c r="D111" s="251"/>
      <c r="E111" s="251"/>
      <c r="F111" s="251"/>
      <c r="G111" s="251"/>
      <c r="H111" s="251"/>
      <c r="I111" s="251"/>
      <c r="J111" s="251"/>
      <c r="K111" s="251"/>
      <c r="L111" s="169"/>
      <c r="M111" s="251"/>
      <c r="N111" s="251"/>
      <c r="O111" s="251"/>
      <c r="P111" s="169"/>
      <c r="Q111" s="169"/>
      <c r="R111" s="251"/>
      <c r="S111" s="170"/>
    </row>
    <row r="112" spans="2:19" ht="18.899999999999999" customHeight="1">
      <c r="B112" s="223">
        <v>1</v>
      </c>
      <c r="C112" s="171" t="s">
        <v>295</v>
      </c>
      <c r="D112" s="223" t="s">
        <v>481</v>
      </c>
      <c r="E112" s="89" t="s">
        <v>586</v>
      </c>
      <c r="F112" s="44">
        <v>24</v>
      </c>
      <c r="G112" s="224">
        <v>0.05</v>
      </c>
      <c r="H112" s="44">
        <f>ROUND(F112*(1+G112),1)</f>
        <v>25.2</v>
      </c>
      <c r="I112" s="91">
        <f>0.45-0.15</f>
        <v>0.30000000000000004</v>
      </c>
      <c r="J112" s="91">
        <f t="shared" ref="J112:J113" si="13">F112*I112</f>
        <v>7.2000000000000011</v>
      </c>
      <c r="K112" s="90"/>
      <c r="L112" s="91"/>
      <c r="M112" s="91"/>
      <c r="N112" s="91"/>
      <c r="O112" s="91"/>
      <c r="P112" s="91"/>
      <c r="Q112" s="91"/>
      <c r="R112" s="91"/>
      <c r="S112" s="91" t="s">
        <v>385</v>
      </c>
    </row>
    <row r="113" spans="2:19" ht="18.899999999999999" customHeight="1">
      <c r="B113" s="223">
        <f t="shared" ref="B113:B147" si="14">B112+1</f>
        <v>2</v>
      </c>
      <c r="C113" s="171" t="s">
        <v>296</v>
      </c>
      <c r="D113" s="223" t="s">
        <v>481</v>
      </c>
      <c r="E113" s="112">
        <v>3</v>
      </c>
      <c r="F113" s="44">
        <v>3</v>
      </c>
      <c r="G113" s="226"/>
      <c r="H113" s="44">
        <f>ROUND(F113*(1+G113),0)</f>
        <v>3</v>
      </c>
      <c r="I113" s="91">
        <f>0.45-0.15</f>
        <v>0.30000000000000004</v>
      </c>
      <c r="J113" s="90">
        <f t="shared" si="13"/>
        <v>0.90000000000000013</v>
      </c>
      <c r="K113" s="91"/>
      <c r="L113" s="91"/>
      <c r="M113" s="91"/>
      <c r="N113" s="91"/>
      <c r="O113" s="91"/>
      <c r="P113" s="91"/>
      <c r="Q113" s="91"/>
      <c r="R113" s="91"/>
      <c r="S113" s="91" t="s">
        <v>385</v>
      </c>
    </row>
    <row r="114" spans="2:19" ht="18.899999999999999" customHeight="1">
      <c r="B114" s="223">
        <f t="shared" si="14"/>
        <v>3</v>
      </c>
      <c r="C114" s="95" t="s">
        <v>297</v>
      </c>
      <c r="D114" s="256" t="s">
        <v>425</v>
      </c>
      <c r="E114" s="257" t="s">
        <v>587</v>
      </c>
      <c r="F114" s="44">
        <v>11</v>
      </c>
      <c r="G114" s="224">
        <v>0.1</v>
      </c>
      <c r="H114" s="44">
        <f>ROUND(F114*(1+G114),0)</f>
        <v>12</v>
      </c>
      <c r="I114" s="91"/>
      <c r="J114" s="96"/>
      <c r="K114" s="91"/>
      <c r="L114" s="96"/>
      <c r="M114" s="96"/>
      <c r="N114" s="96"/>
      <c r="O114" s="96"/>
      <c r="P114" s="96"/>
      <c r="Q114" s="96"/>
      <c r="R114" s="96"/>
      <c r="S114" s="96"/>
    </row>
    <row r="115" spans="2:19" ht="18.899999999999999" customHeight="1">
      <c r="B115" s="223">
        <f t="shared" si="14"/>
        <v>4</v>
      </c>
      <c r="C115" s="95" t="s">
        <v>18</v>
      </c>
      <c r="D115" s="223" t="s">
        <v>298</v>
      </c>
      <c r="E115" s="89" t="s">
        <v>588</v>
      </c>
      <c r="F115" s="44">
        <v>240</v>
      </c>
      <c r="G115" s="224"/>
      <c r="H115" s="44">
        <f>ROUND(F115*(1+G115),0)</f>
        <v>240</v>
      </c>
      <c r="I115" s="91"/>
      <c r="J115" s="91"/>
      <c r="K115" s="91"/>
      <c r="L115" s="96"/>
      <c r="M115" s="96"/>
      <c r="N115" s="96"/>
      <c r="O115" s="91"/>
      <c r="P115" s="96"/>
      <c r="Q115" s="96"/>
      <c r="R115" s="96"/>
      <c r="S115" s="96"/>
    </row>
    <row r="116" spans="2:19" ht="18.899999999999999" customHeight="1">
      <c r="B116" s="223">
        <f t="shared" si="14"/>
        <v>5</v>
      </c>
      <c r="C116" s="95" t="s">
        <v>299</v>
      </c>
      <c r="D116" s="223" t="s">
        <v>300</v>
      </c>
      <c r="E116" s="257" t="s">
        <v>587</v>
      </c>
      <c r="F116" s="44">
        <v>11</v>
      </c>
      <c r="G116" s="224"/>
      <c r="H116" s="44">
        <f>ROUND(F116*(1+G116),0)</f>
        <v>11</v>
      </c>
      <c r="I116" s="91"/>
      <c r="J116" s="91"/>
      <c r="K116" s="91"/>
      <c r="L116" s="96"/>
      <c r="M116" s="96"/>
      <c r="N116" s="96"/>
      <c r="O116" s="91"/>
      <c r="P116" s="96"/>
      <c r="Q116" s="96"/>
      <c r="R116" s="96"/>
      <c r="S116" s="96"/>
    </row>
    <row r="117" spans="2:19" ht="18.899999999999999" customHeight="1">
      <c r="B117" s="223">
        <f t="shared" si="14"/>
        <v>6</v>
      </c>
      <c r="C117" s="95" t="s">
        <v>19</v>
      </c>
      <c r="D117" s="223" t="s">
        <v>482</v>
      </c>
      <c r="E117" s="89">
        <v>10</v>
      </c>
      <c r="F117" s="44">
        <v>10</v>
      </c>
      <c r="G117" s="224">
        <v>0.05</v>
      </c>
      <c r="H117" s="44">
        <f>ROUND(F117*(1+G117),1)</f>
        <v>10.5</v>
      </c>
      <c r="I117" s="91">
        <v>0.2</v>
      </c>
      <c r="J117" s="121">
        <f>F117*I117</f>
        <v>2</v>
      </c>
      <c r="K117" s="91"/>
      <c r="L117" s="96"/>
      <c r="M117" s="91"/>
      <c r="N117" s="91"/>
      <c r="O117" s="91"/>
      <c r="P117" s="96"/>
      <c r="Q117" s="96"/>
      <c r="R117" s="91"/>
      <c r="S117" s="91" t="s">
        <v>386</v>
      </c>
    </row>
    <row r="118" spans="2:19" ht="18.899999999999999" customHeight="1">
      <c r="B118" s="393">
        <f t="shared" si="14"/>
        <v>7</v>
      </c>
      <c r="C118" s="404" t="s">
        <v>19</v>
      </c>
      <c r="D118" s="393" t="s">
        <v>646</v>
      </c>
      <c r="E118" s="401" t="s">
        <v>650</v>
      </c>
      <c r="F118" s="396">
        <v>15</v>
      </c>
      <c r="G118" s="405">
        <v>0.05</v>
      </c>
      <c r="H118" s="396">
        <f>ROUND(F118*(1+G118),1)</f>
        <v>15.8</v>
      </c>
      <c r="I118" s="400">
        <v>0.2</v>
      </c>
      <c r="J118" s="406">
        <f>F118*I118</f>
        <v>3</v>
      </c>
      <c r="K118" s="400"/>
      <c r="L118" s="403"/>
      <c r="M118" s="400"/>
      <c r="N118" s="400"/>
      <c r="O118" s="400"/>
      <c r="P118" s="403"/>
      <c r="Q118" s="403"/>
      <c r="R118" s="400"/>
      <c r="S118" s="400" t="s">
        <v>386</v>
      </c>
    </row>
    <row r="119" spans="2:19" ht="18.899999999999999" customHeight="1">
      <c r="B119" s="223">
        <f t="shared" si="14"/>
        <v>8</v>
      </c>
      <c r="C119" s="95" t="s">
        <v>20</v>
      </c>
      <c r="D119" s="223" t="s">
        <v>21</v>
      </c>
      <c r="E119" s="89" t="s">
        <v>551</v>
      </c>
      <c r="F119" s="44">
        <v>15</v>
      </c>
      <c r="G119" s="224">
        <v>0.05</v>
      </c>
      <c r="H119" s="44">
        <f>ROUND(F119*(1+G119),1)</f>
        <v>15.8</v>
      </c>
      <c r="I119" s="91">
        <v>4.3999999999999997E-2</v>
      </c>
      <c r="J119" s="121">
        <f>F119*I119</f>
        <v>0.65999999999999992</v>
      </c>
      <c r="K119" s="91"/>
      <c r="L119" s="96"/>
      <c r="M119" s="91"/>
      <c r="N119" s="91"/>
      <c r="O119" s="91"/>
      <c r="P119" s="96"/>
      <c r="Q119" s="96"/>
      <c r="R119" s="91"/>
      <c r="S119" s="91" t="s">
        <v>386</v>
      </c>
    </row>
    <row r="120" spans="2:19" ht="18.899999999999999" customHeight="1">
      <c r="B120" s="393">
        <f t="shared" si="14"/>
        <v>9</v>
      </c>
      <c r="C120" s="404" t="s">
        <v>20</v>
      </c>
      <c r="D120" s="393" t="s">
        <v>22</v>
      </c>
      <c r="E120" s="401" t="s">
        <v>648</v>
      </c>
      <c r="F120" s="396">
        <v>21</v>
      </c>
      <c r="G120" s="405">
        <v>0.05</v>
      </c>
      <c r="H120" s="396">
        <f>ROUND(F120*(1+G120),1)</f>
        <v>22.1</v>
      </c>
      <c r="I120" s="400">
        <v>5.8999999999999997E-2</v>
      </c>
      <c r="J120" s="406">
        <f>F120*I120</f>
        <v>1.2389999999999999</v>
      </c>
      <c r="K120" s="400"/>
      <c r="L120" s="400"/>
      <c r="M120" s="400"/>
      <c r="N120" s="400"/>
      <c r="O120" s="400"/>
      <c r="P120" s="400"/>
      <c r="Q120" s="400"/>
      <c r="R120" s="400"/>
      <c r="S120" s="400" t="s">
        <v>386</v>
      </c>
    </row>
    <row r="121" spans="2:19" ht="18.899999999999999" customHeight="1">
      <c r="B121" s="223">
        <f t="shared" si="14"/>
        <v>10</v>
      </c>
      <c r="C121" s="95" t="s">
        <v>20</v>
      </c>
      <c r="D121" s="223" t="s">
        <v>23</v>
      </c>
      <c r="E121" s="89" t="s">
        <v>521</v>
      </c>
      <c r="F121" s="44">
        <v>9</v>
      </c>
      <c r="G121" s="224">
        <v>0.05</v>
      </c>
      <c r="H121" s="44">
        <f>ROUND(F121*(1+G121),1)</f>
        <v>9.5</v>
      </c>
      <c r="I121" s="91">
        <v>8.6999999999999994E-2</v>
      </c>
      <c r="J121" s="121">
        <f>F121*I121</f>
        <v>0.78299999999999992</v>
      </c>
      <c r="K121" s="91"/>
      <c r="L121" s="91"/>
      <c r="M121" s="91"/>
      <c r="N121" s="91"/>
      <c r="O121" s="91"/>
      <c r="P121" s="91"/>
      <c r="Q121" s="91"/>
      <c r="R121" s="91"/>
      <c r="S121" s="91" t="s">
        <v>386</v>
      </c>
    </row>
    <row r="122" spans="2:19" ht="18.899999999999999" customHeight="1">
      <c r="B122" s="223">
        <f t="shared" si="14"/>
        <v>11</v>
      </c>
      <c r="C122" s="171" t="s">
        <v>302</v>
      </c>
      <c r="D122" s="238"/>
      <c r="E122" s="89"/>
      <c r="F122" s="44"/>
      <c r="G122" s="224"/>
      <c r="H122" s="44"/>
      <c r="I122" s="91"/>
      <c r="J122" s="91"/>
      <c r="K122" s="91"/>
      <c r="L122" s="91"/>
      <c r="M122" s="91"/>
      <c r="N122" s="91"/>
      <c r="O122" s="91"/>
      <c r="P122" s="91"/>
      <c r="Q122" s="91"/>
      <c r="R122" s="91"/>
      <c r="S122" s="91"/>
    </row>
    <row r="123" spans="2:19" ht="18.899999999999999" customHeight="1">
      <c r="B123" s="223">
        <f t="shared" si="14"/>
        <v>12</v>
      </c>
      <c r="C123" s="171" t="s">
        <v>304</v>
      </c>
      <c r="D123" s="223" t="s">
        <v>24</v>
      </c>
      <c r="E123" s="89" t="s">
        <v>547</v>
      </c>
      <c r="F123" s="44">
        <v>10</v>
      </c>
      <c r="G123" s="224"/>
      <c r="H123" s="44">
        <f>ROUND(F123*(1+G123),0)</f>
        <v>10</v>
      </c>
      <c r="I123" s="91"/>
      <c r="J123" s="91"/>
      <c r="K123" s="91"/>
      <c r="L123" s="91"/>
      <c r="M123" s="91"/>
      <c r="N123" s="91"/>
      <c r="O123" s="91"/>
      <c r="P123" s="91"/>
      <c r="Q123" s="91"/>
      <c r="R123" s="91"/>
      <c r="S123" s="91"/>
    </row>
    <row r="124" spans="2:19" ht="18.899999999999999" customHeight="1">
      <c r="B124" s="393">
        <f t="shared" si="14"/>
        <v>13</v>
      </c>
      <c r="C124" s="404" t="s">
        <v>304</v>
      </c>
      <c r="D124" s="393" t="s">
        <v>25</v>
      </c>
      <c r="E124" s="401" t="s">
        <v>649</v>
      </c>
      <c r="F124" s="396">
        <v>14</v>
      </c>
      <c r="G124" s="405"/>
      <c r="H124" s="396">
        <f>ROUND(F124*(1+G124),0)</f>
        <v>14</v>
      </c>
      <c r="I124" s="400"/>
      <c r="J124" s="400"/>
      <c r="K124" s="400"/>
      <c r="L124" s="400"/>
      <c r="M124" s="400"/>
      <c r="N124" s="400"/>
      <c r="O124" s="400"/>
      <c r="P124" s="400"/>
      <c r="Q124" s="400"/>
      <c r="R124" s="400"/>
      <c r="S124" s="400"/>
    </row>
    <row r="125" spans="2:19" ht="18.899999999999999" customHeight="1">
      <c r="B125" s="223">
        <f t="shared" si="14"/>
        <v>14</v>
      </c>
      <c r="C125" s="95" t="s">
        <v>304</v>
      </c>
      <c r="D125" s="223" t="s">
        <v>26</v>
      </c>
      <c r="E125" s="89" t="s">
        <v>522</v>
      </c>
      <c r="F125" s="44">
        <v>6</v>
      </c>
      <c r="G125" s="224"/>
      <c r="H125" s="44">
        <f>ROUND(F125*(1+G125),0)</f>
        <v>6</v>
      </c>
      <c r="I125" s="91"/>
      <c r="J125" s="91"/>
      <c r="K125" s="91"/>
      <c r="L125" s="91"/>
      <c r="M125" s="91"/>
      <c r="N125" s="91"/>
      <c r="O125" s="91"/>
      <c r="P125" s="91"/>
      <c r="Q125" s="91"/>
      <c r="R125" s="91"/>
      <c r="S125" s="91"/>
    </row>
    <row r="126" spans="2:19" ht="18.899999999999999" customHeight="1">
      <c r="B126" s="223">
        <f t="shared" si="14"/>
        <v>15</v>
      </c>
      <c r="C126" s="171" t="s">
        <v>306</v>
      </c>
      <c r="D126" s="223" t="s">
        <v>27</v>
      </c>
      <c r="E126" s="112">
        <v>5</v>
      </c>
      <c r="F126" s="44">
        <v>5</v>
      </c>
      <c r="G126" s="224"/>
      <c r="H126" s="44">
        <f>ROUND(F126*(1+G126),0)</f>
        <v>5</v>
      </c>
      <c r="I126" s="91">
        <v>0.22</v>
      </c>
      <c r="J126" s="91">
        <f>F126*I126</f>
        <v>1.1000000000000001</v>
      </c>
      <c r="K126" s="91"/>
      <c r="L126" s="91"/>
      <c r="M126" s="91"/>
      <c r="N126" s="91"/>
      <c r="O126" s="91"/>
      <c r="P126" s="91"/>
      <c r="Q126" s="91"/>
      <c r="R126" s="91"/>
      <c r="S126" s="91" t="s">
        <v>387</v>
      </c>
    </row>
    <row r="127" spans="2:19" ht="18.899999999999999" customHeight="1">
      <c r="B127" s="223">
        <f t="shared" si="14"/>
        <v>16</v>
      </c>
      <c r="C127" s="95" t="s">
        <v>3</v>
      </c>
      <c r="D127" s="223" t="s">
        <v>483</v>
      </c>
      <c r="E127" s="89">
        <v>10</v>
      </c>
      <c r="F127" s="44">
        <v>10</v>
      </c>
      <c r="G127" s="224">
        <v>0.05</v>
      </c>
      <c r="H127" s="44">
        <f t="shared" ref="H127:H129" si="15">ROUND(F127*(1+G127),1)</f>
        <v>10.5</v>
      </c>
      <c r="I127" s="91">
        <v>5.9799999999999999E-2</v>
      </c>
      <c r="J127" s="91"/>
      <c r="K127" s="91"/>
      <c r="L127" s="121">
        <f t="shared" ref="L127:L129" si="16">F127*I127</f>
        <v>0.59799999999999998</v>
      </c>
      <c r="M127" s="91"/>
      <c r="N127" s="91"/>
      <c r="O127" s="91"/>
      <c r="P127" s="91"/>
      <c r="Q127" s="91"/>
      <c r="R127" s="91"/>
      <c r="S127" s="91" t="s">
        <v>388</v>
      </c>
    </row>
    <row r="128" spans="2:19" ht="18.899999999999999" customHeight="1">
      <c r="B128" s="223">
        <f t="shared" si="14"/>
        <v>17</v>
      </c>
      <c r="C128" s="95" t="s">
        <v>3</v>
      </c>
      <c r="D128" s="223" t="s">
        <v>28</v>
      </c>
      <c r="E128" s="89" t="s">
        <v>589</v>
      </c>
      <c r="F128" s="44">
        <v>145</v>
      </c>
      <c r="G128" s="224">
        <v>0.05</v>
      </c>
      <c r="H128" s="44">
        <f t="shared" si="15"/>
        <v>152.30000000000001</v>
      </c>
      <c r="I128" s="91">
        <v>2.9000000000000001E-2</v>
      </c>
      <c r="J128" s="91"/>
      <c r="K128" s="91"/>
      <c r="L128" s="121">
        <f t="shared" si="16"/>
        <v>4.2050000000000001</v>
      </c>
      <c r="M128" s="91"/>
      <c r="N128" s="91"/>
      <c r="O128" s="91"/>
      <c r="P128" s="91"/>
      <c r="Q128" s="91"/>
      <c r="R128" s="91"/>
      <c r="S128" s="91" t="s">
        <v>382</v>
      </c>
    </row>
    <row r="129" spans="2:19" ht="18.899999999999999" customHeight="1">
      <c r="B129" s="223">
        <f t="shared" si="14"/>
        <v>18</v>
      </c>
      <c r="C129" s="95" t="s">
        <v>3</v>
      </c>
      <c r="D129" s="223" t="s">
        <v>307</v>
      </c>
      <c r="E129" s="89" t="s">
        <v>589</v>
      </c>
      <c r="F129" s="44">
        <v>145</v>
      </c>
      <c r="G129" s="224">
        <v>0.05</v>
      </c>
      <c r="H129" s="44">
        <f t="shared" si="15"/>
        <v>152.30000000000001</v>
      </c>
      <c r="I129" s="91">
        <v>1.9E-2</v>
      </c>
      <c r="J129" s="91"/>
      <c r="K129" s="91"/>
      <c r="L129" s="121">
        <f t="shared" si="16"/>
        <v>2.7549999999999999</v>
      </c>
      <c r="M129" s="91"/>
      <c r="N129" s="91"/>
      <c r="O129" s="91"/>
      <c r="P129" s="91"/>
      <c r="Q129" s="91"/>
      <c r="R129" s="91"/>
      <c r="S129" s="91" t="s">
        <v>382</v>
      </c>
    </row>
    <row r="130" spans="2:19" ht="18.899999999999999" customHeight="1">
      <c r="B130" s="223">
        <f t="shared" si="14"/>
        <v>19</v>
      </c>
      <c r="C130" s="95" t="s">
        <v>3</v>
      </c>
      <c r="D130" s="223" t="s">
        <v>594</v>
      </c>
      <c r="E130" s="89">
        <v>10</v>
      </c>
      <c r="F130" s="44">
        <v>10</v>
      </c>
      <c r="G130" s="224">
        <v>0.05</v>
      </c>
      <c r="H130" s="44">
        <f>ROUND(F130*(1+G130),3)</f>
        <v>10.5</v>
      </c>
      <c r="I130" s="91">
        <v>1.9E-2</v>
      </c>
      <c r="J130" s="91"/>
      <c r="K130" s="91"/>
      <c r="L130" s="121">
        <f>F130*I130</f>
        <v>0.19</v>
      </c>
      <c r="M130" s="91"/>
      <c r="N130" s="91"/>
      <c r="O130" s="91"/>
      <c r="P130" s="91"/>
      <c r="Q130" s="91"/>
      <c r="R130" s="91"/>
      <c r="S130" s="91" t="s">
        <v>382</v>
      </c>
    </row>
    <row r="131" spans="2:19" ht="18.899999999999999" customHeight="1">
      <c r="B131" s="393">
        <f t="shared" si="14"/>
        <v>20</v>
      </c>
      <c r="C131" s="394" t="s">
        <v>633</v>
      </c>
      <c r="D131" s="445" t="s">
        <v>500</v>
      </c>
      <c r="E131" s="401" t="s">
        <v>651</v>
      </c>
      <c r="F131" s="396">
        <v>61</v>
      </c>
      <c r="G131" s="405">
        <v>0.05</v>
      </c>
      <c r="H131" s="396">
        <f>ROUND(F131*(1+G131),1)</f>
        <v>64.099999999999994</v>
      </c>
      <c r="I131" s="400">
        <v>9.8000000000000004E-2</v>
      </c>
      <c r="J131" s="400"/>
      <c r="K131" s="400"/>
      <c r="L131" s="406">
        <f>F131*I131</f>
        <v>5.9780000000000006</v>
      </c>
      <c r="M131" s="399"/>
      <c r="N131" s="400"/>
      <c r="O131" s="400"/>
      <c r="P131" s="400"/>
      <c r="Q131" s="400"/>
      <c r="R131" s="400"/>
      <c r="S131" s="400" t="s">
        <v>382</v>
      </c>
    </row>
    <row r="132" spans="2:19" ht="18.899999999999999" customHeight="1">
      <c r="B132" s="223">
        <f t="shared" si="14"/>
        <v>21</v>
      </c>
      <c r="C132" s="171" t="s">
        <v>3</v>
      </c>
      <c r="D132" s="238" t="s">
        <v>595</v>
      </c>
      <c r="E132" s="89" t="s">
        <v>626</v>
      </c>
      <c r="F132" s="44">
        <v>630</v>
      </c>
      <c r="G132" s="224">
        <v>0.05</v>
      </c>
      <c r="H132" s="44">
        <f t="shared" ref="H132:H144" si="17">ROUND(F132*(1+G132),3)</f>
        <v>661.5</v>
      </c>
      <c r="I132" s="91">
        <v>1.2999999999999999E-2</v>
      </c>
      <c r="J132" s="91"/>
      <c r="K132" s="91"/>
      <c r="L132" s="91">
        <f t="shared" ref="L132:L135" si="18">F132*I132</f>
        <v>8.19</v>
      </c>
      <c r="M132" s="91"/>
      <c r="N132" s="91"/>
      <c r="O132" s="91"/>
      <c r="P132" s="91"/>
      <c r="Q132" s="91"/>
      <c r="R132" s="91"/>
      <c r="S132" s="91" t="s">
        <v>382</v>
      </c>
    </row>
    <row r="133" spans="2:19" ht="18.899999999999999" customHeight="1">
      <c r="B133" s="223">
        <f t="shared" ref="B133:B144" si="19">B132+1</f>
        <v>22</v>
      </c>
      <c r="C133" s="171" t="s">
        <v>3</v>
      </c>
      <c r="D133" s="238" t="s">
        <v>596</v>
      </c>
      <c r="E133" s="89" t="s">
        <v>627</v>
      </c>
      <c r="F133" s="44">
        <v>159</v>
      </c>
      <c r="G133" s="224">
        <v>0.05</v>
      </c>
      <c r="H133" s="44">
        <f t="shared" si="17"/>
        <v>166.95</v>
      </c>
      <c r="I133" s="91">
        <v>1.0999999999999999E-2</v>
      </c>
      <c r="J133" s="91"/>
      <c r="K133" s="91"/>
      <c r="L133" s="91">
        <f t="shared" si="18"/>
        <v>1.7489999999999999</v>
      </c>
      <c r="M133" s="91"/>
      <c r="N133" s="91"/>
      <c r="O133" s="91"/>
      <c r="P133" s="91"/>
      <c r="Q133" s="91"/>
      <c r="R133" s="91"/>
      <c r="S133" s="91" t="s">
        <v>382</v>
      </c>
    </row>
    <row r="134" spans="2:19" ht="18.899999999999999" customHeight="1">
      <c r="B134" s="223">
        <f t="shared" si="19"/>
        <v>23</v>
      </c>
      <c r="C134" s="171" t="s">
        <v>3</v>
      </c>
      <c r="D134" s="238" t="s">
        <v>597</v>
      </c>
      <c r="E134" s="89" t="s">
        <v>628</v>
      </c>
      <c r="F134" s="44">
        <v>238</v>
      </c>
      <c r="G134" s="224">
        <v>0.05</v>
      </c>
      <c r="H134" s="44">
        <f t="shared" si="17"/>
        <v>249.9</v>
      </c>
      <c r="I134" s="91">
        <v>3.2000000000000001E-2</v>
      </c>
      <c r="J134" s="91"/>
      <c r="K134" s="91"/>
      <c r="L134" s="91">
        <f t="shared" si="18"/>
        <v>7.6160000000000005</v>
      </c>
      <c r="M134" s="91"/>
      <c r="N134" s="91"/>
      <c r="O134" s="91"/>
      <c r="P134" s="91"/>
      <c r="Q134" s="91"/>
      <c r="R134" s="91"/>
      <c r="S134" s="91" t="s">
        <v>382</v>
      </c>
    </row>
    <row r="135" spans="2:19" ht="18.899999999999999" customHeight="1">
      <c r="B135" s="223">
        <f t="shared" si="19"/>
        <v>24</v>
      </c>
      <c r="C135" s="171" t="s">
        <v>3</v>
      </c>
      <c r="D135" s="238" t="s">
        <v>598</v>
      </c>
      <c r="E135" s="89" t="s">
        <v>624</v>
      </c>
      <c r="F135" s="44">
        <v>69</v>
      </c>
      <c r="G135" s="224">
        <v>0.05</v>
      </c>
      <c r="H135" s="44">
        <f t="shared" si="17"/>
        <v>72.45</v>
      </c>
      <c r="I135" s="91">
        <v>4.8000000000000001E-2</v>
      </c>
      <c r="J135" s="91"/>
      <c r="K135" s="91"/>
      <c r="L135" s="91">
        <f t="shared" si="18"/>
        <v>3.3120000000000003</v>
      </c>
      <c r="M135" s="91"/>
      <c r="N135" s="91"/>
      <c r="O135" s="91"/>
      <c r="P135" s="91"/>
      <c r="Q135" s="91"/>
      <c r="R135" s="91"/>
      <c r="S135" s="91" t="s">
        <v>382</v>
      </c>
    </row>
    <row r="136" spans="2:19" ht="18.899999999999999" customHeight="1">
      <c r="B136" s="223">
        <f t="shared" si="19"/>
        <v>25</v>
      </c>
      <c r="C136" s="171" t="s">
        <v>599</v>
      </c>
      <c r="D136" s="238" t="s">
        <v>600</v>
      </c>
      <c r="E136" s="89" t="s">
        <v>614</v>
      </c>
      <c r="F136" s="44">
        <v>27</v>
      </c>
      <c r="G136" s="224"/>
      <c r="H136" s="44">
        <f t="shared" si="17"/>
        <v>27</v>
      </c>
      <c r="I136" s="91">
        <v>0.3</v>
      </c>
      <c r="J136" s="91">
        <f>F136*I136</f>
        <v>8.1</v>
      </c>
      <c r="K136" s="91"/>
      <c r="L136" s="91"/>
      <c r="M136" s="91"/>
      <c r="N136" s="91"/>
      <c r="O136" s="91"/>
      <c r="P136" s="91"/>
      <c r="Q136" s="91"/>
      <c r="R136" s="91"/>
      <c r="S136" s="91"/>
    </row>
    <row r="137" spans="2:19" ht="18.899999999999999" customHeight="1">
      <c r="B137" s="223">
        <f t="shared" si="19"/>
        <v>26</v>
      </c>
      <c r="C137" s="171" t="s">
        <v>601</v>
      </c>
      <c r="D137" s="238" t="s">
        <v>600</v>
      </c>
      <c r="E137" s="89" t="s">
        <v>615</v>
      </c>
      <c r="F137" s="44">
        <v>24</v>
      </c>
      <c r="G137" s="224"/>
      <c r="H137" s="44">
        <f t="shared" si="17"/>
        <v>24</v>
      </c>
      <c r="I137" s="91"/>
      <c r="J137" s="91"/>
      <c r="K137" s="91"/>
      <c r="L137" s="91"/>
      <c r="M137" s="91"/>
      <c r="N137" s="91"/>
      <c r="O137" s="91"/>
      <c r="P137" s="91"/>
      <c r="Q137" s="91"/>
      <c r="R137" s="91"/>
      <c r="S137" s="91"/>
    </row>
    <row r="138" spans="2:19" ht="18.899999999999999" customHeight="1">
      <c r="B138" s="223">
        <f t="shared" si="19"/>
        <v>27</v>
      </c>
      <c r="C138" s="171" t="s">
        <v>602</v>
      </c>
      <c r="D138" s="238" t="s">
        <v>603</v>
      </c>
      <c r="E138" s="89" t="s">
        <v>616</v>
      </c>
      <c r="F138" s="44">
        <v>3</v>
      </c>
      <c r="G138" s="224"/>
      <c r="H138" s="44">
        <f t="shared" si="17"/>
        <v>3</v>
      </c>
      <c r="I138" s="91"/>
      <c r="J138" s="91"/>
      <c r="K138" s="91"/>
      <c r="L138" s="91"/>
      <c r="M138" s="91"/>
      <c r="N138" s="91"/>
      <c r="O138" s="91"/>
      <c r="P138" s="91"/>
      <c r="Q138" s="91"/>
      <c r="R138" s="91"/>
      <c r="S138" s="91"/>
    </row>
    <row r="139" spans="2:19" ht="18.899999999999999" customHeight="1">
      <c r="B139" s="223">
        <f t="shared" si="19"/>
        <v>28</v>
      </c>
      <c r="C139" s="171" t="s">
        <v>602</v>
      </c>
      <c r="D139" s="238" t="s">
        <v>603</v>
      </c>
      <c r="E139" s="89" t="str">
        <f>E138</f>
        <v>1*3</v>
      </c>
      <c r="F139" s="44">
        <v>3</v>
      </c>
      <c r="G139" s="224"/>
      <c r="H139" s="44">
        <f t="shared" si="17"/>
        <v>3</v>
      </c>
      <c r="I139" s="91"/>
      <c r="J139" s="91"/>
      <c r="K139" s="91"/>
      <c r="L139" s="91"/>
      <c r="M139" s="91"/>
      <c r="N139" s="91"/>
      <c r="O139" s="91"/>
      <c r="P139" s="91"/>
      <c r="Q139" s="91"/>
      <c r="R139" s="91"/>
      <c r="S139" s="91"/>
    </row>
    <row r="140" spans="2:19" ht="18.899999999999999" customHeight="1">
      <c r="B140" s="223">
        <f t="shared" si="19"/>
        <v>29</v>
      </c>
      <c r="C140" s="171" t="s">
        <v>604</v>
      </c>
      <c r="D140" s="238" t="s">
        <v>605</v>
      </c>
      <c r="E140" s="89" t="s">
        <v>616</v>
      </c>
      <c r="F140" s="44">
        <v>3</v>
      </c>
      <c r="G140" s="224"/>
      <c r="H140" s="44">
        <f t="shared" si="17"/>
        <v>3</v>
      </c>
      <c r="I140" s="91"/>
      <c r="J140" s="91"/>
      <c r="K140" s="91"/>
      <c r="L140" s="91"/>
      <c r="M140" s="91"/>
      <c r="N140" s="91"/>
      <c r="O140" s="91"/>
      <c r="P140" s="91"/>
      <c r="Q140" s="91"/>
      <c r="R140" s="91"/>
      <c r="S140" s="91"/>
    </row>
    <row r="141" spans="2:19" ht="18.899999999999999" customHeight="1">
      <c r="B141" s="223">
        <f t="shared" si="19"/>
        <v>30</v>
      </c>
      <c r="C141" s="171" t="s">
        <v>606</v>
      </c>
      <c r="D141" s="238" t="s">
        <v>605</v>
      </c>
      <c r="E141" s="89" t="str">
        <f>E140</f>
        <v>1*3</v>
      </c>
      <c r="F141" s="44">
        <v>3</v>
      </c>
      <c r="G141" s="224"/>
      <c r="H141" s="44">
        <f t="shared" si="17"/>
        <v>3</v>
      </c>
      <c r="I141" s="91"/>
      <c r="J141" s="91"/>
      <c r="K141" s="91"/>
      <c r="L141" s="91"/>
      <c r="M141" s="91"/>
      <c r="N141" s="91"/>
      <c r="O141" s="91"/>
      <c r="P141" s="91"/>
      <c r="Q141" s="91"/>
      <c r="R141" s="91"/>
      <c r="S141" s="91"/>
    </row>
    <row r="142" spans="2:19" ht="18.899999999999999" customHeight="1">
      <c r="B142" s="223">
        <f t="shared" si="19"/>
        <v>31</v>
      </c>
      <c r="C142" s="302" t="s">
        <v>607</v>
      </c>
      <c r="D142" s="223" t="s">
        <v>608</v>
      </c>
      <c r="E142" s="89" t="s">
        <v>625</v>
      </c>
      <c r="F142" s="44">
        <v>36</v>
      </c>
      <c r="G142" s="224"/>
      <c r="H142" s="44">
        <f t="shared" si="17"/>
        <v>36</v>
      </c>
      <c r="I142" s="91">
        <f>0.045*0</f>
        <v>0</v>
      </c>
      <c r="J142" s="90">
        <f>F142*I142</f>
        <v>0</v>
      </c>
      <c r="K142" s="91"/>
      <c r="L142" s="96"/>
      <c r="M142" s="96"/>
      <c r="N142" s="96"/>
      <c r="O142" s="96"/>
      <c r="P142" s="96"/>
      <c r="Q142" s="96"/>
      <c r="R142" s="96"/>
      <c r="S142" s="91" t="s">
        <v>609</v>
      </c>
    </row>
    <row r="143" spans="2:19" ht="18.899999999999999" customHeight="1">
      <c r="B143" s="223">
        <f t="shared" si="19"/>
        <v>32</v>
      </c>
      <c r="C143" s="302" t="s">
        <v>610</v>
      </c>
      <c r="D143" s="223" t="s">
        <v>611</v>
      </c>
      <c r="E143" s="89" t="s">
        <v>625</v>
      </c>
      <c r="F143" s="44">
        <v>36</v>
      </c>
      <c r="G143" s="224"/>
      <c r="H143" s="44">
        <f t="shared" si="17"/>
        <v>36</v>
      </c>
      <c r="I143" s="91">
        <f>0.325*0</f>
        <v>0</v>
      </c>
      <c r="J143" s="90">
        <f>F143*I143/2</f>
        <v>0</v>
      </c>
      <c r="K143" s="91"/>
      <c r="L143" s="91"/>
      <c r="M143" s="91"/>
      <c r="N143" s="91"/>
      <c r="O143" s="91"/>
      <c r="P143" s="91"/>
      <c r="Q143" s="91"/>
      <c r="R143" s="90"/>
      <c r="S143" s="91"/>
    </row>
    <row r="144" spans="2:19" ht="18.899999999999999" customHeight="1">
      <c r="B144" s="223">
        <f t="shared" si="19"/>
        <v>33</v>
      </c>
      <c r="C144" s="302" t="s">
        <v>612</v>
      </c>
      <c r="D144" s="237" t="s">
        <v>613</v>
      </c>
      <c r="E144" s="89" t="s">
        <v>625</v>
      </c>
      <c r="F144" s="44">
        <v>36</v>
      </c>
      <c r="G144" s="224"/>
      <c r="H144" s="44">
        <f t="shared" si="17"/>
        <v>36</v>
      </c>
      <c r="I144" s="91"/>
      <c r="J144" s="91"/>
      <c r="K144" s="91"/>
      <c r="L144" s="91"/>
      <c r="M144" s="91"/>
      <c r="N144" s="91"/>
      <c r="O144" s="91"/>
      <c r="P144" s="96"/>
      <c r="Q144" s="96"/>
      <c r="R144" s="91"/>
      <c r="S144" s="96"/>
    </row>
    <row r="145" spans="2:19" ht="18.899999999999999" customHeight="1">
      <c r="B145" s="223">
        <f>B144+1</f>
        <v>34</v>
      </c>
      <c r="C145" s="302" t="s">
        <v>622</v>
      </c>
      <c r="D145" s="237" t="s">
        <v>623</v>
      </c>
      <c r="E145" s="89" t="s">
        <v>616</v>
      </c>
      <c r="F145" s="44">
        <v>3</v>
      </c>
      <c r="G145" s="224"/>
      <c r="H145" s="44">
        <f t="shared" ref="H145" si="20">ROUND(F145*(1+G145),3)</f>
        <v>3</v>
      </c>
      <c r="I145" s="91"/>
      <c r="J145" s="91"/>
      <c r="K145" s="91"/>
      <c r="L145" s="91"/>
      <c r="M145" s="91"/>
      <c r="N145" s="91"/>
      <c r="O145" s="91"/>
      <c r="P145" s="96"/>
      <c r="Q145" s="96"/>
      <c r="R145" s="91"/>
      <c r="S145" s="96"/>
    </row>
    <row r="146" spans="2:19" ht="18.899999999999999" customHeight="1">
      <c r="B146" s="223">
        <f>B145+1</f>
        <v>35</v>
      </c>
      <c r="C146" s="171" t="s">
        <v>283</v>
      </c>
      <c r="D146" s="238" t="s">
        <v>284</v>
      </c>
      <c r="E146" s="89"/>
      <c r="F146" s="44">
        <f>J164</f>
        <v>24.981999999999999</v>
      </c>
      <c r="G146" s="224"/>
      <c r="H146" s="44">
        <f>ROUND(F146*(1+G146),2)</f>
        <v>24.98</v>
      </c>
      <c r="I146" s="91"/>
      <c r="J146" s="91"/>
      <c r="K146" s="91"/>
      <c r="L146" s="91"/>
      <c r="M146" s="91"/>
      <c r="N146" s="91"/>
      <c r="O146" s="91"/>
      <c r="P146" s="91"/>
      <c r="Q146" s="91"/>
      <c r="R146" s="91"/>
      <c r="S146" s="91"/>
    </row>
    <row r="147" spans="2:19" ht="18.899999999999999" customHeight="1">
      <c r="B147" s="223">
        <f t="shared" si="14"/>
        <v>36</v>
      </c>
      <c r="C147" s="171" t="s">
        <v>283</v>
      </c>
      <c r="D147" s="238" t="s">
        <v>287</v>
      </c>
      <c r="E147" s="89"/>
      <c r="F147" s="44">
        <f>L164</f>
        <v>34.592999999999996</v>
      </c>
      <c r="G147" s="224"/>
      <c r="H147" s="44">
        <f>ROUND(F147*(1+G147),2)</f>
        <v>34.590000000000003</v>
      </c>
      <c r="I147" s="91"/>
      <c r="J147" s="91"/>
      <c r="K147" s="91"/>
      <c r="L147" s="91"/>
      <c r="M147" s="91"/>
      <c r="N147" s="91"/>
      <c r="O147" s="91"/>
      <c r="P147" s="91"/>
      <c r="Q147" s="91"/>
      <c r="R147" s="91"/>
      <c r="S147" s="91"/>
    </row>
    <row r="148" spans="2:19" ht="18.899999999999999" customHeight="1">
      <c r="B148" s="223"/>
      <c r="C148" s="171"/>
      <c r="D148" s="238"/>
      <c r="E148" s="89"/>
      <c r="F148" s="44"/>
      <c r="G148" s="224"/>
      <c r="H148" s="44"/>
      <c r="I148" s="91"/>
      <c r="J148" s="91"/>
      <c r="K148" s="91"/>
      <c r="L148" s="91"/>
      <c r="M148" s="91"/>
      <c r="N148" s="91"/>
      <c r="O148" s="91"/>
      <c r="P148" s="91"/>
      <c r="Q148" s="91"/>
      <c r="R148" s="91"/>
      <c r="S148" s="91"/>
    </row>
    <row r="149" spans="2:19" ht="18.899999999999999" customHeight="1">
      <c r="B149" s="223"/>
      <c r="C149" s="171"/>
      <c r="D149" s="238"/>
      <c r="E149" s="89"/>
      <c r="F149" s="44"/>
      <c r="G149" s="224"/>
      <c r="H149" s="44"/>
      <c r="I149" s="91"/>
      <c r="J149" s="91"/>
      <c r="K149" s="91"/>
      <c r="L149" s="91"/>
      <c r="M149" s="91"/>
      <c r="N149" s="91"/>
      <c r="O149" s="91"/>
      <c r="P149" s="91"/>
      <c r="Q149" s="91"/>
      <c r="R149" s="91"/>
      <c r="S149" s="91"/>
    </row>
    <row r="150" spans="2:19" ht="18.899999999999999" customHeight="1">
      <c r="B150" s="223"/>
      <c r="C150" s="171"/>
      <c r="D150" s="238"/>
      <c r="E150" s="89"/>
      <c r="F150" s="44"/>
      <c r="G150" s="224"/>
      <c r="H150" s="44"/>
      <c r="I150" s="91"/>
      <c r="J150" s="91"/>
      <c r="K150" s="91"/>
      <c r="L150" s="91"/>
      <c r="M150" s="91"/>
      <c r="N150" s="91"/>
      <c r="O150" s="91"/>
      <c r="P150" s="91"/>
      <c r="Q150" s="91"/>
      <c r="R150" s="91"/>
      <c r="S150" s="91"/>
    </row>
    <row r="151" spans="2:19" ht="18.899999999999999" customHeight="1">
      <c r="B151" s="223"/>
      <c r="C151" s="171"/>
      <c r="D151" s="238"/>
      <c r="E151" s="89"/>
      <c r="F151" s="44"/>
      <c r="G151" s="224"/>
      <c r="H151" s="44"/>
      <c r="I151" s="91"/>
      <c r="J151" s="91"/>
      <c r="K151" s="91"/>
      <c r="L151" s="91"/>
      <c r="M151" s="91"/>
      <c r="N151" s="91"/>
      <c r="O151" s="91"/>
      <c r="P151" s="91"/>
      <c r="Q151" s="91"/>
      <c r="R151" s="91"/>
      <c r="S151" s="91"/>
    </row>
    <row r="152" spans="2:19" ht="18.899999999999999" customHeight="1">
      <c r="B152" s="223"/>
      <c r="C152" s="171"/>
      <c r="D152" s="238"/>
      <c r="E152" s="89"/>
      <c r="F152" s="44"/>
      <c r="G152" s="224"/>
      <c r="H152" s="44"/>
      <c r="I152" s="91"/>
      <c r="J152" s="91"/>
      <c r="K152" s="91"/>
      <c r="L152" s="91"/>
      <c r="M152" s="91"/>
      <c r="N152" s="91"/>
      <c r="O152" s="91"/>
      <c r="P152" s="91"/>
      <c r="Q152" s="91"/>
      <c r="R152" s="91"/>
      <c r="S152" s="91"/>
    </row>
    <row r="153" spans="2:19" ht="18.899999999999999" customHeight="1">
      <c r="B153" s="223"/>
      <c r="C153" s="171"/>
      <c r="D153" s="238"/>
      <c r="E153" s="89"/>
      <c r="F153" s="44"/>
      <c r="G153" s="224"/>
      <c r="H153" s="44"/>
      <c r="I153" s="91"/>
      <c r="J153" s="91"/>
      <c r="K153" s="91"/>
      <c r="L153" s="91"/>
      <c r="M153" s="91"/>
      <c r="N153" s="91"/>
      <c r="O153" s="91"/>
      <c r="P153" s="91"/>
      <c r="Q153" s="91"/>
      <c r="R153" s="91"/>
      <c r="S153" s="91"/>
    </row>
    <row r="154" spans="2:19" ht="18.899999999999999" customHeight="1">
      <c r="B154" s="223"/>
      <c r="C154" s="171"/>
      <c r="D154" s="238"/>
      <c r="E154" s="89"/>
      <c r="F154" s="44"/>
      <c r="G154" s="224"/>
      <c r="H154" s="44"/>
      <c r="I154" s="91"/>
      <c r="J154" s="91"/>
      <c r="K154" s="91"/>
      <c r="L154" s="91"/>
      <c r="M154" s="91"/>
      <c r="N154" s="91"/>
      <c r="O154" s="91"/>
      <c r="P154" s="91"/>
      <c r="Q154" s="91"/>
      <c r="R154" s="91"/>
      <c r="S154" s="91"/>
    </row>
    <row r="155" spans="2:19" ht="18.899999999999999" customHeight="1">
      <c r="B155" s="223"/>
      <c r="C155" s="171"/>
      <c r="D155" s="238"/>
      <c r="E155" s="89"/>
      <c r="F155" s="44"/>
      <c r="G155" s="224"/>
      <c r="H155" s="44"/>
      <c r="I155" s="91"/>
      <c r="J155" s="91"/>
      <c r="K155" s="91"/>
      <c r="L155" s="91"/>
      <c r="M155" s="91"/>
      <c r="N155" s="91"/>
      <c r="O155" s="91"/>
      <c r="P155" s="91"/>
      <c r="Q155" s="91"/>
      <c r="R155" s="91"/>
      <c r="S155" s="91"/>
    </row>
    <row r="156" spans="2:19" ht="18.899999999999999" customHeight="1">
      <c r="B156" s="223"/>
      <c r="C156" s="171"/>
      <c r="D156" s="238"/>
      <c r="E156" s="89"/>
      <c r="F156" s="44"/>
      <c r="G156" s="224"/>
      <c r="H156" s="44"/>
      <c r="I156" s="91"/>
      <c r="J156" s="91"/>
      <c r="K156" s="91"/>
      <c r="L156" s="91"/>
      <c r="M156" s="91"/>
      <c r="N156" s="91"/>
      <c r="O156" s="91"/>
      <c r="P156" s="91"/>
      <c r="Q156" s="91"/>
      <c r="R156" s="91"/>
      <c r="S156" s="91"/>
    </row>
    <row r="157" spans="2:19" ht="18.899999999999999" customHeight="1">
      <c r="B157" s="223"/>
      <c r="C157" s="171"/>
      <c r="D157" s="238"/>
      <c r="E157" s="89"/>
      <c r="F157" s="44"/>
      <c r="G157" s="224"/>
      <c r="H157" s="44"/>
      <c r="I157" s="91"/>
      <c r="J157" s="91"/>
      <c r="K157" s="91"/>
      <c r="L157" s="91"/>
      <c r="M157" s="91"/>
      <c r="N157" s="91"/>
      <c r="O157" s="91"/>
      <c r="P157" s="91"/>
      <c r="Q157" s="91"/>
      <c r="R157" s="91"/>
      <c r="S157" s="91"/>
    </row>
    <row r="158" spans="2:19" ht="18.899999999999999" customHeight="1">
      <c r="B158" s="223"/>
      <c r="C158" s="171"/>
      <c r="D158" s="238"/>
      <c r="E158" s="89"/>
      <c r="F158" s="44"/>
      <c r="G158" s="224"/>
      <c r="H158" s="44"/>
      <c r="I158" s="91"/>
      <c r="J158" s="91"/>
      <c r="K158" s="91"/>
      <c r="L158" s="91"/>
      <c r="M158" s="91"/>
      <c r="N158" s="91"/>
      <c r="O158" s="91"/>
      <c r="P158" s="91"/>
      <c r="Q158" s="91"/>
      <c r="R158" s="91"/>
      <c r="S158" s="91"/>
    </row>
    <row r="159" spans="2:19" ht="18.899999999999999" customHeight="1">
      <c r="B159" s="223"/>
      <c r="C159" s="171"/>
      <c r="D159" s="238"/>
      <c r="E159" s="89"/>
      <c r="F159" s="44"/>
      <c r="G159" s="224"/>
      <c r="H159" s="44"/>
      <c r="I159" s="91"/>
      <c r="J159" s="91"/>
      <c r="K159" s="91"/>
      <c r="L159" s="91"/>
      <c r="M159" s="91"/>
      <c r="N159" s="91"/>
      <c r="O159" s="91"/>
      <c r="P159" s="91"/>
      <c r="Q159" s="91"/>
      <c r="R159" s="91"/>
      <c r="S159" s="91"/>
    </row>
    <row r="160" spans="2:19" ht="18.899999999999999" customHeight="1">
      <c r="B160" s="223"/>
      <c r="C160" s="171"/>
      <c r="D160" s="238"/>
      <c r="E160" s="89"/>
      <c r="F160" s="44"/>
      <c r="G160" s="224"/>
      <c r="H160" s="44"/>
      <c r="I160" s="91"/>
      <c r="J160" s="91"/>
      <c r="K160" s="91"/>
      <c r="L160" s="91"/>
      <c r="M160" s="91"/>
      <c r="N160" s="91"/>
      <c r="O160" s="91"/>
      <c r="P160" s="91"/>
      <c r="Q160" s="91"/>
      <c r="R160" s="91"/>
      <c r="S160" s="91"/>
    </row>
    <row r="161" spans="2:19" ht="18.899999999999999" customHeight="1">
      <c r="B161" s="223"/>
      <c r="C161" s="171"/>
      <c r="D161" s="238"/>
      <c r="E161" s="89"/>
      <c r="F161" s="44"/>
      <c r="G161" s="224"/>
      <c r="H161" s="44"/>
      <c r="I161" s="91"/>
      <c r="J161" s="91"/>
      <c r="K161" s="91"/>
      <c r="L161" s="91"/>
      <c r="M161" s="91"/>
      <c r="N161" s="91"/>
      <c r="O161" s="91"/>
      <c r="P161" s="91"/>
      <c r="Q161" s="91"/>
      <c r="R161" s="91"/>
      <c r="S161" s="91"/>
    </row>
    <row r="162" spans="2:19" ht="18.899999999999999" customHeight="1">
      <c r="B162" s="223"/>
      <c r="C162" s="171"/>
      <c r="D162" s="238"/>
      <c r="E162" s="89"/>
      <c r="F162" s="44"/>
      <c r="G162" s="224"/>
      <c r="H162" s="44"/>
      <c r="I162" s="91"/>
      <c r="J162" s="91"/>
      <c r="K162" s="91"/>
      <c r="L162" s="91"/>
      <c r="M162" s="91"/>
      <c r="N162" s="91"/>
      <c r="O162" s="91"/>
      <c r="P162" s="91"/>
      <c r="Q162" s="91"/>
      <c r="R162" s="91"/>
      <c r="S162" s="91"/>
    </row>
    <row r="163" spans="2:19" ht="18.899999999999999" customHeight="1">
      <c r="B163" s="223"/>
      <c r="C163" s="171"/>
      <c r="D163" s="238"/>
      <c r="E163" s="89"/>
      <c r="F163" s="44"/>
      <c r="G163" s="224"/>
      <c r="H163" s="44"/>
      <c r="I163" s="91"/>
      <c r="J163" s="91"/>
      <c r="K163" s="91"/>
      <c r="L163" s="91"/>
      <c r="M163" s="91"/>
      <c r="N163" s="91"/>
      <c r="O163" s="91"/>
      <c r="P163" s="91"/>
      <c r="Q163" s="91"/>
      <c r="R163" s="91"/>
      <c r="S163" s="91"/>
    </row>
    <row r="164" spans="2:19" ht="18.899999999999999" customHeight="1">
      <c r="B164" s="255"/>
      <c r="C164" s="174" t="s">
        <v>29</v>
      </c>
      <c r="D164" s="223"/>
      <c r="E164" s="241"/>
      <c r="F164" s="44"/>
      <c r="G164" s="226"/>
      <c r="H164" s="44"/>
      <c r="I164" s="91"/>
      <c r="J164" s="121">
        <f t="shared" ref="J164:R164" si="21">SUM(J112:J163)</f>
        <v>24.981999999999999</v>
      </c>
      <c r="K164" s="121">
        <f t="shared" si="21"/>
        <v>0</v>
      </c>
      <c r="L164" s="121">
        <f t="shared" si="21"/>
        <v>34.592999999999996</v>
      </c>
      <c r="M164" s="121">
        <f t="shared" si="21"/>
        <v>0</v>
      </c>
      <c r="N164" s="121">
        <f t="shared" si="21"/>
        <v>0</v>
      </c>
      <c r="O164" s="121">
        <f t="shared" si="21"/>
        <v>0</v>
      </c>
      <c r="P164" s="121">
        <f t="shared" si="21"/>
        <v>0</v>
      </c>
      <c r="Q164" s="121">
        <f t="shared" si="21"/>
        <v>0</v>
      </c>
      <c r="R164" s="121">
        <f t="shared" si="21"/>
        <v>0</v>
      </c>
      <c r="S164" s="91"/>
    </row>
    <row r="250" spans="2:19" ht="18.899999999999999" customHeight="1">
      <c r="B250" s="303"/>
      <c r="C250" s="304"/>
      <c r="S250" s="176"/>
    </row>
  </sheetData>
  <mergeCells count="14">
    <mergeCell ref="B1:B2"/>
    <mergeCell ref="C1:C2"/>
    <mergeCell ref="D1:D2"/>
    <mergeCell ref="E1:E2"/>
    <mergeCell ref="F1:F2"/>
    <mergeCell ref="S1:S2"/>
    <mergeCell ref="J1:J2"/>
    <mergeCell ref="K1:K2"/>
    <mergeCell ref="O1:O2"/>
    <mergeCell ref="G1:G2"/>
    <mergeCell ref="Q1:Q2"/>
    <mergeCell ref="H1:H2"/>
    <mergeCell ref="I1:I2"/>
    <mergeCell ref="P1:P2"/>
  </mergeCells>
  <phoneticPr fontId="2" type="noConversion"/>
  <printOptions horizontalCentered="1"/>
  <pageMargins left="0.47" right="0.39" top="0.36" bottom="0.25" header="0.19"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211"/>
  <sheetViews>
    <sheetView view="pageBreakPreview" zoomScaleNormal="100" zoomScaleSheetLayoutView="100" workbookViewId="0">
      <pane xSplit="1" ySplit="2" topLeftCell="B3" activePane="bottomRight" state="frozen"/>
      <selection activeCell="F10" sqref="F10"/>
      <selection pane="topRight" activeCell="F10" sqref="F10"/>
      <selection pane="bottomLeft" activeCell="F10" sqref="F10"/>
      <selection pane="bottomRight" activeCell="F10" sqref="F10"/>
    </sheetView>
  </sheetViews>
  <sheetFormatPr defaultColWidth="8.8984375" defaultRowHeight="27.9" customHeight="1"/>
  <cols>
    <col min="1" max="1" width="0.3984375" style="220" customWidth="1"/>
    <col min="2" max="2" width="3.19921875" style="220" customWidth="1"/>
    <col min="3" max="3" width="18.296875" style="242" customWidth="1"/>
    <col min="4" max="4" width="11.19921875" style="243" customWidth="1"/>
    <col min="5" max="5" width="3.19921875" style="220" customWidth="1"/>
    <col min="6" max="6" width="29.8984375" style="220" customWidth="1"/>
    <col min="7" max="7" width="6.796875" style="220" customWidth="1"/>
    <col min="8" max="8" width="3.19921875" style="220" customWidth="1"/>
    <col min="9" max="9" width="6.796875" style="220" customWidth="1"/>
    <col min="10" max="10" width="4.09765625" style="220" customWidth="1"/>
    <col min="11" max="12" width="6.796875" style="220" customWidth="1"/>
    <col min="13" max="14" width="5.8984375" style="220" customWidth="1"/>
    <col min="15" max="15" width="5.8984375" style="53" customWidth="1"/>
    <col min="16" max="17" width="1.3984375" style="220" customWidth="1"/>
    <col min="18" max="24" width="8.8984375" style="215"/>
    <col min="25" max="25" width="8.8984375" style="221"/>
    <col min="26" max="16384" width="8.8984375" style="220"/>
  </cols>
  <sheetData>
    <row r="1" spans="1:25" s="212" customFormat="1" ht="15.9" customHeight="1">
      <c r="A1" s="210"/>
      <c r="B1" s="716" t="s">
        <v>85</v>
      </c>
      <c r="C1" s="718" t="s">
        <v>220</v>
      </c>
      <c r="D1" s="719" t="s">
        <v>221</v>
      </c>
      <c r="E1" s="718" t="s">
        <v>212</v>
      </c>
      <c r="F1" s="718" t="s">
        <v>309</v>
      </c>
      <c r="G1" s="718" t="s">
        <v>310</v>
      </c>
      <c r="H1" s="718" t="s">
        <v>311</v>
      </c>
      <c r="I1" s="718" t="s">
        <v>312</v>
      </c>
      <c r="J1" s="718" t="s">
        <v>313</v>
      </c>
      <c r="K1" s="718"/>
      <c r="L1" s="718"/>
      <c r="M1" s="718" t="s">
        <v>314</v>
      </c>
      <c r="N1" s="718"/>
      <c r="O1" s="720" t="s">
        <v>226</v>
      </c>
      <c r="R1" s="213"/>
      <c r="S1" s="213"/>
      <c r="T1" s="213"/>
      <c r="U1" s="213"/>
      <c r="V1" s="213"/>
      <c r="W1" s="213"/>
      <c r="X1" s="213"/>
      <c r="Y1" s="214"/>
    </row>
    <row r="2" spans="1:25" s="212" customFormat="1" ht="15.9" customHeight="1">
      <c r="A2" s="210"/>
      <c r="B2" s="717"/>
      <c r="C2" s="718"/>
      <c r="D2" s="719"/>
      <c r="E2" s="718"/>
      <c r="F2" s="718"/>
      <c r="G2" s="718"/>
      <c r="H2" s="718"/>
      <c r="I2" s="718"/>
      <c r="J2" s="211" t="s">
        <v>315</v>
      </c>
      <c r="K2" s="211" t="s">
        <v>316</v>
      </c>
      <c r="L2" s="211" t="s">
        <v>317</v>
      </c>
      <c r="M2" s="211" t="s">
        <v>318</v>
      </c>
      <c r="N2" s="211" t="s">
        <v>319</v>
      </c>
      <c r="O2" s="720"/>
      <c r="R2" s="213"/>
      <c r="S2" s="213"/>
      <c r="T2" s="213"/>
      <c r="U2" s="213"/>
      <c r="V2" s="213"/>
      <c r="W2" s="213"/>
      <c r="X2" s="213"/>
      <c r="Y2" s="214"/>
    </row>
    <row r="3" spans="1:25" ht="21.9" customHeight="1">
      <c r="A3" s="215"/>
      <c r="B3" s="216" t="s">
        <v>569</v>
      </c>
      <c r="C3" s="217"/>
      <c r="D3" s="218"/>
      <c r="E3" s="219"/>
      <c r="F3" s="219"/>
      <c r="G3" s="219"/>
      <c r="H3" s="219"/>
      <c r="I3" s="219"/>
      <c r="J3" s="219"/>
      <c r="K3" s="219"/>
      <c r="L3" s="219"/>
      <c r="M3" s="219"/>
      <c r="N3" s="219"/>
      <c r="O3" s="41"/>
    </row>
    <row r="4" spans="1:25" ht="18.899999999999999" customHeight="1">
      <c r="A4" s="222"/>
      <c r="B4" s="223">
        <v>1</v>
      </c>
      <c r="C4" s="42" t="s">
        <v>233</v>
      </c>
      <c r="D4" s="43" t="s">
        <v>354</v>
      </c>
      <c r="E4" s="223" t="s">
        <v>234</v>
      </c>
      <c r="F4" s="89" t="s">
        <v>515</v>
      </c>
      <c r="G4" s="44">
        <v>74</v>
      </c>
      <c r="H4" s="224">
        <v>0.05</v>
      </c>
      <c r="I4" s="44">
        <f>ROUND(G4*(1+H4),1)</f>
        <v>77.7</v>
      </c>
      <c r="J4" s="225">
        <v>0.16370000000000001</v>
      </c>
      <c r="K4" s="45">
        <f>J4*G4</f>
        <v>12.113800000000001</v>
      </c>
      <c r="L4" s="223"/>
      <c r="M4" s="223"/>
      <c r="N4" s="223"/>
      <c r="O4" s="46"/>
      <c r="P4" s="222"/>
      <c r="Q4" s="222"/>
      <c r="R4" s="220"/>
      <c r="S4" s="220"/>
      <c r="T4" s="220"/>
      <c r="U4" s="220"/>
      <c r="V4" s="220"/>
      <c r="W4" s="220"/>
      <c r="X4" s="220"/>
      <c r="Y4" s="220"/>
    </row>
    <row r="5" spans="1:25" ht="18.899999999999999" customHeight="1">
      <c r="A5" s="222"/>
      <c r="B5" s="223">
        <f t="shared" ref="B5:B20" si="0">B4+1</f>
        <v>2</v>
      </c>
      <c r="C5" s="42" t="s">
        <v>235</v>
      </c>
      <c r="D5" s="43" t="s">
        <v>236</v>
      </c>
      <c r="E5" s="223" t="s">
        <v>237</v>
      </c>
      <c r="F5" s="89" t="s">
        <v>513</v>
      </c>
      <c r="G5" s="44">
        <v>16</v>
      </c>
      <c r="H5" s="226"/>
      <c r="I5" s="44">
        <f>ROUND(G5*(1+H5),0)</f>
        <v>16</v>
      </c>
      <c r="J5" s="223">
        <v>0.19</v>
      </c>
      <c r="K5" s="45">
        <f t="shared" ref="K5:K8" si="1">J5*G5</f>
        <v>3.04</v>
      </c>
      <c r="L5" s="223"/>
      <c r="M5" s="223"/>
      <c r="N5" s="223"/>
      <c r="O5" s="48"/>
      <c r="R5" s="220"/>
      <c r="S5" s="220"/>
      <c r="T5" s="220"/>
      <c r="U5" s="220"/>
      <c r="V5" s="220"/>
      <c r="W5" s="220"/>
      <c r="X5" s="220"/>
      <c r="Y5" s="220"/>
    </row>
    <row r="6" spans="1:25" ht="18.899999999999999" customHeight="1">
      <c r="A6" s="222"/>
      <c r="B6" s="223">
        <f t="shared" si="0"/>
        <v>3</v>
      </c>
      <c r="C6" s="42" t="s">
        <v>238</v>
      </c>
      <c r="D6" s="43" t="s">
        <v>236</v>
      </c>
      <c r="E6" s="223" t="s">
        <v>237</v>
      </c>
      <c r="F6" s="89" t="s">
        <v>439</v>
      </c>
      <c r="G6" s="44">
        <v>4</v>
      </c>
      <c r="H6" s="226"/>
      <c r="I6" s="44">
        <f>ROUND(G6*(1+H6),0)</f>
        <v>4</v>
      </c>
      <c r="J6" s="223">
        <v>1.4999999999999999E-2</v>
      </c>
      <c r="K6" s="45">
        <f t="shared" si="1"/>
        <v>0.06</v>
      </c>
      <c r="L6" s="223"/>
      <c r="M6" s="223"/>
      <c r="N6" s="223"/>
      <c r="O6" s="46"/>
      <c r="R6" s="220"/>
      <c r="S6" s="220"/>
      <c r="T6" s="220"/>
      <c r="U6" s="220"/>
      <c r="V6" s="220"/>
      <c r="W6" s="220"/>
      <c r="X6" s="220"/>
      <c r="Y6" s="220"/>
    </row>
    <row r="7" spans="1:25" ht="18.899999999999999" customHeight="1">
      <c r="A7" s="215"/>
      <c r="B7" s="223">
        <f t="shared" si="0"/>
        <v>4</v>
      </c>
      <c r="C7" s="42" t="s">
        <v>251</v>
      </c>
      <c r="D7" s="43" t="s">
        <v>320</v>
      </c>
      <c r="E7" s="223" t="s">
        <v>237</v>
      </c>
      <c r="F7" s="89" t="str">
        <f>F6</f>
        <v>1*4</v>
      </c>
      <c r="G7" s="44">
        <v>4</v>
      </c>
      <c r="H7" s="224"/>
      <c r="I7" s="44">
        <f>ROUND(G7*(1+H7),0)</f>
        <v>4</v>
      </c>
      <c r="J7" s="223">
        <v>0.21</v>
      </c>
      <c r="K7" s="45">
        <f t="shared" si="1"/>
        <v>0.84</v>
      </c>
      <c r="L7" s="223"/>
      <c r="M7" s="223"/>
      <c r="N7" s="223"/>
      <c r="O7" s="46"/>
      <c r="R7" s="220"/>
      <c r="S7" s="220"/>
      <c r="T7" s="220"/>
      <c r="U7" s="220"/>
      <c r="V7" s="220"/>
      <c r="W7" s="220"/>
      <c r="X7" s="220"/>
      <c r="Y7" s="220"/>
    </row>
    <row r="8" spans="1:25" ht="18.899999999999999" customHeight="1">
      <c r="A8" s="215"/>
      <c r="B8" s="223">
        <f t="shared" si="0"/>
        <v>5</v>
      </c>
      <c r="C8" s="42" t="s">
        <v>239</v>
      </c>
      <c r="D8" s="43" t="s">
        <v>252</v>
      </c>
      <c r="E8" s="223" t="s">
        <v>237</v>
      </c>
      <c r="F8" s="89" t="str">
        <f>F6</f>
        <v>1*4</v>
      </c>
      <c r="G8" s="44">
        <v>4</v>
      </c>
      <c r="H8" s="224"/>
      <c r="I8" s="44">
        <f>ROUND(G8*(1+H8),0)</f>
        <v>4</v>
      </c>
      <c r="J8" s="223">
        <v>0.7</v>
      </c>
      <c r="K8" s="45">
        <f t="shared" si="1"/>
        <v>2.8</v>
      </c>
      <c r="L8" s="223"/>
      <c r="M8" s="223"/>
      <c r="N8" s="223"/>
      <c r="O8" s="46"/>
      <c r="R8" s="220"/>
      <c r="S8" s="220"/>
      <c r="T8" s="220"/>
      <c r="U8" s="220"/>
      <c r="V8" s="220"/>
      <c r="W8" s="220"/>
      <c r="X8" s="220"/>
      <c r="Y8" s="220"/>
    </row>
    <row r="9" spans="1:25" ht="18.899999999999999" customHeight="1">
      <c r="A9" s="215"/>
      <c r="B9" s="223">
        <f t="shared" si="0"/>
        <v>6</v>
      </c>
      <c r="C9" s="49" t="s">
        <v>253</v>
      </c>
      <c r="D9" s="43" t="s">
        <v>248</v>
      </c>
      <c r="E9" s="223" t="s">
        <v>174</v>
      </c>
      <c r="F9" s="89" t="str">
        <f>F6</f>
        <v>1*4</v>
      </c>
      <c r="G9" s="44">
        <v>4</v>
      </c>
      <c r="H9" s="224"/>
      <c r="I9" s="44">
        <f>ROUND(G9*(1+H9),0)</f>
        <v>4</v>
      </c>
      <c r="J9" s="223"/>
      <c r="K9" s="45"/>
      <c r="L9" s="223"/>
      <c r="M9" s="223"/>
      <c r="N9" s="223"/>
      <c r="O9" s="46"/>
    </row>
    <row r="10" spans="1:25" ht="18.899999999999999" customHeight="1">
      <c r="A10" s="222"/>
      <c r="B10" s="223">
        <f t="shared" si="0"/>
        <v>7</v>
      </c>
      <c r="C10" s="42" t="s">
        <v>247</v>
      </c>
      <c r="D10" s="43" t="s">
        <v>248</v>
      </c>
      <c r="E10" s="223" t="s">
        <v>193</v>
      </c>
      <c r="F10" s="89">
        <v>9</v>
      </c>
      <c r="G10" s="44">
        <v>9</v>
      </c>
      <c r="H10" s="224">
        <v>0.05</v>
      </c>
      <c r="I10" s="44">
        <f>ROUND(G10*(1+H10),1)</f>
        <v>9.5</v>
      </c>
      <c r="J10" s="223">
        <v>3.63</v>
      </c>
      <c r="K10" s="45">
        <f t="shared" ref="K10" si="2">J10*G10</f>
        <v>32.67</v>
      </c>
      <c r="L10" s="52"/>
      <c r="M10" s="223">
        <v>0.157</v>
      </c>
      <c r="N10" s="227">
        <f>M10*G10</f>
        <v>1.413</v>
      </c>
      <c r="O10" s="46"/>
    </row>
    <row r="11" spans="1:25" ht="18.899999999999999" customHeight="1">
      <c r="A11" s="222"/>
      <c r="B11" s="223">
        <f t="shared" si="0"/>
        <v>8</v>
      </c>
      <c r="C11" s="47" t="s">
        <v>249</v>
      </c>
      <c r="D11" s="43" t="s">
        <v>248</v>
      </c>
      <c r="E11" s="223" t="s">
        <v>174</v>
      </c>
      <c r="F11" s="112">
        <v>1</v>
      </c>
      <c r="G11" s="44">
        <v>1</v>
      </c>
      <c r="H11" s="224"/>
      <c r="I11" s="44">
        <f t="shared" ref="I11:I17" si="3">ROUND(G11*(1+H11),0)</f>
        <v>1</v>
      </c>
      <c r="J11" s="223"/>
      <c r="K11" s="45"/>
      <c r="L11" s="223"/>
      <c r="M11" s="223"/>
      <c r="N11" s="223"/>
      <c r="O11" s="46"/>
    </row>
    <row r="12" spans="1:25" ht="18.899999999999999" customHeight="1">
      <c r="A12" s="215"/>
      <c r="B12" s="223">
        <f t="shared" si="0"/>
        <v>9</v>
      </c>
      <c r="C12" s="49" t="s">
        <v>250</v>
      </c>
      <c r="D12" s="43" t="s">
        <v>248</v>
      </c>
      <c r="E12" s="223" t="s">
        <v>174</v>
      </c>
      <c r="F12" s="112">
        <v>2</v>
      </c>
      <c r="G12" s="44">
        <v>2</v>
      </c>
      <c r="H12" s="224"/>
      <c r="I12" s="44">
        <f t="shared" si="3"/>
        <v>2</v>
      </c>
      <c r="J12" s="223"/>
      <c r="K12" s="45"/>
      <c r="L12" s="223"/>
      <c r="M12" s="223"/>
      <c r="N12" s="223"/>
      <c r="O12" s="46"/>
    </row>
    <row r="13" spans="1:25" ht="18.899999999999999" customHeight="1">
      <c r="A13" s="222"/>
      <c r="B13" s="223">
        <f t="shared" si="0"/>
        <v>10</v>
      </c>
      <c r="C13" s="47" t="s">
        <v>242</v>
      </c>
      <c r="D13" s="43" t="s">
        <v>443</v>
      </c>
      <c r="E13" s="223" t="s">
        <v>231</v>
      </c>
      <c r="F13" s="112" t="s">
        <v>389</v>
      </c>
      <c r="G13" s="44">
        <v>1</v>
      </c>
      <c r="H13" s="224"/>
      <c r="I13" s="44">
        <f t="shared" si="3"/>
        <v>1</v>
      </c>
      <c r="J13" s="223">
        <v>25</v>
      </c>
      <c r="K13" s="45">
        <f>J13*G13</f>
        <v>25</v>
      </c>
      <c r="L13" s="223"/>
      <c r="M13" s="223"/>
      <c r="N13" s="223"/>
      <c r="O13" s="46"/>
    </row>
    <row r="14" spans="1:25" ht="18.899999999999999" customHeight="1">
      <c r="A14" s="222"/>
      <c r="B14" s="223">
        <f t="shared" si="0"/>
        <v>11</v>
      </c>
      <c r="C14" s="47" t="s">
        <v>242</v>
      </c>
      <c r="D14" s="43" t="s">
        <v>424</v>
      </c>
      <c r="E14" s="223" t="s">
        <v>231</v>
      </c>
      <c r="F14" s="112" t="s">
        <v>440</v>
      </c>
      <c r="G14" s="44">
        <v>2</v>
      </c>
      <c r="H14" s="224"/>
      <c r="I14" s="44">
        <f t="shared" si="3"/>
        <v>2</v>
      </c>
      <c r="J14" s="223">
        <v>14</v>
      </c>
      <c r="K14" s="45">
        <f>J14*G14</f>
        <v>28</v>
      </c>
      <c r="L14" s="223"/>
      <c r="M14" s="223"/>
      <c r="N14" s="223"/>
      <c r="O14" s="46"/>
    </row>
    <row r="15" spans="1:25" ht="18.899999999999999" customHeight="1">
      <c r="A15" s="222"/>
      <c r="B15" s="223">
        <f t="shared" si="0"/>
        <v>12</v>
      </c>
      <c r="C15" s="47" t="s">
        <v>242</v>
      </c>
      <c r="D15" s="43" t="s">
        <v>243</v>
      </c>
      <c r="E15" s="223" t="s">
        <v>231</v>
      </c>
      <c r="F15" s="112" t="s">
        <v>389</v>
      </c>
      <c r="G15" s="44">
        <v>1</v>
      </c>
      <c r="H15" s="224"/>
      <c r="I15" s="44">
        <f t="shared" si="3"/>
        <v>1</v>
      </c>
      <c r="J15" s="223">
        <v>15</v>
      </c>
      <c r="K15" s="45">
        <f>J15*G15</f>
        <v>15</v>
      </c>
      <c r="L15" s="223"/>
      <c r="M15" s="223"/>
      <c r="N15" s="223"/>
      <c r="O15" s="48"/>
    </row>
    <row r="16" spans="1:25" ht="18.899999999999999" customHeight="1">
      <c r="A16" s="222"/>
      <c r="B16" s="223">
        <f>B15+1</f>
        <v>13</v>
      </c>
      <c r="C16" s="42" t="s">
        <v>545</v>
      </c>
      <c r="D16" s="43" t="s">
        <v>546</v>
      </c>
      <c r="E16" s="223" t="s">
        <v>231</v>
      </c>
      <c r="F16" s="112">
        <v>1</v>
      </c>
      <c r="G16" s="44">
        <v>1</v>
      </c>
      <c r="H16" s="224"/>
      <c r="I16" s="44">
        <f t="shared" ref="I16" si="4">ROUND(G16*(1+H16),3)</f>
        <v>1</v>
      </c>
      <c r="J16" s="223">
        <v>28</v>
      </c>
      <c r="K16" s="45">
        <f>ROUND(G16*J16,2)</f>
        <v>28</v>
      </c>
      <c r="L16" s="223"/>
      <c r="M16" s="223"/>
      <c r="N16" s="223"/>
      <c r="O16" s="48"/>
    </row>
    <row r="17" spans="1:25" ht="18.899999999999999" customHeight="1">
      <c r="A17" s="222"/>
      <c r="B17" s="223">
        <f t="shared" si="0"/>
        <v>14</v>
      </c>
      <c r="C17" s="47" t="s">
        <v>244</v>
      </c>
      <c r="D17" s="228" t="s">
        <v>554</v>
      </c>
      <c r="E17" s="229" t="s">
        <v>321</v>
      </c>
      <c r="F17" s="112">
        <v>1</v>
      </c>
      <c r="G17" s="44">
        <v>1</v>
      </c>
      <c r="H17" s="223"/>
      <c r="I17" s="44">
        <f t="shared" si="3"/>
        <v>1</v>
      </c>
      <c r="J17" s="223">
        <f>280-10</f>
        <v>270</v>
      </c>
      <c r="K17" s="45">
        <f>J17*G17</f>
        <v>270</v>
      </c>
      <c r="L17" s="223"/>
      <c r="M17" s="223"/>
      <c r="N17" s="223"/>
      <c r="O17" s="48"/>
    </row>
    <row r="18" spans="1:25" ht="18.899999999999999" customHeight="1">
      <c r="A18" s="222"/>
      <c r="B18" s="223">
        <f t="shared" si="0"/>
        <v>15</v>
      </c>
      <c r="C18" s="47" t="s">
        <v>407</v>
      </c>
      <c r="D18" s="43" t="s">
        <v>254</v>
      </c>
      <c r="E18" s="223" t="s">
        <v>241</v>
      </c>
      <c r="F18" s="178">
        <f>G18</f>
        <v>1.41</v>
      </c>
      <c r="G18" s="44">
        <f>ROUND(N18,2)</f>
        <v>1.41</v>
      </c>
      <c r="H18" s="224"/>
      <c r="I18" s="44">
        <f>ROUND(G18*(1+H18),2)</f>
        <v>1.41</v>
      </c>
      <c r="J18" s="223"/>
      <c r="K18" s="45"/>
      <c r="L18" s="223"/>
      <c r="M18" s="223"/>
      <c r="N18" s="227">
        <f>SUM(N4:N17)</f>
        <v>1.413</v>
      </c>
      <c r="O18" s="48"/>
      <c r="R18" s="220"/>
      <c r="S18" s="220"/>
      <c r="T18" s="220"/>
      <c r="U18" s="220"/>
      <c r="V18" s="220"/>
      <c r="W18" s="220"/>
      <c r="X18" s="220"/>
      <c r="Y18" s="220"/>
    </row>
    <row r="19" spans="1:25" ht="18.899999999999999" customHeight="1">
      <c r="A19" s="222"/>
      <c r="B19" s="223">
        <f t="shared" si="0"/>
        <v>16</v>
      </c>
      <c r="C19" s="47" t="s">
        <v>407</v>
      </c>
      <c r="D19" s="43" t="s">
        <v>255</v>
      </c>
      <c r="E19" s="223" t="s">
        <v>241</v>
      </c>
      <c r="F19" s="178">
        <f>G19</f>
        <v>1.41</v>
      </c>
      <c r="G19" s="44">
        <f>ROUND(N18,2)</f>
        <v>1.41</v>
      </c>
      <c r="H19" s="224"/>
      <c r="I19" s="44">
        <f>ROUND(G19*(1+H19),2)</f>
        <v>1.41</v>
      </c>
      <c r="J19" s="223"/>
      <c r="K19" s="45"/>
      <c r="L19" s="223"/>
      <c r="M19" s="223"/>
      <c r="N19" s="223"/>
      <c r="O19" s="48"/>
      <c r="R19" s="220"/>
      <c r="S19" s="220"/>
      <c r="T19" s="220"/>
      <c r="U19" s="220"/>
      <c r="V19" s="220"/>
      <c r="W19" s="220"/>
      <c r="X19" s="220"/>
      <c r="Y19" s="220"/>
    </row>
    <row r="20" spans="1:25" ht="18.899999999999999" customHeight="1">
      <c r="A20" s="222"/>
      <c r="B20" s="223">
        <f t="shared" si="0"/>
        <v>17</v>
      </c>
      <c r="C20" s="49" t="s">
        <v>245</v>
      </c>
      <c r="D20" s="43" t="s">
        <v>322</v>
      </c>
      <c r="E20" s="223" t="s">
        <v>246</v>
      </c>
      <c r="F20" s="178">
        <f>G20</f>
        <v>0.41799999999999998</v>
      </c>
      <c r="G20" s="44">
        <f>ROUND(K20/1000,3)</f>
        <v>0.41799999999999998</v>
      </c>
      <c r="H20" s="230"/>
      <c r="I20" s="44">
        <f>ROUND(G20*(1+H20),3)</f>
        <v>0.41799999999999998</v>
      </c>
      <c r="J20" s="223"/>
      <c r="K20" s="45">
        <f>SUM(K4:K19)</f>
        <v>417.52379999999999</v>
      </c>
      <c r="L20" s="223"/>
      <c r="M20" s="223"/>
      <c r="N20" s="223"/>
      <c r="O20" s="48"/>
    </row>
    <row r="21" spans="1:25" ht="18.899999999999999" customHeight="1">
      <c r="A21" s="222"/>
      <c r="B21" s="223"/>
      <c r="C21" s="47"/>
      <c r="D21" s="43"/>
      <c r="E21" s="223"/>
      <c r="F21" s="178"/>
      <c r="G21" s="44"/>
      <c r="H21" s="224"/>
      <c r="I21" s="44"/>
      <c r="J21" s="223"/>
      <c r="K21" s="45"/>
      <c r="L21" s="223"/>
      <c r="M21" s="223"/>
      <c r="N21" s="223"/>
      <c r="O21" s="48"/>
      <c r="R21" s="220"/>
      <c r="S21" s="220"/>
      <c r="T21" s="220"/>
      <c r="U21" s="220"/>
      <c r="V21" s="220"/>
      <c r="W21" s="220"/>
      <c r="X21" s="220"/>
      <c r="Y21" s="220"/>
    </row>
    <row r="22" spans="1:25" ht="18.899999999999999" customHeight="1">
      <c r="A22" s="222"/>
      <c r="B22" s="223"/>
      <c r="C22" s="42"/>
      <c r="D22" s="43"/>
      <c r="E22" s="223"/>
      <c r="F22" s="178"/>
      <c r="G22" s="44"/>
      <c r="H22" s="230"/>
      <c r="I22" s="44"/>
      <c r="J22" s="223"/>
      <c r="K22" s="45"/>
      <c r="L22" s="223"/>
      <c r="M22" s="223"/>
      <c r="N22" s="223"/>
      <c r="O22" s="46"/>
      <c r="R22" s="220"/>
      <c r="S22" s="220"/>
      <c r="T22" s="220"/>
      <c r="U22" s="220"/>
      <c r="V22" s="220"/>
      <c r="W22" s="220"/>
      <c r="X22" s="220"/>
      <c r="Y22" s="220"/>
    </row>
    <row r="23" spans="1:25" ht="18.899999999999999" customHeight="1">
      <c r="A23" s="222"/>
      <c r="B23" s="223"/>
      <c r="C23" s="42"/>
      <c r="D23" s="43"/>
      <c r="E23" s="223"/>
      <c r="F23" s="112"/>
      <c r="G23" s="44"/>
      <c r="H23" s="224"/>
      <c r="I23" s="44"/>
      <c r="J23" s="223"/>
      <c r="K23" s="45"/>
      <c r="L23" s="223"/>
      <c r="M23" s="223"/>
      <c r="N23" s="223"/>
      <c r="O23" s="48"/>
    </row>
    <row r="24" spans="1:25" ht="18.899999999999999" customHeight="1">
      <c r="A24" s="222"/>
      <c r="B24" s="223"/>
      <c r="C24" s="42"/>
      <c r="D24" s="43"/>
      <c r="E24" s="223"/>
      <c r="F24" s="112"/>
      <c r="G24" s="44"/>
      <c r="H24" s="224"/>
      <c r="I24" s="44"/>
      <c r="J24" s="223"/>
      <c r="K24" s="45"/>
      <c r="L24" s="223"/>
      <c r="M24" s="223"/>
      <c r="N24" s="223"/>
      <c r="O24" s="48"/>
    </row>
    <row r="25" spans="1:25" ht="18.899999999999999" customHeight="1">
      <c r="A25" s="222"/>
      <c r="B25" s="223"/>
      <c r="C25" s="42"/>
      <c r="D25" s="43"/>
      <c r="E25" s="223"/>
      <c r="F25" s="178"/>
      <c r="G25" s="44"/>
      <c r="H25" s="230"/>
      <c r="I25" s="44"/>
      <c r="J25" s="223"/>
      <c r="K25" s="45"/>
      <c r="L25" s="223"/>
      <c r="M25" s="223"/>
      <c r="N25" s="223"/>
      <c r="O25" s="46"/>
      <c r="R25" s="220"/>
      <c r="S25" s="220"/>
      <c r="T25" s="220"/>
      <c r="U25" s="220"/>
      <c r="V25" s="220"/>
      <c r="W25" s="220"/>
      <c r="X25" s="220"/>
      <c r="Y25" s="220"/>
    </row>
    <row r="26" spans="1:25" ht="18.899999999999999" customHeight="1">
      <c r="A26" s="215"/>
      <c r="B26" s="231"/>
      <c r="C26" s="38"/>
      <c r="D26" s="50"/>
      <c r="E26" s="232"/>
      <c r="F26" s="36"/>
      <c r="G26" s="44"/>
      <c r="H26" s="233"/>
      <c r="I26" s="44"/>
      <c r="J26" s="232"/>
      <c r="K26" s="39"/>
      <c r="L26" s="232"/>
      <c r="M26" s="232"/>
      <c r="N26" s="232"/>
      <c r="O26" s="51"/>
    </row>
    <row r="27" spans="1:25" ht="18.899999999999999" customHeight="1">
      <c r="A27" s="215"/>
      <c r="B27" s="231"/>
      <c r="C27" s="38"/>
      <c r="D27" s="50"/>
      <c r="E27" s="232"/>
      <c r="F27" s="36"/>
      <c r="G27" s="44"/>
      <c r="H27" s="233"/>
      <c r="I27" s="44"/>
      <c r="J27" s="232"/>
      <c r="K27" s="39"/>
      <c r="L27" s="232"/>
      <c r="M27" s="232"/>
      <c r="N27" s="232"/>
      <c r="O27" s="51"/>
    </row>
    <row r="28" spans="1:25" ht="18.899999999999999" customHeight="1">
      <c r="A28" s="215"/>
      <c r="B28" s="231"/>
      <c r="C28" s="232"/>
      <c r="D28" s="234"/>
      <c r="E28" s="235"/>
      <c r="F28" s="236"/>
      <c r="G28" s="44"/>
      <c r="H28" s="235"/>
      <c r="I28" s="44"/>
      <c r="J28" s="232"/>
      <c r="K28" s="40"/>
      <c r="L28" s="232"/>
      <c r="M28" s="232"/>
      <c r="N28" s="232"/>
      <c r="O28" s="51"/>
    </row>
    <row r="29" spans="1:25" ht="21.9" customHeight="1">
      <c r="A29" s="215"/>
      <c r="B29" s="216" t="s">
        <v>570</v>
      </c>
      <c r="C29" s="217"/>
      <c r="D29" s="218"/>
      <c r="E29" s="219"/>
      <c r="F29" s="219"/>
      <c r="G29" s="219"/>
      <c r="H29" s="219"/>
      <c r="I29" s="219"/>
      <c r="J29" s="219"/>
      <c r="K29" s="219"/>
      <c r="L29" s="219"/>
      <c r="M29" s="219"/>
      <c r="N29" s="219"/>
      <c r="O29" s="41"/>
    </row>
    <row r="30" spans="1:25" ht="18.899999999999999" customHeight="1">
      <c r="A30" s="222"/>
      <c r="B30" s="223">
        <v>1</v>
      </c>
      <c r="C30" s="42" t="s">
        <v>233</v>
      </c>
      <c r="D30" s="43" t="s">
        <v>354</v>
      </c>
      <c r="E30" s="223" t="s">
        <v>234</v>
      </c>
      <c r="F30" s="89" t="s">
        <v>515</v>
      </c>
      <c r="G30" s="44">
        <v>74</v>
      </c>
      <c r="H30" s="224">
        <v>0.05</v>
      </c>
      <c r="I30" s="44">
        <f>ROUND(G30*(1+H30),1)</f>
        <v>77.7</v>
      </c>
      <c r="J30" s="225">
        <v>0.16370000000000001</v>
      </c>
      <c r="K30" s="45">
        <f>J30*G30</f>
        <v>12.113800000000001</v>
      </c>
      <c r="L30" s="223"/>
      <c r="M30" s="223"/>
      <c r="N30" s="223"/>
      <c r="O30" s="46"/>
      <c r="P30" s="222"/>
      <c r="Q30" s="222"/>
      <c r="R30" s="220"/>
      <c r="S30" s="220"/>
      <c r="T30" s="220"/>
      <c r="U30" s="220"/>
      <c r="V30" s="220"/>
      <c r="W30" s="220"/>
      <c r="X30" s="220"/>
      <c r="Y30" s="220"/>
    </row>
    <row r="31" spans="1:25" ht="18.899999999999999" customHeight="1">
      <c r="A31" s="222"/>
      <c r="B31" s="223">
        <f t="shared" ref="B31:B46" si="5">B30+1</f>
        <v>2</v>
      </c>
      <c r="C31" s="42" t="s">
        <v>235</v>
      </c>
      <c r="D31" s="43" t="s">
        <v>236</v>
      </c>
      <c r="E31" s="223" t="s">
        <v>237</v>
      </c>
      <c r="F31" s="89" t="s">
        <v>513</v>
      </c>
      <c r="G31" s="44">
        <v>16</v>
      </c>
      <c r="H31" s="226"/>
      <c r="I31" s="44">
        <f>ROUND(G31*(1+H31),0)</f>
        <v>16</v>
      </c>
      <c r="J31" s="223">
        <v>0.19</v>
      </c>
      <c r="K31" s="45">
        <f t="shared" ref="K31:K34" si="6">J31*G31</f>
        <v>3.04</v>
      </c>
      <c r="L31" s="223"/>
      <c r="M31" s="223"/>
      <c r="N31" s="223"/>
      <c r="O31" s="48"/>
      <c r="R31" s="220"/>
      <c r="S31" s="220"/>
      <c r="T31" s="220"/>
      <c r="U31" s="220"/>
      <c r="V31" s="220"/>
      <c r="W31" s="220"/>
      <c r="X31" s="220"/>
      <c r="Y31" s="220"/>
    </row>
    <row r="32" spans="1:25" ht="18.899999999999999" customHeight="1">
      <c r="A32" s="222"/>
      <c r="B32" s="223">
        <f t="shared" si="5"/>
        <v>3</v>
      </c>
      <c r="C32" s="42" t="s">
        <v>238</v>
      </c>
      <c r="D32" s="43" t="s">
        <v>236</v>
      </c>
      <c r="E32" s="223" t="s">
        <v>237</v>
      </c>
      <c r="F32" s="89" t="s">
        <v>439</v>
      </c>
      <c r="G32" s="44">
        <v>4</v>
      </c>
      <c r="H32" s="226"/>
      <c r="I32" s="44">
        <f>ROUND(G32*(1+H32),0)</f>
        <v>4</v>
      </c>
      <c r="J32" s="223">
        <v>1.4999999999999999E-2</v>
      </c>
      <c r="K32" s="45">
        <f t="shared" si="6"/>
        <v>0.06</v>
      </c>
      <c r="L32" s="223"/>
      <c r="M32" s="223"/>
      <c r="N32" s="223"/>
      <c r="O32" s="46"/>
      <c r="R32" s="220"/>
      <c r="S32" s="220"/>
      <c r="T32" s="220"/>
      <c r="U32" s="220"/>
      <c r="V32" s="220"/>
      <c r="W32" s="220"/>
      <c r="X32" s="220"/>
      <c r="Y32" s="220"/>
    </row>
    <row r="33" spans="1:25" ht="18.899999999999999" customHeight="1">
      <c r="A33" s="215"/>
      <c r="B33" s="223">
        <f t="shared" si="5"/>
        <v>4</v>
      </c>
      <c r="C33" s="42" t="s">
        <v>251</v>
      </c>
      <c r="D33" s="43" t="s">
        <v>320</v>
      </c>
      <c r="E33" s="223" t="s">
        <v>237</v>
      </c>
      <c r="F33" s="89" t="str">
        <f>F32</f>
        <v>1*4</v>
      </c>
      <c r="G33" s="44">
        <v>4</v>
      </c>
      <c r="H33" s="224"/>
      <c r="I33" s="44">
        <f>ROUND(G33*(1+H33),0)</f>
        <v>4</v>
      </c>
      <c r="J33" s="223">
        <v>0.21</v>
      </c>
      <c r="K33" s="45">
        <f t="shared" si="6"/>
        <v>0.84</v>
      </c>
      <c r="L33" s="223"/>
      <c r="M33" s="223"/>
      <c r="N33" s="223"/>
      <c r="O33" s="46"/>
      <c r="R33" s="220"/>
      <c r="S33" s="220"/>
      <c r="T33" s="220"/>
      <c r="U33" s="220"/>
      <c r="V33" s="220"/>
      <c r="W33" s="220"/>
      <c r="X33" s="220"/>
      <c r="Y33" s="220"/>
    </row>
    <row r="34" spans="1:25" ht="18.899999999999999" customHeight="1">
      <c r="A34" s="215"/>
      <c r="B34" s="223">
        <f t="shared" si="5"/>
        <v>5</v>
      </c>
      <c r="C34" s="42" t="s">
        <v>239</v>
      </c>
      <c r="D34" s="43" t="s">
        <v>252</v>
      </c>
      <c r="E34" s="223" t="s">
        <v>237</v>
      </c>
      <c r="F34" s="89" t="str">
        <f>F32</f>
        <v>1*4</v>
      </c>
      <c r="G34" s="44">
        <v>4</v>
      </c>
      <c r="H34" s="224"/>
      <c r="I34" s="44">
        <f>ROUND(G34*(1+H34),0)</f>
        <v>4</v>
      </c>
      <c r="J34" s="223">
        <v>0.7</v>
      </c>
      <c r="K34" s="45">
        <f t="shared" si="6"/>
        <v>2.8</v>
      </c>
      <c r="L34" s="223"/>
      <c r="M34" s="223"/>
      <c r="N34" s="223"/>
      <c r="O34" s="46"/>
      <c r="R34" s="220"/>
      <c r="S34" s="220"/>
      <c r="T34" s="220"/>
      <c r="U34" s="220"/>
      <c r="V34" s="220"/>
      <c r="W34" s="220"/>
      <c r="X34" s="220"/>
      <c r="Y34" s="220"/>
    </row>
    <row r="35" spans="1:25" ht="18.899999999999999" customHeight="1">
      <c r="A35" s="215"/>
      <c r="B35" s="223">
        <f t="shared" si="5"/>
        <v>6</v>
      </c>
      <c r="C35" s="49" t="s">
        <v>253</v>
      </c>
      <c r="D35" s="43" t="s">
        <v>248</v>
      </c>
      <c r="E35" s="223" t="s">
        <v>174</v>
      </c>
      <c r="F35" s="89" t="str">
        <f>F32</f>
        <v>1*4</v>
      </c>
      <c r="G35" s="44">
        <v>4</v>
      </c>
      <c r="H35" s="224"/>
      <c r="I35" s="44">
        <f>ROUND(G35*(1+H35),0)</f>
        <v>4</v>
      </c>
      <c r="J35" s="223"/>
      <c r="K35" s="45"/>
      <c r="L35" s="223"/>
      <c r="M35" s="223"/>
      <c r="N35" s="223"/>
      <c r="O35" s="46"/>
    </row>
    <row r="36" spans="1:25" ht="18.899999999999999" customHeight="1">
      <c r="A36" s="222"/>
      <c r="B36" s="223">
        <f t="shared" si="5"/>
        <v>7</v>
      </c>
      <c r="C36" s="42" t="s">
        <v>247</v>
      </c>
      <c r="D36" s="43" t="s">
        <v>248</v>
      </c>
      <c r="E36" s="223" t="s">
        <v>193</v>
      </c>
      <c r="F36" s="89">
        <v>9</v>
      </c>
      <c r="G36" s="44">
        <v>9</v>
      </c>
      <c r="H36" s="224">
        <v>0.05</v>
      </c>
      <c r="I36" s="44">
        <f>ROUND(G36*(1+H36),1)</f>
        <v>9.5</v>
      </c>
      <c r="J36" s="223">
        <v>3.63</v>
      </c>
      <c r="K36" s="45">
        <f t="shared" ref="K36" si="7">J36*G36</f>
        <v>32.67</v>
      </c>
      <c r="L36" s="52"/>
      <c r="M36" s="223">
        <v>0.157</v>
      </c>
      <c r="N36" s="227">
        <f>M36*G36</f>
        <v>1.413</v>
      </c>
      <c r="O36" s="46"/>
    </row>
    <row r="37" spans="1:25" ht="18.899999999999999" customHeight="1">
      <c r="A37" s="222"/>
      <c r="B37" s="223">
        <f t="shared" si="5"/>
        <v>8</v>
      </c>
      <c r="C37" s="47" t="s">
        <v>249</v>
      </c>
      <c r="D37" s="43" t="s">
        <v>248</v>
      </c>
      <c r="E37" s="223" t="s">
        <v>174</v>
      </c>
      <c r="F37" s="112">
        <v>1</v>
      </c>
      <c r="G37" s="44">
        <v>1</v>
      </c>
      <c r="H37" s="224"/>
      <c r="I37" s="44">
        <f t="shared" ref="I37:I41" si="8">ROUND(G37*(1+H37),0)</f>
        <v>1</v>
      </c>
      <c r="J37" s="223"/>
      <c r="K37" s="45"/>
      <c r="L37" s="223"/>
      <c r="M37" s="223"/>
      <c r="N37" s="223"/>
      <c r="O37" s="46"/>
    </row>
    <row r="38" spans="1:25" ht="18.899999999999999" customHeight="1">
      <c r="A38" s="215"/>
      <c r="B38" s="223">
        <f t="shared" si="5"/>
        <v>9</v>
      </c>
      <c r="C38" s="49" t="s">
        <v>250</v>
      </c>
      <c r="D38" s="43" t="s">
        <v>248</v>
      </c>
      <c r="E38" s="223" t="s">
        <v>174</v>
      </c>
      <c r="F38" s="112">
        <v>2</v>
      </c>
      <c r="G38" s="44">
        <v>2</v>
      </c>
      <c r="H38" s="224"/>
      <c r="I38" s="44">
        <f t="shared" si="8"/>
        <v>2</v>
      </c>
      <c r="J38" s="223"/>
      <c r="K38" s="45"/>
      <c r="L38" s="223"/>
      <c r="M38" s="223"/>
      <c r="N38" s="223"/>
      <c r="O38" s="46"/>
    </row>
    <row r="39" spans="1:25" ht="18.899999999999999" customHeight="1">
      <c r="A39" s="222"/>
      <c r="B39" s="223">
        <f t="shared" si="5"/>
        <v>10</v>
      </c>
      <c r="C39" s="47" t="s">
        <v>242</v>
      </c>
      <c r="D39" s="43" t="s">
        <v>443</v>
      </c>
      <c r="E39" s="223" t="s">
        <v>231</v>
      </c>
      <c r="F39" s="112" t="s">
        <v>389</v>
      </c>
      <c r="G39" s="44">
        <v>1</v>
      </c>
      <c r="H39" s="224"/>
      <c r="I39" s="44">
        <f t="shared" si="8"/>
        <v>1</v>
      </c>
      <c r="J39" s="223">
        <v>25</v>
      </c>
      <c r="K39" s="45">
        <f>J39*G39</f>
        <v>25</v>
      </c>
      <c r="L39" s="223"/>
      <c r="M39" s="223"/>
      <c r="N39" s="223"/>
      <c r="O39" s="46"/>
    </row>
    <row r="40" spans="1:25" ht="18.899999999999999" customHeight="1">
      <c r="A40" s="222"/>
      <c r="B40" s="223">
        <f t="shared" si="5"/>
        <v>11</v>
      </c>
      <c r="C40" s="47" t="s">
        <v>242</v>
      </c>
      <c r="D40" s="43" t="s">
        <v>424</v>
      </c>
      <c r="E40" s="223" t="s">
        <v>231</v>
      </c>
      <c r="F40" s="112" t="s">
        <v>440</v>
      </c>
      <c r="G40" s="44">
        <v>2</v>
      </c>
      <c r="H40" s="224"/>
      <c r="I40" s="44">
        <f t="shared" si="8"/>
        <v>2</v>
      </c>
      <c r="J40" s="223">
        <v>14</v>
      </c>
      <c r="K40" s="45">
        <f>J40*G40</f>
        <v>28</v>
      </c>
      <c r="L40" s="223"/>
      <c r="M40" s="223"/>
      <c r="N40" s="223"/>
      <c r="O40" s="46"/>
    </row>
    <row r="41" spans="1:25" ht="18.899999999999999" customHeight="1">
      <c r="A41" s="222"/>
      <c r="B41" s="223">
        <f t="shared" si="5"/>
        <v>12</v>
      </c>
      <c r="C41" s="47" t="s">
        <v>242</v>
      </c>
      <c r="D41" s="43" t="s">
        <v>243</v>
      </c>
      <c r="E41" s="223" t="s">
        <v>231</v>
      </c>
      <c r="F41" s="112" t="s">
        <v>389</v>
      </c>
      <c r="G41" s="44">
        <v>1</v>
      </c>
      <c r="H41" s="224"/>
      <c r="I41" s="44">
        <f t="shared" si="8"/>
        <v>1</v>
      </c>
      <c r="J41" s="223">
        <v>15</v>
      </c>
      <c r="K41" s="45">
        <f>J41*G41</f>
        <v>15</v>
      </c>
      <c r="L41" s="223"/>
      <c r="M41" s="223"/>
      <c r="N41" s="223"/>
      <c r="O41" s="48"/>
    </row>
    <row r="42" spans="1:25" ht="18.899999999999999" customHeight="1">
      <c r="A42" s="222"/>
      <c r="B42" s="223">
        <f>B41+1</f>
        <v>13</v>
      </c>
      <c r="C42" s="42" t="s">
        <v>545</v>
      </c>
      <c r="D42" s="43" t="s">
        <v>546</v>
      </c>
      <c r="E42" s="223" t="s">
        <v>231</v>
      </c>
      <c r="F42" s="112">
        <v>1</v>
      </c>
      <c r="G42" s="44">
        <v>1</v>
      </c>
      <c r="H42" s="224"/>
      <c r="I42" s="44">
        <f t="shared" ref="I42" si="9">ROUND(G42*(1+H42),3)</f>
        <v>1</v>
      </c>
      <c r="J42" s="223">
        <v>28</v>
      </c>
      <c r="K42" s="45">
        <f>ROUND(G42*J42,2)</f>
        <v>28</v>
      </c>
      <c r="L42" s="223"/>
      <c r="M42" s="223"/>
      <c r="N42" s="223"/>
      <c r="O42" s="48"/>
    </row>
    <row r="43" spans="1:25" ht="18.899999999999999" customHeight="1">
      <c r="A43" s="222"/>
      <c r="B43" s="223">
        <f t="shared" si="5"/>
        <v>14</v>
      </c>
      <c r="C43" s="47" t="s">
        <v>244</v>
      </c>
      <c r="D43" s="228" t="s">
        <v>514</v>
      </c>
      <c r="E43" s="229" t="s">
        <v>321</v>
      </c>
      <c r="F43" s="112">
        <v>1</v>
      </c>
      <c r="G43" s="44">
        <v>1</v>
      </c>
      <c r="H43" s="223"/>
      <c r="I43" s="44">
        <f t="shared" ref="I43" si="10">ROUND(G43*(1+H43),0)</f>
        <v>1</v>
      </c>
      <c r="J43" s="223">
        <f>300-10</f>
        <v>290</v>
      </c>
      <c r="K43" s="45">
        <f>J43*G43</f>
        <v>290</v>
      </c>
      <c r="L43" s="223"/>
      <c r="M43" s="223"/>
      <c r="N43" s="223"/>
      <c r="O43" s="48"/>
    </row>
    <row r="44" spans="1:25" ht="18.899999999999999" customHeight="1">
      <c r="A44" s="222"/>
      <c r="B44" s="223">
        <f t="shared" si="5"/>
        <v>15</v>
      </c>
      <c r="C44" s="47" t="s">
        <v>407</v>
      </c>
      <c r="D44" s="43" t="s">
        <v>254</v>
      </c>
      <c r="E44" s="223" t="s">
        <v>241</v>
      </c>
      <c r="F44" s="178">
        <f>G44</f>
        <v>1.41</v>
      </c>
      <c r="G44" s="44">
        <f>ROUND(N44,2)</f>
        <v>1.41</v>
      </c>
      <c r="H44" s="224"/>
      <c r="I44" s="44">
        <f>ROUND(G44*(1+H44),2)</f>
        <v>1.41</v>
      </c>
      <c r="J44" s="223"/>
      <c r="K44" s="45"/>
      <c r="L44" s="223"/>
      <c r="M44" s="223"/>
      <c r="N44" s="227">
        <f>SUM(N30:N43)</f>
        <v>1.413</v>
      </c>
      <c r="O44" s="48"/>
      <c r="R44" s="220"/>
      <c r="S44" s="220"/>
      <c r="T44" s="220"/>
      <c r="U44" s="220"/>
      <c r="V44" s="220"/>
      <c r="W44" s="220"/>
      <c r="X44" s="220"/>
      <c r="Y44" s="220"/>
    </row>
    <row r="45" spans="1:25" ht="18.899999999999999" customHeight="1">
      <c r="A45" s="222"/>
      <c r="B45" s="223">
        <f t="shared" si="5"/>
        <v>16</v>
      </c>
      <c r="C45" s="47" t="s">
        <v>407</v>
      </c>
      <c r="D45" s="43" t="s">
        <v>255</v>
      </c>
      <c r="E45" s="223" t="s">
        <v>241</v>
      </c>
      <c r="F45" s="178">
        <f>G45</f>
        <v>1.41</v>
      </c>
      <c r="G45" s="44">
        <f>ROUND(N44,2)</f>
        <v>1.41</v>
      </c>
      <c r="H45" s="224"/>
      <c r="I45" s="44">
        <f>ROUND(G45*(1+H45),2)</f>
        <v>1.41</v>
      </c>
      <c r="J45" s="223"/>
      <c r="K45" s="45"/>
      <c r="L45" s="223"/>
      <c r="M45" s="223"/>
      <c r="N45" s="223"/>
      <c r="O45" s="48"/>
      <c r="R45" s="220"/>
      <c r="S45" s="220"/>
      <c r="T45" s="220"/>
      <c r="U45" s="220"/>
      <c r="V45" s="220"/>
      <c r="W45" s="220"/>
      <c r="X45" s="220"/>
      <c r="Y45" s="220"/>
    </row>
    <row r="46" spans="1:25" ht="18.899999999999999" customHeight="1">
      <c r="A46" s="222"/>
      <c r="B46" s="223">
        <f t="shared" si="5"/>
        <v>17</v>
      </c>
      <c r="C46" s="49" t="s">
        <v>245</v>
      </c>
      <c r="D46" s="43" t="s">
        <v>322</v>
      </c>
      <c r="E46" s="223" t="s">
        <v>246</v>
      </c>
      <c r="F46" s="178">
        <f>G46</f>
        <v>0.438</v>
      </c>
      <c r="G46" s="44">
        <f>ROUND(K46/1000,3)</f>
        <v>0.438</v>
      </c>
      <c r="H46" s="230"/>
      <c r="I46" s="44">
        <f>ROUND(G46*(1+H46),3)</f>
        <v>0.438</v>
      </c>
      <c r="J46" s="223"/>
      <c r="K46" s="45">
        <f>SUM(K30:K45)</f>
        <v>437.52379999999999</v>
      </c>
      <c r="L46" s="223"/>
      <c r="M46" s="223"/>
      <c r="N46" s="223"/>
      <c r="O46" s="48"/>
    </row>
    <row r="47" spans="1:25" ht="18.899999999999999" customHeight="1">
      <c r="A47" s="222"/>
      <c r="B47" s="223"/>
      <c r="C47" s="47"/>
      <c r="D47" s="43"/>
      <c r="E47" s="223"/>
      <c r="F47" s="178"/>
      <c r="G47" s="44"/>
      <c r="H47" s="224"/>
      <c r="I47" s="44"/>
      <c r="J47" s="223"/>
      <c r="K47" s="45"/>
      <c r="L47" s="223"/>
      <c r="M47" s="223"/>
      <c r="N47" s="223"/>
      <c r="O47" s="48"/>
      <c r="R47" s="220"/>
      <c r="S47" s="220"/>
      <c r="T47" s="220"/>
      <c r="U47" s="220"/>
      <c r="V47" s="220"/>
      <c r="W47" s="220"/>
      <c r="X47" s="220"/>
      <c r="Y47" s="220"/>
    </row>
    <row r="48" spans="1:25" ht="18.899999999999999" customHeight="1">
      <c r="A48" s="222"/>
      <c r="B48" s="223"/>
      <c r="C48" s="42"/>
      <c r="D48" s="43"/>
      <c r="E48" s="223"/>
      <c r="F48" s="178"/>
      <c r="G48" s="44"/>
      <c r="H48" s="230"/>
      <c r="I48" s="44"/>
      <c r="J48" s="223"/>
      <c r="K48" s="45"/>
      <c r="L48" s="223"/>
      <c r="M48" s="223"/>
      <c r="N48" s="223"/>
      <c r="O48" s="46"/>
      <c r="R48" s="220"/>
      <c r="S48" s="220"/>
      <c r="T48" s="220"/>
      <c r="U48" s="220"/>
      <c r="V48" s="220"/>
      <c r="W48" s="220"/>
      <c r="X48" s="220"/>
      <c r="Y48" s="220"/>
    </row>
    <row r="49" spans="1:26" ht="18.899999999999999" customHeight="1">
      <c r="A49" s="222"/>
      <c r="B49" s="223"/>
      <c r="C49" s="42"/>
      <c r="D49" s="43"/>
      <c r="E49" s="223"/>
      <c r="F49" s="112"/>
      <c r="G49" s="44"/>
      <c r="H49" s="224"/>
      <c r="I49" s="44"/>
      <c r="J49" s="223"/>
      <c r="K49" s="45"/>
      <c r="L49" s="223"/>
      <c r="M49" s="223"/>
      <c r="N49" s="223"/>
      <c r="O49" s="48"/>
    </row>
    <row r="50" spans="1:26" ht="18.899999999999999" customHeight="1">
      <c r="A50" s="222"/>
      <c r="B50" s="223"/>
      <c r="C50" s="42"/>
      <c r="D50" s="43"/>
      <c r="E50" s="223"/>
      <c r="F50" s="112"/>
      <c r="G50" s="44"/>
      <c r="H50" s="224"/>
      <c r="I50" s="44"/>
      <c r="J50" s="223"/>
      <c r="K50" s="45"/>
      <c r="L50" s="223"/>
      <c r="M50" s="223"/>
      <c r="N50" s="223"/>
      <c r="O50" s="48"/>
    </row>
    <row r="51" spans="1:26" ht="18.899999999999999" customHeight="1">
      <c r="A51" s="222"/>
      <c r="B51" s="223"/>
      <c r="C51" s="42"/>
      <c r="D51" s="43"/>
      <c r="E51" s="223"/>
      <c r="F51" s="178"/>
      <c r="G51" s="44"/>
      <c r="H51" s="230"/>
      <c r="I51" s="44"/>
      <c r="J51" s="223"/>
      <c r="K51" s="45"/>
      <c r="L51" s="223"/>
      <c r="M51" s="223"/>
      <c r="N51" s="223"/>
      <c r="O51" s="46"/>
      <c r="R51" s="220"/>
      <c r="S51" s="220"/>
      <c r="T51" s="220"/>
      <c r="U51" s="220"/>
      <c r="V51" s="220"/>
      <c r="W51" s="220"/>
      <c r="X51" s="220"/>
      <c r="Y51" s="220"/>
    </row>
    <row r="52" spans="1:26" ht="18.899999999999999" customHeight="1">
      <c r="A52" s="215"/>
      <c r="B52" s="231"/>
      <c r="C52" s="38"/>
      <c r="D52" s="50"/>
      <c r="E52" s="232"/>
      <c r="F52" s="36"/>
      <c r="G52" s="44"/>
      <c r="H52" s="233"/>
      <c r="I52" s="44"/>
      <c r="J52" s="232"/>
      <c r="K52" s="39"/>
      <c r="L52" s="232"/>
      <c r="M52" s="232"/>
      <c r="N52" s="232"/>
      <c r="O52" s="51"/>
    </row>
    <row r="53" spans="1:26" ht="18.899999999999999" customHeight="1">
      <c r="A53" s="215"/>
      <c r="B53" s="231"/>
      <c r="C53" s="38"/>
      <c r="D53" s="50"/>
      <c r="E53" s="232"/>
      <c r="F53" s="36"/>
      <c r="G53" s="44"/>
      <c r="H53" s="233"/>
      <c r="I53" s="44"/>
      <c r="J53" s="232"/>
      <c r="K53" s="39"/>
      <c r="L53" s="232"/>
      <c r="M53" s="232"/>
      <c r="N53" s="232"/>
      <c r="O53" s="51"/>
    </row>
    <row r="54" spans="1:26" ht="18.899999999999999" customHeight="1">
      <c r="A54" s="215"/>
      <c r="B54" s="231"/>
      <c r="C54" s="232"/>
      <c r="D54" s="234"/>
      <c r="E54" s="235"/>
      <c r="F54" s="236"/>
      <c r="G54" s="44"/>
      <c r="H54" s="235"/>
      <c r="I54" s="44"/>
      <c r="J54" s="232"/>
      <c r="K54" s="40"/>
      <c r="L54" s="232"/>
      <c r="M54" s="232"/>
      <c r="N54" s="232"/>
      <c r="O54" s="51"/>
    </row>
    <row r="55" spans="1:26" s="454" customFormat="1" ht="21.9" customHeight="1">
      <c r="A55" s="215"/>
      <c r="B55" s="216" t="s">
        <v>663</v>
      </c>
      <c r="C55" s="217"/>
      <c r="D55" s="218"/>
      <c r="E55" s="219"/>
      <c r="F55" s="219"/>
      <c r="G55" s="219"/>
      <c r="H55" s="219"/>
      <c r="I55" s="219"/>
      <c r="J55" s="219"/>
      <c r="K55" s="219"/>
      <c r="L55" s="219"/>
      <c r="M55" s="219"/>
      <c r="N55" s="219"/>
      <c r="O55" s="41"/>
      <c r="R55" s="455"/>
      <c r="S55" s="455"/>
      <c r="T55" s="455"/>
      <c r="U55" s="455"/>
      <c r="V55" s="455"/>
      <c r="W55" s="455"/>
      <c r="X55" s="455"/>
      <c r="Y55" s="455"/>
      <c r="Z55" s="456"/>
    </row>
    <row r="56" spans="1:26" s="454" customFormat="1" ht="18.899999999999999" customHeight="1">
      <c r="A56" s="222"/>
      <c r="B56" s="223">
        <v>1</v>
      </c>
      <c r="C56" s="42" t="s">
        <v>664</v>
      </c>
      <c r="D56" s="43" t="s">
        <v>658</v>
      </c>
      <c r="E56" s="223" t="s">
        <v>231</v>
      </c>
      <c r="F56" s="457">
        <v>1</v>
      </c>
      <c r="G56" s="44">
        <v>1</v>
      </c>
      <c r="H56" s="223"/>
      <c r="I56" s="458">
        <f t="shared" ref="I56" si="11">ROUND(G56*(1+H56),0)</f>
        <v>1</v>
      </c>
      <c r="J56" s="223">
        <v>250</v>
      </c>
      <c r="K56" s="119">
        <f t="shared" ref="K56" si="12">J56*G56</f>
        <v>250</v>
      </c>
      <c r="L56" s="223"/>
      <c r="M56" s="223"/>
      <c r="N56" s="223"/>
      <c r="O56" s="46"/>
      <c r="R56" s="455"/>
      <c r="S56" s="455"/>
      <c r="T56" s="455"/>
      <c r="U56" s="455"/>
      <c r="V56" s="455"/>
      <c r="W56" s="455"/>
      <c r="X56" s="455"/>
      <c r="Y56" s="455"/>
      <c r="Z56" s="456"/>
    </row>
    <row r="57" spans="1:26" s="454" customFormat="1" ht="18.899999999999999" customHeight="1">
      <c r="A57" s="222"/>
      <c r="B57" s="223">
        <f t="shared" ref="B57" si="13">B56+1</f>
        <v>2</v>
      </c>
      <c r="C57" s="49" t="s">
        <v>245</v>
      </c>
      <c r="D57" s="237" t="s">
        <v>322</v>
      </c>
      <c r="E57" s="223" t="s">
        <v>246</v>
      </c>
      <c r="F57" s="459">
        <f t="shared" ref="F57" si="14">G57</f>
        <v>0.25</v>
      </c>
      <c r="G57" s="460">
        <f>ROUND(K57/1000,3)</f>
        <v>0.25</v>
      </c>
      <c r="H57" s="230"/>
      <c r="I57" s="460">
        <f t="shared" ref="I57" si="15">ROUND(G57*(1+H57),3)</f>
        <v>0.25</v>
      </c>
      <c r="J57" s="223"/>
      <c r="K57" s="45">
        <f>SUM(K56:K56)</f>
        <v>250</v>
      </c>
      <c r="L57" s="223"/>
      <c r="M57" s="223"/>
      <c r="N57" s="223"/>
      <c r="O57" s="46"/>
      <c r="P57" s="461"/>
    </row>
    <row r="58" spans="1:26" s="454" customFormat="1" ht="18.899999999999999" customHeight="1">
      <c r="A58" s="222"/>
      <c r="B58" s="462"/>
      <c r="C58" s="47"/>
      <c r="D58" s="43"/>
      <c r="E58" s="223"/>
      <c r="F58" s="112"/>
      <c r="G58" s="44"/>
      <c r="H58" s="224"/>
      <c r="I58" s="44"/>
      <c r="J58" s="223"/>
      <c r="K58" s="46"/>
      <c r="L58" s="223"/>
      <c r="M58" s="223"/>
      <c r="N58" s="223"/>
      <c r="O58" s="46"/>
      <c r="P58" s="461"/>
    </row>
    <row r="59" spans="1:26" s="454" customFormat="1" ht="18.899999999999999" customHeight="1">
      <c r="A59" s="222"/>
      <c r="B59" s="462"/>
      <c r="C59" s="47"/>
      <c r="D59" s="43"/>
      <c r="E59" s="223"/>
      <c r="F59" s="112"/>
      <c r="G59" s="44"/>
      <c r="H59" s="224"/>
      <c r="I59" s="44"/>
      <c r="J59" s="223"/>
      <c r="K59" s="45"/>
      <c r="L59" s="223"/>
      <c r="M59" s="223"/>
      <c r="N59" s="223"/>
      <c r="O59" s="46"/>
      <c r="P59" s="461"/>
    </row>
    <row r="60" spans="1:26" s="454" customFormat="1" ht="18.899999999999999" customHeight="1">
      <c r="A60" s="222"/>
      <c r="B60" s="462"/>
      <c r="C60" s="47"/>
      <c r="D60" s="43"/>
      <c r="E60" s="223"/>
      <c r="F60" s="112"/>
      <c r="G60" s="44"/>
      <c r="H60" s="224"/>
      <c r="I60" s="44"/>
      <c r="J60" s="223"/>
      <c r="K60" s="45"/>
      <c r="L60" s="223"/>
      <c r="M60" s="223"/>
      <c r="N60" s="223"/>
      <c r="O60" s="46"/>
      <c r="P60" s="461"/>
    </row>
    <row r="61" spans="1:26" s="454" customFormat="1" ht="18.899999999999999" customHeight="1">
      <c r="A61" s="222"/>
      <c r="B61" s="462"/>
      <c r="C61" s="47"/>
      <c r="D61" s="43"/>
      <c r="E61" s="223"/>
      <c r="F61" s="112"/>
      <c r="G61" s="44"/>
      <c r="H61" s="224"/>
      <c r="I61" s="44"/>
      <c r="J61" s="223"/>
      <c r="K61" s="45"/>
      <c r="L61" s="223"/>
      <c r="M61" s="223"/>
      <c r="N61" s="223"/>
      <c r="O61" s="46"/>
      <c r="P61" s="461"/>
    </row>
    <row r="62" spans="1:26" s="454" customFormat="1" ht="18.899999999999999" customHeight="1">
      <c r="A62" s="222"/>
      <c r="B62" s="462"/>
      <c r="C62" s="47"/>
      <c r="D62" s="43"/>
      <c r="E62" s="223"/>
      <c r="F62" s="112"/>
      <c r="G62" s="44"/>
      <c r="H62" s="224"/>
      <c r="I62" s="44"/>
      <c r="J62" s="223"/>
      <c r="K62" s="45"/>
      <c r="L62" s="223"/>
      <c r="M62" s="223"/>
      <c r="N62" s="223"/>
      <c r="O62" s="46"/>
      <c r="P62" s="461"/>
    </row>
    <row r="63" spans="1:26" s="454" customFormat="1" ht="18.899999999999999" customHeight="1">
      <c r="A63" s="222"/>
      <c r="B63" s="462"/>
      <c r="C63" s="47"/>
      <c r="D63" s="43"/>
      <c r="E63" s="223"/>
      <c r="F63" s="112"/>
      <c r="G63" s="44"/>
      <c r="H63" s="224"/>
      <c r="I63" s="44"/>
      <c r="J63" s="223"/>
      <c r="K63" s="45"/>
      <c r="L63" s="223"/>
      <c r="M63" s="223"/>
      <c r="N63" s="223"/>
      <c r="O63" s="46"/>
      <c r="P63" s="461"/>
    </row>
    <row r="64" spans="1:26" s="454" customFormat="1" ht="18.899999999999999" customHeight="1">
      <c r="A64" s="222"/>
      <c r="B64" s="462"/>
      <c r="C64" s="47"/>
      <c r="D64" s="43"/>
      <c r="E64" s="223"/>
      <c r="F64" s="112"/>
      <c r="G64" s="44"/>
      <c r="H64" s="224"/>
      <c r="I64" s="44"/>
      <c r="J64" s="223"/>
      <c r="K64" s="45"/>
      <c r="L64" s="223"/>
      <c r="M64" s="223"/>
      <c r="N64" s="223"/>
      <c r="O64" s="46"/>
      <c r="P64" s="461"/>
    </row>
    <row r="65" spans="1:25" s="454" customFormat="1" ht="18.899999999999999" customHeight="1">
      <c r="A65" s="222"/>
      <c r="B65" s="462"/>
      <c r="C65" s="47"/>
      <c r="D65" s="43"/>
      <c r="E65" s="223"/>
      <c r="F65" s="112"/>
      <c r="G65" s="44"/>
      <c r="H65" s="224"/>
      <c r="I65" s="44"/>
      <c r="J65" s="223"/>
      <c r="K65" s="45"/>
      <c r="L65" s="223"/>
      <c r="M65" s="223"/>
      <c r="N65" s="223"/>
      <c r="O65" s="46"/>
      <c r="P65" s="461"/>
    </row>
    <row r="66" spans="1:25" s="454" customFormat="1" ht="18.899999999999999" customHeight="1">
      <c r="A66" s="222"/>
      <c r="B66" s="462"/>
      <c r="C66" s="47"/>
      <c r="D66" s="43"/>
      <c r="E66" s="223"/>
      <c r="F66" s="112"/>
      <c r="G66" s="44"/>
      <c r="H66" s="224"/>
      <c r="I66" s="44"/>
      <c r="J66" s="223"/>
      <c r="K66" s="45"/>
      <c r="L66" s="223"/>
      <c r="M66" s="223"/>
      <c r="N66" s="223"/>
      <c r="O66" s="46"/>
      <c r="P66" s="461"/>
    </row>
    <row r="67" spans="1:25" s="454" customFormat="1" ht="18.899999999999999" customHeight="1">
      <c r="A67" s="222"/>
      <c r="B67" s="462"/>
      <c r="C67" s="47"/>
      <c r="D67" s="43"/>
      <c r="E67" s="223"/>
      <c r="F67" s="112"/>
      <c r="G67" s="44"/>
      <c r="H67" s="224"/>
      <c r="I67" s="44"/>
      <c r="J67" s="223"/>
      <c r="K67" s="45"/>
      <c r="L67" s="223"/>
      <c r="M67" s="223"/>
      <c r="N67" s="223"/>
      <c r="O67" s="46"/>
      <c r="P67" s="461"/>
    </row>
    <row r="68" spans="1:25" s="454" customFormat="1" ht="18.899999999999999" customHeight="1">
      <c r="A68" s="222"/>
      <c r="B68" s="462"/>
      <c r="C68" s="47"/>
      <c r="D68" s="43"/>
      <c r="E68" s="223"/>
      <c r="F68" s="112"/>
      <c r="G68" s="44"/>
      <c r="H68" s="224"/>
      <c r="I68" s="44"/>
      <c r="J68" s="223"/>
      <c r="K68" s="45"/>
      <c r="L68" s="223"/>
      <c r="M68" s="223"/>
      <c r="N68" s="223"/>
      <c r="O68" s="46"/>
      <c r="P68" s="461"/>
    </row>
    <row r="69" spans="1:25" s="454" customFormat="1" ht="18.899999999999999" customHeight="1">
      <c r="A69" s="222"/>
      <c r="B69" s="462"/>
      <c r="C69" s="47"/>
      <c r="D69" s="43"/>
      <c r="E69" s="223"/>
      <c r="F69" s="112"/>
      <c r="G69" s="44"/>
      <c r="H69" s="224"/>
      <c r="I69" s="44"/>
      <c r="J69" s="223"/>
      <c r="K69" s="45"/>
      <c r="L69" s="223"/>
      <c r="M69" s="223"/>
      <c r="N69" s="223"/>
      <c r="O69" s="46"/>
      <c r="P69" s="461"/>
    </row>
    <row r="70" spans="1:25" s="454" customFormat="1" ht="18.899999999999999" customHeight="1">
      <c r="A70" s="222"/>
      <c r="B70" s="462"/>
      <c r="C70" s="47"/>
      <c r="D70" s="43"/>
      <c r="E70" s="223"/>
      <c r="F70" s="459"/>
      <c r="G70" s="460"/>
      <c r="H70" s="463"/>
      <c r="I70" s="44"/>
      <c r="J70" s="463"/>
      <c r="K70" s="464"/>
      <c r="L70" s="463"/>
      <c r="M70" s="463"/>
      <c r="N70" s="463"/>
      <c r="O70" s="46"/>
      <c r="P70" s="461"/>
    </row>
    <row r="71" spans="1:25" s="454" customFormat="1" ht="18.899999999999999" customHeight="1">
      <c r="A71" s="222"/>
      <c r="B71" s="462"/>
      <c r="C71" s="49"/>
      <c r="D71" s="465"/>
      <c r="E71" s="223"/>
      <c r="F71" s="459"/>
      <c r="G71" s="460"/>
      <c r="H71" s="466"/>
      <c r="I71" s="44"/>
      <c r="J71" s="462"/>
      <c r="K71" s="467"/>
      <c r="L71" s="462"/>
      <c r="M71" s="462"/>
      <c r="N71" s="462"/>
      <c r="O71" s="46"/>
      <c r="P71" s="461"/>
    </row>
    <row r="72" spans="1:25" ht="18.899999999999999" customHeight="1">
      <c r="A72" s="222"/>
      <c r="B72" s="223"/>
      <c r="C72" s="468"/>
      <c r="D72" s="469"/>
      <c r="E72" s="223"/>
      <c r="F72" s="470"/>
      <c r="G72" s="471"/>
      <c r="H72" s="230"/>
      <c r="I72" s="471"/>
      <c r="J72" s="223"/>
      <c r="K72" s="472"/>
      <c r="L72" s="223"/>
      <c r="M72" s="223"/>
      <c r="N72" s="223"/>
      <c r="O72" s="473"/>
      <c r="P72" s="222"/>
      <c r="R72" s="220"/>
      <c r="S72" s="220"/>
      <c r="T72" s="220"/>
      <c r="U72" s="220"/>
      <c r="V72" s="220"/>
      <c r="W72" s="220"/>
      <c r="X72" s="220"/>
      <c r="Y72" s="220"/>
    </row>
    <row r="73" spans="1:25" ht="18.899999999999999" customHeight="1">
      <c r="A73" s="222"/>
      <c r="B73" s="223"/>
      <c r="C73" s="468"/>
      <c r="D73" s="469"/>
      <c r="E73" s="223"/>
      <c r="F73" s="470"/>
      <c r="G73" s="471"/>
      <c r="H73" s="230"/>
      <c r="I73" s="471"/>
      <c r="J73" s="223"/>
      <c r="K73" s="472"/>
      <c r="L73" s="223"/>
      <c r="M73" s="223"/>
      <c r="N73" s="223"/>
      <c r="O73" s="473"/>
      <c r="P73" s="222"/>
      <c r="R73" s="220"/>
      <c r="S73" s="220"/>
      <c r="T73" s="220"/>
      <c r="U73" s="220"/>
      <c r="V73" s="220"/>
      <c r="W73" s="220"/>
      <c r="X73" s="220"/>
      <c r="Y73" s="220"/>
    </row>
    <row r="74" spans="1:25" ht="18.899999999999999" customHeight="1">
      <c r="A74" s="222"/>
      <c r="B74" s="223"/>
      <c r="C74" s="468"/>
      <c r="D74" s="469"/>
      <c r="E74" s="223"/>
      <c r="F74" s="470"/>
      <c r="G74" s="471"/>
      <c r="H74" s="230"/>
      <c r="I74" s="471"/>
      <c r="J74" s="223"/>
      <c r="K74" s="472"/>
      <c r="L74" s="223"/>
      <c r="M74" s="223"/>
      <c r="N74" s="223"/>
      <c r="O74" s="473"/>
      <c r="P74" s="222"/>
      <c r="R74" s="220"/>
      <c r="S74" s="220"/>
      <c r="T74" s="220"/>
      <c r="U74" s="220"/>
      <c r="V74" s="220"/>
      <c r="W74" s="220"/>
      <c r="X74" s="220"/>
      <c r="Y74" s="220"/>
    </row>
    <row r="75" spans="1:25" ht="18.899999999999999" customHeight="1">
      <c r="A75" s="222"/>
      <c r="B75" s="223"/>
      <c r="C75" s="49"/>
      <c r="D75" s="237"/>
      <c r="E75" s="223"/>
      <c r="F75" s="42"/>
      <c r="G75" s="44"/>
      <c r="H75" s="474"/>
      <c r="I75" s="44"/>
      <c r="J75" s="223"/>
      <c r="K75" s="48"/>
      <c r="L75" s="223"/>
      <c r="M75" s="223"/>
      <c r="N75" s="223"/>
      <c r="O75" s="46"/>
      <c r="P75" s="222"/>
      <c r="Q75" s="222"/>
      <c r="R75" s="220"/>
      <c r="S75" s="220"/>
      <c r="T75" s="220"/>
      <c r="U75" s="220"/>
      <c r="V75" s="220"/>
      <c r="W75" s="220"/>
      <c r="X75" s="220"/>
      <c r="Y75" s="220"/>
    </row>
    <row r="76" spans="1:25" ht="18.899999999999999" customHeight="1">
      <c r="A76" s="222"/>
      <c r="B76" s="223"/>
      <c r="C76" s="49"/>
      <c r="D76" s="237"/>
      <c r="E76" s="223"/>
      <c r="F76" s="42"/>
      <c r="G76" s="44"/>
      <c r="H76" s="474"/>
      <c r="I76" s="44"/>
      <c r="J76" s="223"/>
      <c r="K76" s="48"/>
      <c r="L76" s="223"/>
      <c r="M76" s="223"/>
      <c r="N76" s="223"/>
      <c r="O76" s="46"/>
      <c r="P76" s="222"/>
      <c r="Q76" s="222"/>
      <c r="R76" s="220"/>
      <c r="S76" s="220"/>
      <c r="T76" s="220"/>
      <c r="U76" s="220"/>
      <c r="V76" s="220"/>
      <c r="W76" s="220"/>
      <c r="X76" s="220"/>
      <c r="Y76" s="220"/>
    </row>
    <row r="77" spans="1:25" ht="18.899999999999999" customHeight="1">
      <c r="A77" s="222"/>
      <c r="B77" s="223"/>
      <c r="C77" s="49"/>
      <c r="D77" s="237"/>
      <c r="E77" s="223"/>
      <c r="F77" s="42"/>
      <c r="G77" s="44"/>
      <c r="H77" s="474"/>
      <c r="I77" s="44"/>
      <c r="J77" s="223"/>
      <c r="K77" s="48"/>
      <c r="L77" s="223"/>
      <c r="M77" s="223"/>
      <c r="N77" s="223"/>
      <c r="O77" s="46"/>
      <c r="P77" s="222"/>
      <c r="Q77" s="222"/>
      <c r="R77" s="220"/>
      <c r="S77" s="220"/>
      <c r="T77" s="220"/>
      <c r="U77" s="220"/>
      <c r="V77" s="220"/>
      <c r="W77" s="220"/>
      <c r="X77" s="220"/>
      <c r="Y77" s="220"/>
    </row>
    <row r="78" spans="1:25" ht="18.899999999999999" customHeight="1">
      <c r="A78" s="222"/>
      <c r="B78" s="223"/>
      <c r="C78" s="49"/>
      <c r="D78" s="237"/>
      <c r="E78" s="223"/>
      <c r="F78" s="42"/>
      <c r="G78" s="44"/>
      <c r="H78" s="474"/>
      <c r="I78" s="44"/>
      <c r="J78" s="223"/>
      <c r="K78" s="48"/>
      <c r="L78" s="223"/>
      <c r="M78" s="223"/>
      <c r="N78" s="223"/>
      <c r="O78" s="46"/>
      <c r="P78" s="222"/>
      <c r="Q78" s="222"/>
      <c r="R78" s="220"/>
      <c r="S78" s="220"/>
      <c r="T78" s="220"/>
      <c r="U78" s="220"/>
      <c r="V78" s="220"/>
      <c r="W78" s="220"/>
      <c r="X78" s="220"/>
      <c r="Y78" s="220"/>
    </row>
    <row r="79" spans="1:25" ht="18.899999999999999" customHeight="1">
      <c r="A79" s="222"/>
      <c r="B79" s="223"/>
      <c r="C79" s="49"/>
      <c r="D79" s="43"/>
      <c r="E79" s="223"/>
      <c r="F79" s="42"/>
      <c r="G79" s="44"/>
      <c r="H79" s="230"/>
      <c r="I79" s="44"/>
      <c r="J79" s="223"/>
      <c r="K79" s="45"/>
      <c r="L79" s="223"/>
      <c r="M79" s="223"/>
      <c r="N79" s="223"/>
      <c r="O79" s="46"/>
      <c r="P79" s="222"/>
      <c r="Q79" s="222"/>
      <c r="R79" s="220"/>
      <c r="S79" s="220"/>
      <c r="T79" s="220"/>
      <c r="U79" s="220"/>
      <c r="V79" s="220"/>
      <c r="W79" s="220"/>
      <c r="X79" s="220"/>
      <c r="Y79" s="220"/>
    </row>
    <row r="80" spans="1:25" ht="18.899999999999999" customHeight="1">
      <c r="A80" s="215"/>
      <c r="B80" s="231"/>
      <c r="C80" s="232"/>
      <c r="D80" s="234"/>
      <c r="E80" s="235"/>
      <c r="F80" s="236"/>
      <c r="G80" s="44"/>
      <c r="H80" s="235"/>
      <c r="I80" s="44"/>
      <c r="J80" s="232"/>
      <c r="K80" s="40"/>
      <c r="L80" s="232"/>
      <c r="M80" s="232"/>
      <c r="N80" s="232"/>
      <c r="O80" s="51"/>
      <c r="P80" s="215"/>
      <c r="Q80" s="215"/>
      <c r="R80" s="220"/>
      <c r="S80" s="220"/>
      <c r="T80" s="220"/>
      <c r="U80" s="220"/>
      <c r="V80" s="220"/>
      <c r="W80" s="220"/>
      <c r="X80" s="220"/>
      <c r="Y80" s="220"/>
    </row>
    <row r="81" spans="1:25" ht="21.9" customHeight="1">
      <c r="A81" s="215"/>
      <c r="B81" s="216" t="s">
        <v>665</v>
      </c>
      <c r="C81" s="217"/>
      <c r="D81" s="218"/>
      <c r="E81" s="219"/>
      <c r="F81" s="219"/>
      <c r="G81" s="219"/>
      <c r="H81" s="219"/>
      <c r="I81" s="219"/>
      <c r="J81" s="219"/>
      <c r="K81" s="219"/>
      <c r="L81" s="219"/>
      <c r="M81" s="219"/>
      <c r="N81" s="219"/>
      <c r="O81" s="41"/>
    </row>
    <row r="82" spans="1:25" ht="18.899999999999999" customHeight="1">
      <c r="A82" s="222"/>
      <c r="B82" s="223">
        <v>1</v>
      </c>
      <c r="C82" s="42" t="s">
        <v>233</v>
      </c>
      <c r="D82" s="43" t="s">
        <v>354</v>
      </c>
      <c r="E82" s="223" t="s">
        <v>234</v>
      </c>
      <c r="F82" s="89" t="s">
        <v>515</v>
      </c>
      <c r="G82" s="44">
        <v>74</v>
      </c>
      <c r="H82" s="224">
        <v>0.05</v>
      </c>
      <c r="I82" s="44">
        <f>ROUND(G82*(1+H82),1)</f>
        <v>77.7</v>
      </c>
      <c r="J82" s="225">
        <v>0.16370000000000001</v>
      </c>
      <c r="K82" s="45">
        <f>J82*G82</f>
        <v>12.113800000000001</v>
      </c>
      <c r="L82" s="223"/>
      <c r="M82" s="223"/>
      <c r="N82" s="223"/>
      <c r="O82" s="46"/>
      <c r="P82" s="222"/>
      <c r="Q82" s="222"/>
      <c r="R82" s="220"/>
      <c r="S82" s="220"/>
      <c r="T82" s="220"/>
      <c r="U82" s="220"/>
      <c r="V82" s="220"/>
      <c r="W82" s="220"/>
      <c r="X82" s="220"/>
      <c r="Y82" s="220"/>
    </row>
    <row r="83" spans="1:25" ht="18.899999999999999" customHeight="1">
      <c r="A83" s="222"/>
      <c r="B83" s="223">
        <f t="shared" ref="B83:B98" si="16">B82+1</f>
        <v>2</v>
      </c>
      <c r="C83" s="42" t="s">
        <v>235</v>
      </c>
      <c r="D83" s="43" t="s">
        <v>236</v>
      </c>
      <c r="E83" s="223" t="s">
        <v>237</v>
      </c>
      <c r="F83" s="89" t="s">
        <v>513</v>
      </c>
      <c r="G83" s="44">
        <v>16</v>
      </c>
      <c r="H83" s="226"/>
      <c r="I83" s="44">
        <f>ROUND(G83*(1+H83),0)</f>
        <v>16</v>
      </c>
      <c r="J83" s="223">
        <v>0.19</v>
      </c>
      <c r="K83" s="45">
        <f t="shared" ref="K83:K86" si="17">J83*G83</f>
        <v>3.04</v>
      </c>
      <c r="L83" s="223"/>
      <c r="M83" s="223"/>
      <c r="N83" s="223"/>
      <c r="O83" s="48"/>
      <c r="R83" s="220"/>
      <c r="S83" s="220"/>
      <c r="T83" s="220"/>
      <c r="U83" s="220"/>
      <c r="V83" s="220"/>
      <c r="W83" s="220"/>
      <c r="X83" s="220"/>
      <c r="Y83" s="220"/>
    </row>
    <row r="84" spans="1:25" ht="18.899999999999999" customHeight="1">
      <c r="A84" s="222"/>
      <c r="B84" s="223">
        <f t="shared" si="16"/>
        <v>3</v>
      </c>
      <c r="C84" s="42" t="s">
        <v>238</v>
      </c>
      <c r="D84" s="43" t="s">
        <v>236</v>
      </c>
      <c r="E84" s="223" t="s">
        <v>237</v>
      </c>
      <c r="F84" s="89" t="s">
        <v>439</v>
      </c>
      <c r="G84" s="44">
        <v>4</v>
      </c>
      <c r="H84" s="226"/>
      <c r="I84" s="44">
        <f>ROUND(G84*(1+H84),0)</f>
        <v>4</v>
      </c>
      <c r="J84" s="223">
        <v>1.4999999999999999E-2</v>
      </c>
      <c r="K84" s="45">
        <f t="shared" si="17"/>
        <v>0.06</v>
      </c>
      <c r="L84" s="223"/>
      <c r="M84" s="223"/>
      <c r="N84" s="223"/>
      <c r="O84" s="46"/>
      <c r="R84" s="220"/>
      <c r="S84" s="220"/>
      <c r="T84" s="220"/>
      <c r="U84" s="220"/>
      <c r="V84" s="220"/>
      <c r="W84" s="220"/>
      <c r="X84" s="220"/>
      <c r="Y84" s="220"/>
    </row>
    <row r="85" spans="1:25" ht="18.899999999999999" customHeight="1">
      <c r="A85" s="215"/>
      <c r="B85" s="223">
        <f t="shared" si="16"/>
        <v>4</v>
      </c>
      <c r="C85" s="42" t="s">
        <v>251</v>
      </c>
      <c r="D85" s="43" t="s">
        <v>320</v>
      </c>
      <c r="E85" s="223" t="s">
        <v>237</v>
      </c>
      <c r="F85" s="89" t="str">
        <f>F84</f>
        <v>1*4</v>
      </c>
      <c r="G85" s="44">
        <v>4</v>
      </c>
      <c r="H85" s="224"/>
      <c r="I85" s="44">
        <f>ROUND(G85*(1+H85),0)</f>
        <v>4</v>
      </c>
      <c r="J85" s="223">
        <v>0.21</v>
      </c>
      <c r="K85" s="45">
        <f t="shared" si="17"/>
        <v>0.84</v>
      </c>
      <c r="L85" s="223"/>
      <c r="M85" s="223"/>
      <c r="N85" s="223"/>
      <c r="O85" s="46"/>
      <c r="R85" s="220"/>
      <c r="S85" s="220"/>
      <c r="T85" s="220"/>
      <c r="U85" s="220"/>
      <c r="V85" s="220"/>
      <c r="W85" s="220"/>
      <c r="X85" s="220"/>
      <c r="Y85" s="220"/>
    </row>
    <row r="86" spans="1:25" ht="18.899999999999999" customHeight="1">
      <c r="A86" s="215"/>
      <c r="B86" s="223">
        <f t="shared" si="16"/>
        <v>5</v>
      </c>
      <c r="C86" s="42" t="s">
        <v>239</v>
      </c>
      <c r="D86" s="43" t="s">
        <v>252</v>
      </c>
      <c r="E86" s="223" t="s">
        <v>237</v>
      </c>
      <c r="F86" s="89" t="str">
        <f>F84</f>
        <v>1*4</v>
      </c>
      <c r="G86" s="44">
        <v>4</v>
      </c>
      <c r="H86" s="224"/>
      <c r="I86" s="44">
        <f>ROUND(G86*(1+H86),0)</f>
        <v>4</v>
      </c>
      <c r="J86" s="223">
        <v>0.7</v>
      </c>
      <c r="K86" s="45">
        <f t="shared" si="17"/>
        <v>2.8</v>
      </c>
      <c r="L86" s="223"/>
      <c r="M86" s="223"/>
      <c r="N86" s="223"/>
      <c r="O86" s="46"/>
      <c r="R86" s="220"/>
      <c r="S86" s="220"/>
      <c r="T86" s="220"/>
      <c r="U86" s="220"/>
      <c r="V86" s="220"/>
      <c r="W86" s="220"/>
      <c r="X86" s="220"/>
      <c r="Y86" s="220"/>
    </row>
    <row r="87" spans="1:25" ht="18.899999999999999" customHeight="1">
      <c r="A87" s="215"/>
      <c r="B87" s="223">
        <f t="shared" si="16"/>
        <v>6</v>
      </c>
      <c r="C87" s="49" t="s">
        <v>253</v>
      </c>
      <c r="D87" s="43" t="s">
        <v>248</v>
      </c>
      <c r="E87" s="223" t="s">
        <v>174</v>
      </c>
      <c r="F87" s="89" t="str">
        <f>F84</f>
        <v>1*4</v>
      </c>
      <c r="G87" s="44">
        <v>4</v>
      </c>
      <c r="H87" s="224"/>
      <c r="I87" s="44">
        <f>ROUND(G87*(1+H87),0)</f>
        <v>4</v>
      </c>
      <c r="J87" s="223"/>
      <c r="K87" s="45"/>
      <c r="L87" s="223"/>
      <c r="M87" s="223"/>
      <c r="N87" s="223"/>
      <c r="O87" s="46"/>
    </row>
    <row r="88" spans="1:25" ht="18.899999999999999" customHeight="1">
      <c r="A88" s="222"/>
      <c r="B88" s="223">
        <f t="shared" si="16"/>
        <v>7</v>
      </c>
      <c r="C88" s="42" t="s">
        <v>247</v>
      </c>
      <c r="D88" s="43" t="s">
        <v>248</v>
      </c>
      <c r="E88" s="223" t="s">
        <v>193</v>
      </c>
      <c r="F88" s="89">
        <v>9</v>
      </c>
      <c r="G88" s="44">
        <v>9</v>
      </c>
      <c r="H88" s="224">
        <v>0.05</v>
      </c>
      <c r="I88" s="44">
        <f>ROUND(G88*(1+H88),1)</f>
        <v>9.5</v>
      </c>
      <c r="J88" s="223">
        <v>3.63</v>
      </c>
      <c r="K88" s="45">
        <f t="shared" ref="K88" si="18">J88*G88</f>
        <v>32.67</v>
      </c>
      <c r="L88" s="52"/>
      <c r="M88" s="223">
        <v>0.157</v>
      </c>
      <c r="N88" s="227">
        <f>M88*G88</f>
        <v>1.413</v>
      </c>
      <c r="O88" s="46"/>
    </row>
    <row r="89" spans="1:25" ht="18.899999999999999" customHeight="1">
      <c r="A89" s="222"/>
      <c r="B89" s="223">
        <f t="shared" si="16"/>
        <v>8</v>
      </c>
      <c r="C89" s="47" t="s">
        <v>249</v>
      </c>
      <c r="D89" s="43" t="s">
        <v>248</v>
      </c>
      <c r="E89" s="223" t="s">
        <v>174</v>
      </c>
      <c r="F89" s="112">
        <v>1</v>
      </c>
      <c r="G89" s="44">
        <v>1</v>
      </c>
      <c r="H89" s="224"/>
      <c r="I89" s="44">
        <f t="shared" ref="I89:I93" si="19">ROUND(G89*(1+H89),0)</f>
        <v>1</v>
      </c>
      <c r="J89" s="223"/>
      <c r="K89" s="45"/>
      <c r="L89" s="223"/>
      <c r="M89" s="223"/>
      <c r="N89" s="223"/>
      <c r="O89" s="46"/>
    </row>
    <row r="90" spans="1:25" ht="18.899999999999999" customHeight="1">
      <c r="A90" s="215"/>
      <c r="B90" s="223">
        <f t="shared" si="16"/>
        <v>9</v>
      </c>
      <c r="C90" s="49" t="s">
        <v>250</v>
      </c>
      <c r="D90" s="43" t="s">
        <v>248</v>
      </c>
      <c r="E90" s="223" t="s">
        <v>174</v>
      </c>
      <c r="F90" s="112">
        <v>2</v>
      </c>
      <c r="G90" s="44">
        <v>2</v>
      </c>
      <c r="H90" s="224"/>
      <c r="I90" s="44">
        <f t="shared" si="19"/>
        <v>2</v>
      </c>
      <c r="J90" s="223"/>
      <c r="K90" s="45"/>
      <c r="L90" s="223"/>
      <c r="M90" s="223"/>
      <c r="N90" s="223"/>
      <c r="O90" s="46"/>
    </row>
    <row r="91" spans="1:25" ht="18.899999999999999" customHeight="1">
      <c r="A91" s="222"/>
      <c r="B91" s="223">
        <f t="shared" si="16"/>
        <v>10</v>
      </c>
      <c r="C91" s="47" t="s">
        <v>242</v>
      </c>
      <c r="D91" s="43" t="s">
        <v>443</v>
      </c>
      <c r="E91" s="223" t="s">
        <v>231</v>
      </c>
      <c r="F91" s="112" t="s">
        <v>389</v>
      </c>
      <c r="G91" s="44">
        <v>1</v>
      </c>
      <c r="H91" s="224"/>
      <c r="I91" s="44">
        <f t="shared" si="19"/>
        <v>1</v>
      </c>
      <c r="J91" s="223">
        <v>25</v>
      </c>
      <c r="K91" s="45">
        <f>J91*G91</f>
        <v>25</v>
      </c>
      <c r="L91" s="223"/>
      <c r="M91" s="223"/>
      <c r="N91" s="223"/>
      <c r="O91" s="46"/>
    </row>
    <row r="92" spans="1:25" ht="18.899999999999999" customHeight="1">
      <c r="A92" s="222"/>
      <c r="B92" s="223">
        <f t="shared" si="16"/>
        <v>11</v>
      </c>
      <c r="C92" s="47" t="s">
        <v>242</v>
      </c>
      <c r="D92" s="43" t="s">
        <v>424</v>
      </c>
      <c r="E92" s="223" t="s">
        <v>231</v>
      </c>
      <c r="F92" s="112" t="s">
        <v>440</v>
      </c>
      <c r="G92" s="44">
        <v>2</v>
      </c>
      <c r="H92" s="224"/>
      <c r="I92" s="44">
        <f t="shared" si="19"/>
        <v>2</v>
      </c>
      <c r="J92" s="223">
        <v>14</v>
      </c>
      <c r="K92" s="45">
        <f>J92*G92</f>
        <v>28</v>
      </c>
      <c r="L92" s="223"/>
      <c r="M92" s="223"/>
      <c r="N92" s="223"/>
      <c r="O92" s="46"/>
    </row>
    <row r="93" spans="1:25" ht="18.899999999999999" customHeight="1">
      <c r="A93" s="222"/>
      <c r="B93" s="223">
        <f t="shared" si="16"/>
        <v>12</v>
      </c>
      <c r="C93" s="47" t="s">
        <v>242</v>
      </c>
      <c r="D93" s="43" t="s">
        <v>243</v>
      </c>
      <c r="E93" s="223" t="s">
        <v>231</v>
      </c>
      <c r="F93" s="112" t="s">
        <v>389</v>
      </c>
      <c r="G93" s="44">
        <v>1</v>
      </c>
      <c r="H93" s="224"/>
      <c r="I93" s="44">
        <f t="shared" si="19"/>
        <v>1</v>
      </c>
      <c r="J93" s="223">
        <v>15</v>
      </c>
      <c r="K93" s="45">
        <f>J93*G93</f>
        <v>15</v>
      </c>
      <c r="L93" s="223"/>
      <c r="M93" s="223"/>
      <c r="N93" s="223"/>
      <c r="O93" s="48"/>
    </row>
    <row r="94" spans="1:25" ht="18.899999999999999" customHeight="1">
      <c r="A94" s="222"/>
      <c r="B94" s="223">
        <f>B93+1</f>
        <v>13</v>
      </c>
      <c r="C94" s="42" t="s">
        <v>545</v>
      </c>
      <c r="D94" s="43" t="s">
        <v>546</v>
      </c>
      <c r="E94" s="223" t="s">
        <v>231</v>
      </c>
      <c r="F94" s="112">
        <v>1</v>
      </c>
      <c r="G94" s="44">
        <v>1</v>
      </c>
      <c r="H94" s="224"/>
      <c r="I94" s="44">
        <f t="shared" ref="I94" si="20">ROUND(G94*(1+H94),3)</f>
        <v>1</v>
      </c>
      <c r="J94" s="223">
        <v>28</v>
      </c>
      <c r="K94" s="45">
        <f>ROUND(G94*J94,2)</f>
        <v>28</v>
      </c>
      <c r="L94" s="223"/>
      <c r="M94" s="223"/>
      <c r="N94" s="223"/>
      <c r="O94" s="48"/>
    </row>
    <row r="95" spans="1:25" ht="18.899999999999999" customHeight="1">
      <c r="A95" s="222"/>
      <c r="B95" s="223">
        <f t="shared" si="16"/>
        <v>14</v>
      </c>
      <c r="C95" s="47" t="s">
        <v>244</v>
      </c>
      <c r="D95" s="228" t="s">
        <v>514</v>
      </c>
      <c r="E95" s="229" t="s">
        <v>321</v>
      </c>
      <c r="F95" s="112">
        <v>1</v>
      </c>
      <c r="G95" s="44">
        <v>1</v>
      </c>
      <c r="H95" s="223"/>
      <c r="I95" s="44">
        <f t="shared" ref="I95" si="21">ROUND(G95*(1+H95),0)</f>
        <v>1</v>
      </c>
      <c r="J95" s="223">
        <f>300-10</f>
        <v>290</v>
      </c>
      <c r="K95" s="45">
        <f>J95*G95</f>
        <v>290</v>
      </c>
      <c r="L95" s="223"/>
      <c r="M95" s="223"/>
      <c r="N95" s="223"/>
      <c r="O95" s="48"/>
    </row>
    <row r="96" spans="1:25" ht="18.899999999999999" customHeight="1">
      <c r="A96" s="222"/>
      <c r="B96" s="223">
        <f t="shared" si="16"/>
        <v>15</v>
      </c>
      <c r="C96" s="47" t="s">
        <v>407</v>
      </c>
      <c r="D96" s="43" t="s">
        <v>254</v>
      </c>
      <c r="E96" s="223" t="s">
        <v>241</v>
      </c>
      <c r="F96" s="178">
        <f>G96</f>
        <v>1.41</v>
      </c>
      <c r="G96" s="44">
        <f>ROUND(N96,2)</f>
        <v>1.41</v>
      </c>
      <c r="H96" s="224"/>
      <c r="I96" s="44">
        <f>ROUND(G96*(1+H96),2)</f>
        <v>1.41</v>
      </c>
      <c r="J96" s="223"/>
      <c r="K96" s="45"/>
      <c r="L96" s="223"/>
      <c r="M96" s="223"/>
      <c r="N96" s="227">
        <f>SUM(N82:N95)</f>
        <v>1.413</v>
      </c>
      <c r="O96" s="48"/>
      <c r="R96" s="220"/>
      <c r="S96" s="220"/>
      <c r="T96" s="220"/>
      <c r="U96" s="220"/>
      <c r="V96" s="220"/>
      <c r="W96" s="220"/>
      <c r="X96" s="220"/>
      <c r="Y96" s="220"/>
    </row>
    <row r="97" spans="1:26" ht="18.899999999999999" customHeight="1">
      <c r="A97" s="222"/>
      <c r="B97" s="223">
        <f t="shared" si="16"/>
        <v>16</v>
      </c>
      <c r="C97" s="47" t="s">
        <v>407</v>
      </c>
      <c r="D97" s="43" t="s">
        <v>255</v>
      </c>
      <c r="E97" s="223" t="s">
        <v>241</v>
      </c>
      <c r="F97" s="178">
        <f>G97</f>
        <v>1.41</v>
      </c>
      <c r="G97" s="44">
        <f>ROUND(N96,2)</f>
        <v>1.41</v>
      </c>
      <c r="H97" s="224"/>
      <c r="I97" s="44">
        <f>ROUND(G97*(1+H97),2)</f>
        <v>1.41</v>
      </c>
      <c r="J97" s="223"/>
      <c r="K97" s="45"/>
      <c r="L97" s="223"/>
      <c r="M97" s="223"/>
      <c r="N97" s="223"/>
      <c r="O97" s="48"/>
      <c r="R97" s="220"/>
      <c r="S97" s="220"/>
      <c r="T97" s="220"/>
      <c r="U97" s="220"/>
      <c r="V97" s="220"/>
      <c r="W97" s="220"/>
      <c r="X97" s="220"/>
      <c r="Y97" s="220"/>
    </row>
    <row r="98" spans="1:26" ht="18.899999999999999" customHeight="1">
      <c r="A98" s="222"/>
      <c r="B98" s="223">
        <f t="shared" si="16"/>
        <v>17</v>
      </c>
      <c r="C98" s="49" t="s">
        <v>245</v>
      </c>
      <c r="D98" s="43" t="s">
        <v>322</v>
      </c>
      <c r="E98" s="223" t="s">
        <v>246</v>
      </c>
      <c r="F98" s="178">
        <f>G98</f>
        <v>0.438</v>
      </c>
      <c r="G98" s="44">
        <f>ROUND(K98/1000,3)</f>
        <v>0.438</v>
      </c>
      <c r="H98" s="230"/>
      <c r="I98" s="44">
        <f>ROUND(G98*(1+H98),3)</f>
        <v>0.438</v>
      </c>
      <c r="J98" s="223"/>
      <c r="K98" s="45">
        <f>SUM(K82:K97)</f>
        <v>437.52379999999999</v>
      </c>
      <c r="L98" s="223"/>
      <c r="M98" s="223"/>
      <c r="N98" s="223"/>
      <c r="O98" s="48"/>
    </row>
    <row r="99" spans="1:26" ht="18.899999999999999" customHeight="1">
      <c r="A99" s="222"/>
      <c r="B99" s="223"/>
      <c r="C99" s="47"/>
      <c r="D99" s="43"/>
      <c r="E99" s="223"/>
      <c r="F99" s="178"/>
      <c r="G99" s="44"/>
      <c r="H99" s="224"/>
      <c r="I99" s="44"/>
      <c r="J99" s="223"/>
      <c r="K99" s="45"/>
      <c r="L99" s="223"/>
      <c r="M99" s="223"/>
      <c r="N99" s="223"/>
      <c r="O99" s="48"/>
      <c r="R99" s="220"/>
      <c r="S99" s="220"/>
      <c r="T99" s="220"/>
      <c r="U99" s="220"/>
      <c r="V99" s="220"/>
      <c r="W99" s="220"/>
      <c r="X99" s="220"/>
      <c r="Y99" s="220"/>
    </row>
    <row r="100" spans="1:26" ht="18.899999999999999" customHeight="1">
      <c r="A100" s="222"/>
      <c r="B100" s="223"/>
      <c r="C100" s="42"/>
      <c r="D100" s="43"/>
      <c r="E100" s="223"/>
      <c r="F100" s="178"/>
      <c r="G100" s="44"/>
      <c r="H100" s="230"/>
      <c r="I100" s="44"/>
      <c r="J100" s="223"/>
      <c r="K100" s="45"/>
      <c r="L100" s="223"/>
      <c r="M100" s="223"/>
      <c r="N100" s="223"/>
      <c r="O100" s="46"/>
      <c r="R100" s="220"/>
      <c r="S100" s="220"/>
      <c r="T100" s="220"/>
      <c r="U100" s="220"/>
      <c r="V100" s="220"/>
      <c r="W100" s="220"/>
      <c r="X100" s="220"/>
      <c r="Y100" s="220"/>
    </row>
    <row r="101" spans="1:26" ht="18.899999999999999" customHeight="1">
      <c r="A101" s="222"/>
      <c r="B101" s="223"/>
      <c r="C101" s="42"/>
      <c r="D101" s="43"/>
      <c r="E101" s="223"/>
      <c r="F101" s="112"/>
      <c r="G101" s="44"/>
      <c r="H101" s="224"/>
      <c r="I101" s="44"/>
      <c r="J101" s="223"/>
      <c r="K101" s="45"/>
      <c r="L101" s="223"/>
      <c r="M101" s="223"/>
      <c r="N101" s="223"/>
      <c r="O101" s="48"/>
    </row>
    <row r="102" spans="1:26" ht="18.899999999999999" customHeight="1">
      <c r="A102" s="222"/>
      <c r="B102" s="223"/>
      <c r="C102" s="42"/>
      <c r="D102" s="43"/>
      <c r="E102" s="223"/>
      <c r="F102" s="112"/>
      <c r="G102" s="44"/>
      <c r="H102" s="224"/>
      <c r="I102" s="44"/>
      <c r="J102" s="223"/>
      <c r="K102" s="45"/>
      <c r="L102" s="223"/>
      <c r="M102" s="223"/>
      <c r="N102" s="223"/>
      <c r="O102" s="48"/>
    </row>
    <row r="103" spans="1:26" ht="18.899999999999999" customHeight="1">
      <c r="A103" s="222"/>
      <c r="B103" s="223"/>
      <c r="C103" s="42"/>
      <c r="D103" s="43"/>
      <c r="E103" s="223"/>
      <c r="F103" s="178"/>
      <c r="G103" s="44"/>
      <c r="H103" s="230"/>
      <c r="I103" s="44"/>
      <c r="J103" s="223"/>
      <c r="K103" s="45"/>
      <c r="L103" s="223"/>
      <c r="M103" s="223"/>
      <c r="N103" s="223"/>
      <c r="O103" s="46"/>
      <c r="R103" s="220"/>
      <c r="S103" s="220"/>
      <c r="T103" s="220"/>
      <c r="U103" s="220"/>
      <c r="V103" s="220"/>
      <c r="W103" s="220"/>
      <c r="X103" s="220"/>
      <c r="Y103" s="220"/>
    </row>
    <row r="104" spans="1:26" ht="18.899999999999999" customHeight="1">
      <c r="A104" s="215"/>
      <c r="B104" s="231"/>
      <c r="C104" s="38"/>
      <c r="D104" s="50"/>
      <c r="E104" s="232"/>
      <c r="F104" s="36"/>
      <c r="G104" s="44"/>
      <c r="H104" s="233"/>
      <c r="I104" s="44"/>
      <c r="J104" s="232"/>
      <c r="K104" s="39"/>
      <c r="L104" s="232"/>
      <c r="M104" s="232"/>
      <c r="N104" s="232"/>
      <c r="O104" s="51"/>
    </row>
    <row r="105" spans="1:26" ht="18.899999999999999" customHeight="1">
      <c r="A105" s="215"/>
      <c r="B105" s="231"/>
      <c r="C105" s="38"/>
      <c r="D105" s="50"/>
      <c r="E105" s="232"/>
      <c r="F105" s="36"/>
      <c r="G105" s="44"/>
      <c r="H105" s="233"/>
      <c r="I105" s="44"/>
      <c r="J105" s="232"/>
      <c r="K105" s="39"/>
      <c r="L105" s="232"/>
      <c r="M105" s="232"/>
      <c r="N105" s="232"/>
      <c r="O105" s="51"/>
    </row>
    <row r="106" spans="1:26" ht="18.899999999999999" customHeight="1">
      <c r="A106" s="215"/>
      <c r="B106" s="231"/>
      <c r="C106" s="232"/>
      <c r="D106" s="234"/>
      <c r="E106" s="235"/>
      <c r="F106" s="236"/>
      <c r="G106" s="44"/>
      <c r="H106" s="235"/>
      <c r="I106" s="44"/>
      <c r="J106" s="232"/>
      <c r="K106" s="40"/>
      <c r="L106" s="232"/>
      <c r="M106" s="232"/>
      <c r="N106" s="232"/>
      <c r="O106" s="51"/>
    </row>
    <row r="107" spans="1:26" ht="21" customHeight="1">
      <c r="A107" s="215"/>
      <c r="B107" s="216" t="s">
        <v>666</v>
      </c>
      <c r="C107" s="217"/>
      <c r="D107" s="218"/>
      <c r="E107" s="219"/>
      <c r="F107" s="219"/>
      <c r="G107" s="219"/>
      <c r="H107" s="219"/>
      <c r="I107" s="219"/>
      <c r="J107" s="219"/>
      <c r="K107" s="219"/>
      <c r="L107" s="219"/>
      <c r="M107" s="219"/>
      <c r="N107" s="219"/>
      <c r="O107" s="41"/>
      <c r="Y107" s="215"/>
      <c r="Z107" s="221"/>
    </row>
    <row r="108" spans="1:26" ht="18.899999999999999" customHeight="1">
      <c r="A108" s="222"/>
      <c r="B108" s="223">
        <v>1</v>
      </c>
      <c r="C108" s="42" t="s">
        <v>452</v>
      </c>
      <c r="D108" s="43" t="s">
        <v>516</v>
      </c>
      <c r="E108" s="223" t="s">
        <v>193</v>
      </c>
      <c r="F108" s="89">
        <v>1.8</v>
      </c>
      <c r="G108" s="44">
        <v>1.8</v>
      </c>
      <c r="H108" s="224"/>
      <c r="I108" s="44">
        <f>ROUND(G108*(1+H108),1)</f>
        <v>1.8</v>
      </c>
      <c r="J108" s="223">
        <v>6.34</v>
      </c>
      <c r="K108" s="45">
        <f t="shared" ref="K108:K111" si="22">J108*G108</f>
        <v>11.412000000000001</v>
      </c>
      <c r="L108" s="223"/>
      <c r="M108" s="223"/>
      <c r="N108" s="223"/>
      <c r="O108" s="46"/>
      <c r="Y108" s="215"/>
      <c r="Z108" s="221"/>
    </row>
    <row r="109" spans="1:26" ht="18.899999999999999" customHeight="1">
      <c r="A109" s="222"/>
      <c r="B109" s="223">
        <f t="shared" ref="B109:B117" si="23">B108+1</f>
        <v>2</v>
      </c>
      <c r="C109" s="42" t="s">
        <v>453</v>
      </c>
      <c r="D109" s="237" t="s">
        <v>454</v>
      </c>
      <c r="E109" s="223" t="s">
        <v>241</v>
      </c>
      <c r="F109" s="89" t="s">
        <v>577</v>
      </c>
      <c r="G109" s="44">
        <v>4.8600000000000003</v>
      </c>
      <c r="H109" s="238">
        <v>0.1</v>
      </c>
      <c r="I109" s="44">
        <f>ROUND(G109*(1+H109),2)</f>
        <v>5.35</v>
      </c>
      <c r="J109" s="223">
        <v>1.72</v>
      </c>
      <c r="K109" s="45">
        <f t="shared" si="22"/>
        <v>8.3592000000000013</v>
      </c>
      <c r="L109" s="223"/>
      <c r="M109" s="223"/>
      <c r="N109" s="223"/>
      <c r="O109" s="46"/>
      <c r="P109" s="222"/>
      <c r="Q109" s="222"/>
      <c r="R109" s="220"/>
      <c r="S109" s="220"/>
      <c r="T109" s="220"/>
      <c r="U109" s="220"/>
      <c r="V109" s="220"/>
      <c r="W109" s="220"/>
      <c r="X109" s="220"/>
      <c r="Y109" s="220"/>
    </row>
    <row r="110" spans="1:26" ht="18.899999999999999" customHeight="1">
      <c r="A110" s="222"/>
      <c r="B110" s="223">
        <f t="shared" si="23"/>
        <v>3</v>
      </c>
      <c r="C110" s="42" t="s">
        <v>455</v>
      </c>
      <c r="D110" s="237" t="s">
        <v>456</v>
      </c>
      <c r="E110" s="223" t="s">
        <v>193</v>
      </c>
      <c r="F110" s="89">
        <f>F108</f>
        <v>1.8</v>
      </c>
      <c r="G110" s="44">
        <v>1.8</v>
      </c>
      <c r="H110" s="238"/>
      <c r="I110" s="44">
        <f>ROUND(G110*(1+H110),1)</f>
        <v>1.8</v>
      </c>
      <c r="J110" s="223">
        <v>0.89</v>
      </c>
      <c r="K110" s="45">
        <f t="shared" si="22"/>
        <v>1.6020000000000001</v>
      </c>
      <c r="L110" s="52"/>
      <c r="M110" s="223">
        <v>0.04</v>
      </c>
      <c r="N110" s="227">
        <f>M110*G110</f>
        <v>7.2000000000000008E-2</v>
      </c>
      <c r="O110" s="48"/>
      <c r="P110" s="222"/>
      <c r="Q110" s="222"/>
      <c r="R110" s="220"/>
      <c r="S110" s="220"/>
      <c r="T110" s="220"/>
      <c r="U110" s="220"/>
      <c r="V110" s="220"/>
      <c r="W110" s="220"/>
      <c r="X110" s="220"/>
      <c r="Y110" s="220"/>
    </row>
    <row r="111" spans="1:26" ht="18.899999999999999" customHeight="1">
      <c r="A111" s="222"/>
      <c r="B111" s="223">
        <f t="shared" si="23"/>
        <v>4</v>
      </c>
      <c r="C111" s="42" t="s">
        <v>457</v>
      </c>
      <c r="D111" s="237" t="s">
        <v>517</v>
      </c>
      <c r="E111" s="229" t="s">
        <v>321</v>
      </c>
      <c r="F111" s="112">
        <v>1</v>
      </c>
      <c r="G111" s="44">
        <v>1</v>
      </c>
      <c r="H111" s="223"/>
      <c r="I111" s="44">
        <f>ROUND(G111*(1+H111),0)</f>
        <v>1</v>
      </c>
      <c r="J111" s="223">
        <v>32</v>
      </c>
      <c r="K111" s="45">
        <f t="shared" si="22"/>
        <v>32</v>
      </c>
      <c r="L111" s="223"/>
      <c r="M111" s="223"/>
      <c r="N111" s="223"/>
      <c r="O111" s="48"/>
      <c r="P111" s="222"/>
      <c r="Q111" s="222"/>
      <c r="R111" s="220"/>
      <c r="S111" s="220"/>
      <c r="T111" s="220"/>
      <c r="U111" s="220"/>
      <c r="V111" s="220"/>
      <c r="W111" s="220"/>
      <c r="X111" s="220"/>
      <c r="Y111" s="220"/>
    </row>
    <row r="112" spans="1:26" ht="18.899999999999999" customHeight="1">
      <c r="A112" s="222"/>
      <c r="B112" s="223">
        <f t="shared" si="23"/>
        <v>5</v>
      </c>
      <c r="C112" s="47" t="s">
        <v>450</v>
      </c>
      <c r="D112" s="43" t="s">
        <v>451</v>
      </c>
      <c r="E112" s="223" t="s">
        <v>193</v>
      </c>
      <c r="F112" s="89" t="s">
        <v>518</v>
      </c>
      <c r="G112" s="44">
        <v>6</v>
      </c>
      <c r="H112" s="224"/>
      <c r="I112" s="44">
        <f>ROUND(G112*(1+H112),1)</f>
        <v>6</v>
      </c>
      <c r="J112" s="223"/>
      <c r="K112" s="45"/>
      <c r="L112" s="223"/>
      <c r="M112" s="223"/>
      <c r="N112" s="227"/>
      <c r="O112" s="48"/>
      <c r="P112" s="222"/>
      <c r="Q112" s="222"/>
      <c r="R112" s="220"/>
      <c r="S112" s="220"/>
      <c r="T112" s="220"/>
      <c r="U112" s="220"/>
      <c r="V112" s="220"/>
      <c r="W112" s="220"/>
      <c r="X112" s="220"/>
      <c r="Y112" s="220"/>
    </row>
    <row r="113" spans="1:25" ht="18.899999999999999" customHeight="1">
      <c r="A113" s="222"/>
      <c r="B113" s="223">
        <f t="shared" si="23"/>
        <v>6</v>
      </c>
      <c r="C113" s="47" t="s">
        <v>519</v>
      </c>
      <c r="D113" s="43"/>
      <c r="E113" s="223" t="s">
        <v>321</v>
      </c>
      <c r="F113" s="112">
        <v>1</v>
      </c>
      <c r="G113" s="44">
        <v>1</v>
      </c>
      <c r="H113" s="224"/>
      <c r="I113" s="44">
        <f>ROUND(G113*(1+H113),0)</f>
        <v>1</v>
      </c>
      <c r="J113" s="223"/>
      <c r="K113" s="45"/>
      <c r="L113" s="223"/>
      <c r="M113" s="223"/>
      <c r="N113" s="227"/>
      <c r="O113" s="48"/>
      <c r="P113" s="222"/>
      <c r="Q113" s="222"/>
      <c r="R113" s="220"/>
      <c r="S113" s="220"/>
      <c r="T113" s="220"/>
      <c r="U113" s="220"/>
      <c r="V113" s="220"/>
      <c r="W113" s="220"/>
      <c r="X113" s="220"/>
      <c r="Y113" s="220"/>
    </row>
    <row r="114" spans="1:25" ht="18.899999999999999" customHeight="1">
      <c r="A114" s="222"/>
      <c r="B114" s="223">
        <f t="shared" si="23"/>
        <v>7</v>
      </c>
      <c r="C114" s="47" t="s">
        <v>244</v>
      </c>
      <c r="D114" s="228" t="s">
        <v>578</v>
      </c>
      <c r="E114" s="229" t="s">
        <v>321</v>
      </c>
      <c r="F114" s="112">
        <v>1</v>
      </c>
      <c r="G114" s="44">
        <v>1</v>
      </c>
      <c r="H114" s="223"/>
      <c r="I114" s="44">
        <f>ROUND(G114*(1+H114),0)</f>
        <v>1</v>
      </c>
      <c r="J114" s="223">
        <f>110-10</f>
        <v>100</v>
      </c>
      <c r="K114" s="45">
        <f t="shared" ref="K114" si="24">J114*G114</f>
        <v>100</v>
      </c>
      <c r="L114" s="223"/>
      <c r="M114" s="223"/>
      <c r="N114" s="223"/>
      <c r="O114" s="48"/>
      <c r="P114" s="222"/>
      <c r="Q114" s="222"/>
      <c r="R114" s="220"/>
      <c r="S114" s="220"/>
      <c r="T114" s="220"/>
      <c r="U114" s="220"/>
      <c r="V114" s="220"/>
      <c r="W114" s="220"/>
      <c r="X114" s="220"/>
      <c r="Y114" s="220"/>
    </row>
    <row r="115" spans="1:25" ht="18.899999999999999" customHeight="1">
      <c r="A115" s="222"/>
      <c r="B115" s="223">
        <f t="shared" si="23"/>
        <v>8</v>
      </c>
      <c r="C115" s="239" t="s">
        <v>520</v>
      </c>
      <c r="D115" s="237" t="s">
        <v>254</v>
      </c>
      <c r="E115" s="223" t="s">
        <v>241</v>
      </c>
      <c r="F115" s="178">
        <f t="shared" ref="F115:F117" si="25">G115</f>
        <v>7.0000000000000007E-2</v>
      </c>
      <c r="G115" s="44">
        <f>ROUND(N115,2)</f>
        <v>7.0000000000000007E-2</v>
      </c>
      <c r="H115" s="240"/>
      <c r="I115" s="44">
        <f>ROUND(G115*(1+H115),2)</f>
        <v>7.0000000000000007E-2</v>
      </c>
      <c r="J115" s="240"/>
      <c r="K115" s="180"/>
      <c r="L115" s="240"/>
      <c r="M115" s="240"/>
      <c r="N115" s="240">
        <f>SUM(N108:N114)</f>
        <v>7.2000000000000008E-2</v>
      </c>
      <c r="O115" s="48"/>
      <c r="P115" s="222"/>
      <c r="Q115" s="222"/>
      <c r="R115" s="220"/>
      <c r="S115" s="220"/>
      <c r="T115" s="220"/>
      <c r="U115" s="220"/>
      <c r="V115" s="220"/>
      <c r="W115" s="220"/>
      <c r="X115" s="220"/>
      <c r="Y115" s="220"/>
    </row>
    <row r="116" spans="1:25" ht="18.899999999999999" customHeight="1">
      <c r="A116" s="222"/>
      <c r="B116" s="223">
        <f t="shared" si="23"/>
        <v>9</v>
      </c>
      <c r="C116" s="239" t="s">
        <v>520</v>
      </c>
      <c r="D116" s="237" t="s">
        <v>255</v>
      </c>
      <c r="E116" s="223" t="s">
        <v>241</v>
      </c>
      <c r="F116" s="178">
        <f t="shared" si="25"/>
        <v>7.0000000000000007E-2</v>
      </c>
      <c r="G116" s="44">
        <f>ROUND(N115,2)</f>
        <v>7.0000000000000007E-2</v>
      </c>
      <c r="H116" s="240"/>
      <c r="I116" s="44">
        <f>ROUND(G116*(1+H116),2)</f>
        <v>7.0000000000000007E-2</v>
      </c>
      <c r="J116" s="240"/>
      <c r="K116" s="180"/>
      <c r="L116" s="240"/>
      <c r="M116" s="240"/>
      <c r="N116" s="240"/>
      <c r="O116" s="48"/>
      <c r="P116" s="222"/>
      <c r="Q116" s="222"/>
      <c r="R116" s="220"/>
      <c r="S116" s="220"/>
      <c r="T116" s="220"/>
      <c r="U116" s="220"/>
      <c r="V116" s="220"/>
      <c r="W116" s="220"/>
      <c r="X116" s="220"/>
      <c r="Y116" s="220"/>
    </row>
    <row r="117" spans="1:25" ht="18.899999999999999" customHeight="1">
      <c r="A117" s="222"/>
      <c r="B117" s="223">
        <f t="shared" si="23"/>
        <v>10</v>
      </c>
      <c r="C117" s="49" t="s">
        <v>245</v>
      </c>
      <c r="D117" s="43" t="s">
        <v>322</v>
      </c>
      <c r="E117" s="223" t="s">
        <v>246</v>
      </c>
      <c r="F117" s="178">
        <f t="shared" si="25"/>
        <v>0.153</v>
      </c>
      <c r="G117" s="44">
        <f>ROUND(K117/1000,3)</f>
        <v>0.153</v>
      </c>
      <c r="H117" s="230"/>
      <c r="I117" s="44">
        <f>ROUND(G117*(1+H117),3)</f>
        <v>0.153</v>
      </c>
      <c r="J117" s="223"/>
      <c r="K117" s="45">
        <f>SUM(K108:K116)</f>
        <v>153.3732</v>
      </c>
      <c r="L117" s="223"/>
      <c r="M117" s="223"/>
      <c r="N117" s="223"/>
      <c r="O117" s="46"/>
      <c r="P117" s="222"/>
      <c r="Q117" s="222"/>
      <c r="R117" s="220"/>
      <c r="S117" s="220"/>
      <c r="T117" s="220"/>
      <c r="U117" s="220"/>
      <c r="V117" s="220"/>
      <c r="W117" s="220"/>
      <c r="X117" s="220"/>
      <c r="Y117" s="220"/>
    </row>
    <row r="118" spans="1:25" ht="18.899999999999999" customHeight="1">
      <c r="A118" s="222"/>
      <c r="B118" s="223"/>
      <c r="C118" s="47"/>
      <c r="D118" s="43"/>
      <c r="E118" s="223"/>
      <c r="F118" s="112"/>
      <c r="G118" s="44"/>
      <c r="H118" s="224"/>
      <c r="I118" s="44"/>
      <c r="J118" s="223"/>
      <c r="K118" s="45"/>
      <c r="L118" s="223"/>
      <c r="M118" s="223"/>
      <c r="N118" s="223"/>
      <c r="O118" s="46"/>
    </row>
    <row r="119" spans="1:25" ht="18.899999999999999" customHeight="1">
      <c r="A119" s="222"/>
      <c r="B119" s="223"/>
      <c r="C119" s="47"/>
      <c r="D119" s="43"/>
      <c r="E119" s="223"/>
      <c r="F119" s="112"/>
      <c r="G119" s="44"/>
      <c r="H119" s="224"/>
      <c r="I119" s="44"/>
      <c r="J119" s="223"/>
      <c r="K119" s="45"/>
      <c r="L119" s="223"/>
      <c r="M119" s="223"/>
      <c r="N119" s="223"/>
      <c r="O119" s="46"/>
    </row>
    <row r="120" spans="1:25" ht="18.899999999999999" customHeight="1">
      <c r="A120" s="222"/>
      <c r="B120" s="223"/>
      <c r="C120" s="47"/>
      <c r="D120" s="43"/>
      <c r="E120" s="223"/>
      <c r="F120" s="112"/>
      <c r="G120" s="44"/>
      <c r="H120" s="224"/>
      <c r="I120" s="44"/>
      <c r="J120" s="223"/>
      <c r="K120" s="45"/>
      <c r="L120" s="223"/>
      <c r="M120" s="223"/>
      <c r="N120" s="223"/>
      <c r="O120" s="48"/>
    </row>
    <row r="121" spans="1:25" ht="18.899999999999999" customHeight="1">
      <c r="A121" s="222"/>
      <c r="B121" s="223"/>
      <c r="C121" s="42"/>
      <c r="D121" s="43"/>
      <c r="E121" s="223"/>
      <c r="F121" s="112"/>
      <c r="G121" s="44"/>
      <c r="H121" s="224"/>
      <c r="I121" s="44"/>
      <c r="J121" s="223"/>
      <c r="K121" s="45"/>
      <c r="L121" s="223"/>
      <c r="M121" s="223"/>
      <c r="N121" s="223"/>
      <c r="O121" s="48"/>
    </row>
    <row r="122" spans="1:25" ht="18.899999999999999" customHeight="1">
      <c r="A122" s="222"/>
      <c r="B122" s="223"/>
      <c r="C122" s="42"/>
      <c r="D122" s="43"/>
      <c r="E122" s="223"/>
      <c r="F122" s="112"/>
      <c r="G122" s="44"/>
      <c r="H122" s="224"/>
      <c r="I122" s="44"/>
      <c r="J122" s="223"/>
      <c r="K122" s="45"/>
      <c r="L122" s="223"/>
      <c r="M122" s="223"/>
      <c r="N122" s="223"/>
      <c r="O122" s="48"/>
    </row>
    <row r="123" spans="1:25" ht="18.899999999999999" customHeight="1">
      <c r="A123" s="222"/>
      <c r="B123" s="223"/>
      <c r="C123" s="42"/>
      <c r="D123" s="43"/>
      <c r="E123" s="223"/>
      <c r="F123" s="112"/>
      <c r="G123" s="44"/>
      <c r="H123" s="224"/>
      <c r="I123" s="44"/>
      <c r="J123" s="223"/>
      <c r="K123" s="45"/>
      <c r="L123" s="223"/>
      <c r="M123" s="223"/>
      <c r="N123" s="223"/>
      <c r="O123" s="48"/>
    </row>
    <row r="124" spans="1:25" ht="18.899999999999999" customHeight="1">
      <c r="A124" s="222"/>
      <c r="B124" s="223"/>
      <c r="C124" s="47"/>
      <c r="D124" s="228"/>
      <c r="E124" s="229"/>
      <c r="F124" s="112"/>
      <c r="G124" s="44"/>
      <c r="H124" s="223"/>
      <c r="I124" s="44"/>
      <c r="J124" s="223"/>
      <c r="K124" s="45"/>
      <c r="L124" s="223"/>
      <c r="M124" s="223"/>
      <c r="N124" s="223"/>
      <c r="O124" s="48"/>
    </row>
    <row r="125" spans="1:25" ht="18.899999999999999" customHeight="1">
      <c r="A125" s="222"/>
      <c r="B125" s="223"/>
      <c r="C125" s="47"/>
      <c r="D125" s="43"/>
      <c r="E125" s="223"/>
      <c r="F125" s="178"/>
      <c r="G125" s="44"/>
      <c r="H125" s="224"/>
      <c r="I125" s="44"/>
      <c r="J125" s="223"/>
      <c r="K125" s="45"/>
      <c r="L125" s="223"/>
      <c r="M125" s="223"/>
      <c r="N125" s="227"/>
      <c r="O125" s="48"/>
      <c r="R125" s="220"/>
      <c r="S125" s="220"/>
      <c r="T125" s="220"/>
      <c r="U125" s="220"/>
      <c r="V125" s="220"/>
      <c r="W125" s="220"/>
      <c r="X125" s="220"/>
      <c r="Y125" s="220"/>
    </row>
    <row r="126" spans="1:25" ht="18.899999999999999" customHeight="1">
      <c r="A126" s="222"/>
      <c r="B126" s="223"/>
      <c r="C126" s="47"/>
      <c r="D126" s="43"/>
      <c r="E126" s="223"/>
      <c r="F126" s="178"/>
      <c r="G126" s="44"/>
      <c r="H126" s="224"/>
      <c r="I126" s="44"/>
      <c r="J126" s="223"/>
      <c r="K126" s="45"/>
      <c r="L126" s="223"/>
      <c r="M126" s="223"/>
      <c r="N126" s="223"/>
      <c r="O126" s="48"/>
      <c r="R126" s="220"/>
      <c r="S126" s="220"/>
      <c r="T126" s="220"/>
      <c r="U126" s="220"/>
      <c r="V126" s="220"/>
      <c r="W126" s="220"/>
      <c r="X126" s="220"/>
      <c r="Y126" s="220"/>
    </row>
    <row r="127" spans="1:25" ht="18.899999999999999" customHeight="1">
      <c r="A127" s="222"/>
      <c r="B127" s="223"/>
      <c r="C127" s="49"/>
      <c r="D127" s="43"/>
      <c r="E127" s="223"/>
      <c r="F127" s="178"/>
      <c r="G127" s="44"/>
      <c r="H127" s="230"/>
      <c r="I127" s="44"/>
      <c r="J127" s="223"/>
      <c r="K127" s="45"/>
      <c r="L127" s="223"/>
      <c r="M127" s="223"/>
      <c r="N127" s="223"/>
      <c r="O127" s="48"/>
    </row>
    <row r="128" spans="1:25" ht="18.899999999999999" customHeight="1">
      <c r="A128" s="222"/>
      <c r="B128" s="223"/>
      <c r="C128" s="49"/>
      <c r="D128" s="43"/>
      <c r="E128" s="223"/>
      <c r="F128" s="42"/>
      <c r="G128" s="44"/>
      <c r="H128" s="230"/>
      <c r="I128" s="44"/>
      <c r="J128" s="223"/>
      <c r="K128" s="45"/>
      <c r="L128" s="223"/>
      <c r="M128" s="223"/>
      <c r="N128" s="223"/>
      <c r="O128" s="48"/>
    </row>
    <row r="129" spans="1:25" ht="18.899999999999999" customHeight="1">
      <c r="A129" s="222"/>
      <c r="B129" s="223"/>
      <c r="C129" s="49"/>
      <c r="D129" s="43"/>
      <c r="E129" s="223"/>
      <c r="F129" s="42"/>
      <c r="G129" s="44"/>
      <c r="H129" s="230"/>
      <c r="I129" s="44"/>
      <c r="J129" s="223"/>
      <c r="K129" s="45"/>
      <c r="L129" s="223"/>
      <c r="M129" s="223"/>
      <c r="N129" s="223"/>
      <c r="O129" s="46"/>
    </row>
    <row r="130" spans="1:25" ht="18.899999999999999" customHeight="1">
      <c r="A130" s="215"/>
      <c r="B130" s="231"/>
      <c r="C130" s="38"/>
      <c r="D130" s="50"/>
      <c r="E130" s="232"/>
      <c r="F130" s="36"/>
      <c r="G130" s="44"/>
      <c r="H130" s="233"/>
      <c r="I130" s="44"/>
      <c r="J130" s="232"/>
      <c r="K130" s="39"/>
      <c r="L130" s="232"/>
      <c r="M130" s="232"/>
      <c r="N130" s="232"/>
      <c r="O130" s="51"/>
    </row>
    <row r="131" spans="1:25" ht="18.899999999999999" customHeight="1">
      <c r="A131" s="215"/>
      <c r="B131" s="231"/>
      <c r="C131" s="38"/>
      <c r="D131" s="50"/>
      <c r="E131" s="232"/>
      <c r="F131" s="36"/>
      <c r="G131" s="44"/>
      <c r="H131" s="233"/>
      <c r="I131" s="44"/>
      <c r="J131" s="232"/>
      <c r="K131" s="39"/>
      <c r="L131" s="232"/>
      <c r="M131" s="232"/>
      <c r="N131" s="232"/>
      <c r="O131" s="51"/>
    </row>
    <row r="132" spans="1:25" ht="18.899999999999999" customHeight="1">
      <c r="A132" s="215"/>
      <c r="B132" s="231"/>
      <c r="C132" s="232"/>
      <c r="D132" s="234"/>
      <c r="E132" s="235"/>
      <c r="F132" s="236"/>
      <c r="G132" s="44"/>
      <c r="H132" s="235"/>
      <c r="I132" s="44"/>
      <c r="J132" s="232"/>
      <c r="K132" s="40"/>
      <c r="L132" s="232"/>
      <c r="M132" s="232"/>
      <c r="N132" s="232"/>
      <c r="O132" s="51"/>
    </row>
    <row r="133" spans="1:25" ht="21.9" customHeight="1">
      <c r="A133" s="215"/>
      <c r="B133" s="216" t="s">
        <v>667</v>
      </c>
      <c r="C133" s="217"/>
      <c r="D133" s="218"/>
      <c r="E133" s="219"/>
      <c r="F133" s="219"/>
      <c r="G133" s="219"/>
      <c r="H133" s="219"/>
      <c r="I133" s="219"/>
      <c r="J133" s="219"/>
      <c r="K133" s="219"/>
      <c r="L133" s="219"/>
      <c r="M133" s="219"/>
      <c r="N133" s="219"/>
      <c r="O133" s="41"/>
    </row>
    <row r="134" spans="1:25" ht="18.899999999999999" customHeight="1">
      <c r="A134" s="222"/>
      <c r="B134" s="223">
        <v>1</v>
      </c>
      <c r="C134" s="42" t="s">
        <v>233</v>
      </c>
      <c r="D134" s="43" t="s">
        <v>354</v>
      </c>
      <c r="E134" s="223" t="s">
        <v>234</v>
      </c>
      <c r="F134" s="89" t="s">
        <v>515</v>
      </c>
      <c r="G134" s="44">
        <v>74</v>
      </c>
      <c r="H134" s="224">
        <v>0.05</v>
      </c>
      <c r="I134" s="44">
        <f>ROUND(G134*(1+H134),1)</f>
        <v>77.7</v>
      </c>
      <c r="J134" s="225">
        <v>0.16370000000000001</v>
      </c>
      <c r="K134" s="45">
        <f>J134*G134</f>
        <v>12.113800000000001</v>
      </c>
      <c r="L134" s="223"/>
      <c r="M134" s="223"/>
      <c r="N134" s="223"/>
      <c r="O134" s="46"/>
      <c r="P134" s="222"/>
      <c r="Q134" s="222"/>
      <c r="R134" s="220"/>
      <c r="S134" s="220"/>
      <c r="T134" s="220"/>
      <c r="U134" s="220"/>
      <c r="V134" s="220"/>
      <c r="W134" s="220"/>
      <c r="X134" s="220"/>
      <c r="Y134" s="220"/>
    </row>
    <row r="135" spans="1:25" ht="18.899999999999999" customHeight="1">
      <c r="A135" s="222"/>
      <c r="B135" s="223">
        <f t="shared" ref="B135:B150" si="26">B134+1</f>
        <v>2</v>
      </c>
      <c r="C135" s="42" t="s">
        <v>235</v>
      </c>
      <c r="D135" s="43" t="s">
        <v>236</v>
      </c>
      <c r="E135" s="223" t="s">
        <v>237</v>
      </c>
      <c r="F135" s="89" t="s">
        <v>513</v>
      </c>
      <c r="G135" s="44">
        <v>16</v>
      </c>
      <c r="H135" s="226"/>
      <c r="I135" s="44">
        <f>ROUND(G135*(1+H135),0)</f>
        <v>16</v>
      </c>
      <c r="J135" s="223">
        <v>0.19</v>
      </c>
      <c r="K135" s="45">
        <f t="shared" ref="K135:K138" si="27">J135*G135</f>
        <v>3.04</v>
      </c>
      <c r="L135" s="223"/>
      <c r="M135" s="223"/>
      <c r="N135" s="223"/>
      <c r="O135" s="48"/>
      <c r="R135" s="220"/>
      <c r="S135" s="220"/>
      <c r="T135" s="220"/>
      <c r="U135" s="220"/>
      <c r="V135" s="220"/>
      <c r="W135" s="220"/>
      <c r="X135" s="220"/>
      <c r="Y135" s="220"/>
    </row>
    <row r="136" spans="1:25" ht="18.899999999999999" customHeight="1">
      <c r="A136" s="222"/>
      <c r="B136" s="223">
        <f t="shared" si="26"/>
        <v>3</v>
      </c>
      <c r="C136" s="42" t="s">
        <v>238</v>
      </c>
      <c r="D136" s="43" t="s">
        <v>236</v>
      </c>
      <c r="E136" s="223" t="s">
        <v>237</v>
      </c>
      <c r="F136" s="89" t="s">
        <v>439</v>
      </c>
      <c r="G136" s="44">
        <v>4</v>
      </c>
      <c r="H136" s="226"/>
      <c r="I136" s="44">
        <f>ROUND(G136*(1+H136),0)</f>
        <v>4</v>
      </c>
      <c r="J136" s="223">
        <v>1.4999999999999999E-2</v>
      </c>
      <c r="K136" s="45">
        <f t="shared" si="27"/>
        <v>0.06</v>
      </c>
      <c r="L136" s="223"/>
      <c r="M136" s="223"/>
      <c r="N136" s="223"/>
      <c r="O136" s="46"/>
      <c r="R136" s="220"/>
      <c r="S136" s="220"/>
      <c r="T136" s="220"/>
      <c r="U136" s="220"/>
      <c r="V136" s="220"/>
      <c r="W136" s="220"/>
      <c r="X136" s="220"/>
      <c r="Y136" s="220"/>
    </row>
    <row r="137" spans="1:25" ht="18.899999999999999" customHeight="1">
      <c r="A137" s="215"/>
      <c r="B137" s="223">
        <f t="shared" si="26"/>
        <v>4</v>
      </c>
      <c r="C137" s="42" t="s">
        <v>251</v>
      </c>
      <c r="D137" s="43" t="s">
        <v>320</v>
      </c>
      <c r="E137" s="223" t="s">
        <v>237</v>
      </c>
      <c r="F137" s="89" t="str">
        <f>F136</f>
        <v>1*4</v>
      </c>
      <c r="G137" s="44">
        <v>4</v>
      </c>
      <c r="H137" s="224"/>
      <c r="I137" s="44">
        <f>ROUND(G137*(1+H137),0)</f>
        <v>4</v>
      </c>
      <c r="J137" s="223">
        <v>0.21</v>
      </c>
      <c r="K137" s="45">
        <f t="shared" si="27"/>
        <v>0.84</v>
      </c>
      <c r="L137" s="223"/>
      <c r="M137" s="223"/>
      <c r="N137" s="223"/>
      <c r="O137" s="46"/>
      <c r="R137" s="220"/>
      <c r="S137" s="220"/>
      <c r="T137" s="220"/>
      <c r="U137" s="220"/>
      <c r="V137" s="220"/>
      <c r="W137" s="220"/>
      <c r="X137" s="220"/>
      <c r="Y137" s="220"/>
    </row>
    <row r="138" spans="1:25" ht="18.899999999999999" customHeight="1">
      <c r="A138" s="215"/>
      <c r="B138" s="223">
        <f t="shared" si="26"/>
        <v>5</v>
      </c>
      <c r="C138" s="42" t="s">
        <v>239</v>
      </c>
      <c r="D138" s="43" t="s">
        <v>252</v>
      </c>
      <c r="E138" s="223" t="s">
        <v>237</v>
      </c>
      <c r="F138" s="89" t="str">
        <f>F136</f>
        <v>1*4</v>
      </c>
      <c r="G138" s="44">
        <v>4</v>
      </c>
      <c r="H138" s="224"/>
      <c r="I138" s="44">
        <f>ROUND(G138*(1+H138),0)</f>
        <v>4</v>
      </c>
      <c r="J138" s="223">
        <v>0.7</v>
      </c>
      <c r="K138" s="45">
        <f t="shared" si="27"/>
        <v>2.8</v>
      </c>
      <c r="L138" s="223"/>
      <c r="M138" s="223"/>
      <c r="N138" s="223"/>
      <c r="O138" s="46"/>
      <c r="R138" s="220"/>
      <c r="S138" s="220"/>
      <c r="T138" s="220"/>
      <c r="U138" s="220"/>
      <c r="V138" s="220"/>
      <c r="W138" s="220"/>
      <c r="X138" s="220"/>
      <c r="Y138" s="220"/>
    </row>
    <row r="139" spans="1:25" ht="18.899999999999999" customHeight="1">
      <c r="A139" s="215"/>
      <c r="B139" s="223">
        <f t="shared" si="26"/>
        <v>6</v>
      </c>
      <c r="C139" s="49" t="s">
        <v>253</v>
      </c>
      <c r="D139" s="43" t="s">
        <v>248</v>
      </c>
      <c r="E139" s="223" t="s">
        <v>174</v>
      </c>
      <c r="F139" s="89" t="str">
        <f>F136</f>
        <v>1*4</v>
      </c>
      <c r="G139" s="44">
        <v>4</v>
      </c>
      <c r="H139" s="224"/>
      <c r="I139" s="44">
        <f>ROUND(G139*(1+H139),0)</f>
        <v>4</v>
      </c>
      <c r="J139" s="223"/>
      <c r="K139" s="45"/>
      <c r="L139" s="223"/>
      <c r="M139" s="223"/>
      <c r="N139" s="223"/>
      <c r="O139" s="46"/>
    </row>
    <row r="140" spans="1:25" ht="18.899999999999999" customHeight="1">
      <c r="A140" s="222"/>
      <c r="B140" s="223">
        <f t="shared" si="26"/>
        <v>7</v>
      </c>
      <c r="C140" s="42" t="s">
        <v>247</v>
      </c>
      <c r="D140" s="43" t="s">
        <v>248</v>
      </c>
      <c r="E140" s="223" t="s">
        <v>193</v>
      </c>
      <c r="F140" s="89">
        <v>9</v>
      </c>
      <c r="G140" s="44">
        <v>9</v>
      </c>
      <c r="H140" s="224">
        <v>0.05</v>
      </c>
      <c r="I140" s="44">
        <f>ROUND(G140*(1+H140),1)</f>
        <v>9.5</v>
      </c>
      <c r="J140" s="223">
        <v>3.63</v>
      </c>
      <c r="K140" s="45">
        <f t="shared" ref="K140" si="28">J140*G140</f>
        <v>32.67</v>
      </c>
      <c r="L140" s="52"/>
      <c r="M140" s="223">
        <v>0.157</v>
      </c>
      <c r="N140" s="227">
        <f>M140*G140</f>
        <v>1.413</v>
      </c>
      <c r="O140" s="46"/>
    </row>
    <row r="141" spans="1:25" ht="18.899999999999999" customHeight="1">
      <c r="A141" s="222"/>
      <c r="B141" s="223">
        <f t="shared" si="26"/>
        <v>8</v>
      </c>
      <c r="C141" s="47" t="s">
        <v>249</v>
      </c>
      <c r="D141" s="43" t="s">
        <v>248</v>
      </c>
      <c r="E141" s="223" t="s">
        <v>174</v>
      </c>
      <c r="F141" s="112">
        <v>1</v>
      </c>
      <c r="G141" s="44">
        <v>1</v>
      </c>
      <c r="H141" s="224"/>
      <c r="I141" s="44">
        <f t="shared" ref="I141:I147" si="29">ROUND(G141*(1+H141),0)</f>
        <v>1</v>
      </c>
      <c r="J141" s="223"/>
      <c r="K141" s="45"/>
      <c r="L141" s="223"/>
      <c r="M141" s="223"/>
      <c r="N141" s="223"/>
      <c r="O141" s="46"/>
    </row>
    <row r="142" spans="1:25" ht="18.899999999999999" customHeight="1">
      <c r="A142" s="215"/>
      <c r="B142" s="223">
        <f t="shared" si="26"/>
        <v>9</v>
      </c>
      <c r="C142" s="49" t="s">
        <v>250</v>
      </c>
      <c r="D142" s="43" t="s">
        <v>248</v>
      </c>
      <c r="E142" s="223" t="s">
        <v>174</v>
      </c>
      <c r="F142" s="112">
        <v>2</v>
      </c>
      <c r="G142" s="44">
        <v>2</v>
      </c>
      <c r="H142" s="224"/>
      <c r="I142" s="44">
        <f t="shared" si="29"/>
        <v>2</v>
      </c>
      <c r="J142" s="223"/>
      <c r="K142" s="45"/>
      <c r="L142" s="223"/>
      <c r="M142" s="223"/>
      <c r="N142" s="223"/>
      <c r="O142" s="46"/>
    </row>
    <row r="143" spans="1:25" ht="18.899999999999999" customHeight="1">
      <c r="A143" s="222"/>
      <c r="B143" s="223">
        <f t="shared" si="26"/>
        <v>10</v>
      </c>
      <c r="C143" s="47" t="s">
        <v>242</v>
      </c>
      <c r="D143" s="43" t="s">
        <v>443</v>
      </c>
      <c r="E143" s="223" t="s">
        <v>231</v>
      </c>
      <c r="F143" s="112" t="s">
        <v>389</v>
      </c>
      <c r="G143" s="44">
        <v>1</v>
      </c>
      <c r="H143" s="224"/>
      <c r="I143" s="44">
        <f t="shared" si="29"/>
        <v>1</v>
      </c>
      <c r="J143" s="223">
        <v>25</v>
      </c>
      <c r="K143" s="45">
        <f>J143*G143</f>
        <v>25</v>
      </c>
      <c r="L143" s="223"/>
      <c r="M143" s="223"/>
      <c r="N143" s="223"/>
      <c r="O143" s="46"/>
    </row>
    <row r="144" spans="1:25" ht="18.899999999999999" customHeight="1">
      <c r="A144" s="222"/>
      <c r="B144" s="223">
        <f t="shared" si="26"/>
        <v>11</v>
      </c>
      <c r="C144" s="47" t="s">
        <v>242</v>
      </c>
      <c r="D144" s="43" t="s">
        <v>424</v>
      </c>
      <c r="E144" s="223" t="s">
        <v>231</v>
      </c>
      <c r="F144" s="112" t="s">
        <v>440</v>
      </c>
      <c r="G144" s="44">
        <v>2</v>
      </c>
      <c r="H144" s="224"/>
      <c r="I144" s="44">
        <f t="shared" si="29"/>
        <v>2</v>
      </c>
      <c r="J144" s="223">
        <v>14</v>
      </c>
      <c r="K144" s="45">
        <f>J144*G144</f>
        <v>28</v>
      </c>
      <c r="L144" s="223"/>
      <c r="M144" s="223"/>
      <c r="N144" s="223"/>
      <c r="O144" s="46"/>
    </row>
    <row r="145" spans="1:26" ht="18.899999999999999" customHeight="1">
      <c r="A145" s="222"/>
      <c r="B145" s="223">
        <f t="shared" si="26"/>
        <v>12</v>
      </c>
      <c r="C145" s="47" t="s">
        <v>242</v>
      </c>
      <c r="D145" s="43" t="s">
        <v>243</v>
      </c>
      <c r="E145" s="223" t="s">
        <v>231</v>
      </c>
      <c r="F145" s="112" t="s">
        <v>389</v>
      </c>
      <c r="G145" s="44">
        <v>1</v>
      </c>
      <c r="H145" s="224"/>
      <c r="I145" s="44">
        <f t="shared" si="29"/>
        <v>1</v>
      </c>
      <c r="J145" s="223">
        <v>15</v>
      </c>
      <c r="K145" s="45">
        <f>J145*G145</f>
        <v>15</v>
      </c>
      <c r="L145" s="223"/>
      <c r="M145" s="223"/>
      <c r="N145" s="223"/>
      <c r="O145" s="48"/>
    </row>
    <row r="146" spans="1:26" ht="18.899999999999999" customHeight="1">
      <c r="A146" s="222"/>
      <c r="B146" s="223">
        <f>B145+1</f>
        <v>13</v>
      </c>
      <c r="C146" s="42" t="s">
        <v>545</v>
      </c>
      <c r="D146" s="43" t="s">
        <v>546</v>
      </c>
      <c r="E146" s="223" t="s">
        <v>231</v>
      </c>
      <c r="F146" s="112">
        <v>1</v>
      </c>
      <c r="G146" s="44">
        <v>1</v>
      </c>
      <c r="H146" s="224"/>
      <c r="I146" s="44">
        <f t="shared" ref="I146" si="30">ROUND(G146*(1+H146),3)</f>
        <v>1</v>
      </c>
      <c r="J146" s="223">
        <v>28</v>
      </c>
      <c r="K146" s="45">
        <f>ROUND(G146*J146,2)</f>
        <v>28</v>
      </c>
      <c r="L146" s="223"/>
      <c r="M146" s="223"/>
      <c r="N146" s="223"/>
      <c r="O146" s="48"/>
    </row>
    <row r="147" spans="1:26" ht="18.899999999999999" customHeight="1">
      <c r="A147" s="222"/>
      <c r="B147" s="223">
        <f t="shared" si="26"/>
        <v>14</v>
      </c>
      <c r="C147" s="47" t="s">
        <v>244</v>
      </c>
      <c r="D147" s="228" t="s">
        <v>514</v>
      </c>
      <c r="E147" s="229" t="s">
        <v>321</v>
      </c>
      <c r="F147" s="112">
        <v>1</v>
      </c>
      <c r="G147" s="44">
        <v>1</v>
      </c>
      <c r="H147" s="223"/>
      <c r="I147" s="44">
        <f t="shared" si="29"/>
        <v>1</v>
      </c>
      <c r="J147" s="223">
        <f>300-10</f>
        <v>290</v>
      </c>
      <c r="K147" s="45">
        <f>J147*G147</f>
        <v>290</v>
      </c>
      <c r="L147" s="223"/>
      <c r="M147" s="223"/>
      <c r="N147" s="223"/>
      <c r="O147" s="48"/>
    </row>
    <row r="148" spans="1:26" ht="18.899999999999999" customHeight="1">
      <c r="A148" s="222"/>
      <c r="B148" s="223">
        <f t="shared" si="26"/>
        <v>15</v>
      </c>
      <c r="C148" s="47" t="s">
        <v>407</v>
      </c>
      <c r="D148" s="43" t="s">
        <v>254</v>
      </c>
      <c r="E148" s="223" t="s">
        <v>241</v>
      </c>
      <c r="F148" s="178">
        <f>G148</f>
        <v>1.41</v>
      </c>
      <c r="G148" s="44">
        <f>ROUND(N148,2)</f>
        <v>1.41</v>
      </c>
      <c r="H148" s="224"/>
      <c r="I148" s="44">
        <f>ROUND(G148*(1+H148),2)</f>
        <v>1.41</v>
      </c>
      <c r="J148" s="223"/>
      <c r="K148" s="45"/>
      <c r="L148" s="223"/>
      <c r="M148" s="223"/>
      <c r="N148" s="227">
        <f>SUM(N134:N147)</f>
        <v>1.413</v>
      </c>
      <c r="O148" s="48"/>
      <c r="R148" s="220"/>
      <c r="S148" s="220"/>
      <c r="T148" s="220"/>
      <c r="U148" s="220"/>
      <c r="V148" s="220"/>
      <c r="W148" s="220"/>
      <c r="X148" s="220"/>
      <c r="Y148" s="220"/>
    </row>
    <row r="149" spans="1:26" ht="18.899999999999999" customHeight="1">
      <c r="A149" s="222"/>
      <c r="B149" s="223">
        <f t="shared" si="26"/>
        <v>16</v>
      </c>
      <c r="C149" s="47" t="s">
        <v>407</v>
      </c>
      <c r="D149" s="43" t="s">
        <v>255</v>
      </c>
      <c r="E149" s="223" t="s">
        <v>241</v>
      </c>
      <c r="F149" s="178">
        <f>G149</f>
        <v>1.41</v>
      </c>
      <c r="G149" s="44">
        <f>ROUND(N148,2)</f>
        <v>1.41</v>
      </c>
      <c r="H149" s="224"/>
      <c r="I149" s="44">
        <f>ROUND(G149*(1+H149),2)</f>
        <v>1.41</v>
      </c>
      <c r="J149" s="223"/>
      <c r="K149" s="45"/>
      <c r="L149" s="223"/>
      <c r="M149" s="223"/>
      <c r="N149" s="223"/>
      <c r="O149" s="48"/>
      <c r="R149" s="220"/>
      <c r="S149" s="220"/>
      <c r="T149" s="220"/>
      <c r="U149" s="220"/>
      <c r="V149" s="220"/>
      <c r="W149" s="220"/>
      <c r="X149" s="220"/>
      <c r="Y149" s="220"/>
    </row>
    <row r="150" spans="1:26" ht="18.899999999999999" customHeight="1">
      <c r="A150" s="222"/>
      <c r="B150" s="223">
        <f t="shared" si="26"/>
        <v>17</v>
      </c>
      <c r="C150" s="49" t="s">
        <v>245</v>
      </c>
      <c r="D150" s="43" t="s">
        <v>322</v>
      </c>
      <c r="E150" s="223" t="s">
        <v>246</v>
      </c>
      <c r="F150" s="178">
        <f>G150</f>
        <v>0.438</v>
      </c>
      <c r="G150" s="44">
        <f>ROUND(K150/1000,3)</f>
        <v>0.438</v>
      </c>
      <c r="H150" s="230"/>
      <c r="I150" s="44">
        <f>ROUND(G150*(1+H150),3)</f>
        <v>0.438</v>
      </c>
      <c r="J150" s="223"/>
      <c r="K150" s="45">
        <f>SUM(K134:K149)</f>
        <v>437.52379999999999</v>
      </c>
      <c r="L150" s="223"/>
      <c r="M150" s="223"/>
      <c r="N150" s="223"/>
      <c r="O150" s="48"/>
    </row>
    <row r="151" spans="1:26" ht="18.899999999999999" customHeight="1">
      <c r="A151" s="222"/>
      <c r="B151" s="223"/>
      <c r="C151" s="47"/>
      <c r="D151" s="43"/>
      <c r="E151" s="223"/>
      <c r="F151" s="178"/>
      <c r="G151" s="44"/>
      <c r="H151" s="224"/>
      <c r="I151" s="44"/>
      <c r="J151" s="223"/>
      <c r="K151" s="45"/>
      <c r="L151" s="223"/>
      <c r="M151" s="223"/>
      <c r="N151" s="223"/>
      <c r="O151" s="48"/>
      <c r="R151" s="220"/>
      <c r="S151" s="220"/>
      <c r="T151" s="220"/>
      <c r="U151" s="220"/>
      <c r="V151" s="220"/>
      <c r="W151" s="220"/>
      <c r="X151" s="220"/>
      <c r="Y151" s="220"/>
    </row>
    <row r="152" spans="1:26" ht="18.899999999999999" customHeight="1">
      <c r="A152" s="222"/>
      <c r="B152" s="223"/>
      <c r="C152" s="42"/>
      <c r="D152" s="43"/>
      <c r="E152" s="223"/>
      <c r="F152" s="178"/>
      <c r="G152" s="44"/>
      <c r="H152" s="230"/>
      <c r="I152" s="44"/>
      <c r="J152" s="223"/>
      <c r="K152" s="45"/>
      <c r="L152" s="223"/>
      <c r="M152" s="223"/>
      <c r="N152" s="223"/>
      <c r="O152" s="46"/>
      <c r="R152" s="220"/>
      <c r="S152" s="220"/>
      <c r="T152" s="220"/>
      <c r="U152" s="220"/>
      <c r="V152" s="220"/>
      <c r="W152" s="220"/>
      <c r="X152" s="220"/>
      <c r="Y152" s="220"/>
    </row>
    <row r="153" spans="1:26" ht="18.899999999999999" customHeight="1">
      <c r="A153" s="222"/>
      <c r="B153" s="223"/>
      <c r="C153" s="42"/>
      <c r="D153" s="43"/>
      <c r="E153" s="223"/>
      <c r="F153" s="112"/>
      <c r="G153" s="44"/>
      <c r="H153" s="224"/>
      <c r="I153" s="44"/>
      <c r="J153" s="223"/>
      <c r="K153" s="45"/>
      <c r="L153" s="223"/>
      <c r="M153" s="223"/>
      <c r="N153" s="223"/>
      <c r="O153" s="48"/>
    </row>
    <row r="154" spans="1:26" ht="18.899999999999999" customHeight="1">
      <c r="A154" s="222"/>
      <c r="B154" s="223"/>
      <c r="C154" s="42"/>
      <c r="D154" s="43"/>
      <c r="E154" s="223"/>
      <c r="F154" s="112"/>
      <c r="G154" s="44"/>
      <c r="H154" s="224"/>
      <c r="I154" s="44"/>
      <c r="J154" s="223"/>
      <c r="K154" s="45"/>
      <c r="L154" s="223"/>
      <c r="M154" s="223"/>
      <c r="N154" s="223"/>
      <c r="O154" s="48"/>
    </row>
    <row r="155" spans="1:26" ht="18.899999999999999" customHeight="1">
      <c r="A155" s="222"/>
      <c r="B155" s="223"/>
      <c r="C155" s="42"/>
      <c r="D155" s="43"/>
      <c r="E155" s="223"/>
      <c r="F155" s="178"/>
      <c r="G155" s="44"/>
      <c r="H155" s="230"/>
      <c r="I155" s="44"/>
      <c r="J155" s="223"/>
      <c r="K155" s="45"/>
      <c r="L155" s="223"/>
      <c r="M155" s="223"/>
      <c r="N155" s="223"/>
      <c r="O155" s="46"/>
      <c r="R155" s="220"/>
      <c r="S155" s="220"/>
      <c r="T155" s="220"/>
      <c r="U155" s="220"/>
      <c r="V155" s="220"/>
      <c r="W155" s="220"/>
      <c r="X155" s="220"/>
      <c r="Y155" s="220"/>
    </row>
    <row r="156" spans="1:26" ht="18.899999999999999" customHeight="1">
      <c r="A156" s="215"/>
      <c r="B156" s="231"/>
      <c r="C156" s="38"/>
      <c r="D156" s="50"/>
      <c r="E156" s="232"/>
      <c r="F156" s="36"/>
      <c r="G156" s="44"/>
      <c r="H156" s="233"/>
      <c r="I156" s="44"/>
      <c r="J156" s="232"/>
      <c r="K156" s="39"/>
      <c r="L156" s="232"/>
      <c r="M156" s="232"/>
      <c r="N156" s="232"/>
      <c r="O156" s="51"/>
    </row>
    <row r="157" spans="1:26" ht="18.899999999999999" customHeight="1">
      <c r="A157" s="215"/>
      <c r="B157" s="231"/>
      <c r="C157" s="38"/>
      <c r="D157" s="50"/>
      <c r="E157" s="232"/>
      <c r="F157" s="36"/>
      <c r="G157" s="44"/>
      <c r="H157" s="233"/>
      <c r="I157" s="44"/>
      <c r="J157" s="232"/>
      <c r="K157" s="39"/>
      <c r="L157" s="232"/>
      <c r="M157" s="232"/>
      <c r="N157" s="232"/>
      <c r="O157" s="51"/>
    </row>
    <row r="158" spans="1:26" ht="18.899999999999999" customHeight="1">
      <c r="A158" s="215"/>
      <c r="B158" s="231"/>
      <c r="C158" s="232"/>
      <c r="D158" s="234"/>
      <c r="E158" s="235"/>
      <c r="F158" s="236"/>
      <c r="G158" s="44"/>
      <c r="H158" s="235"/>
      <c r="I158" s="44"/>
      <c r="J158" s="232"/>
      <c r="K158" s="40"/>
      <c r="L158" s="232"/>
      <c r="M158" s="232"/>
      <c r="N158" s="232"/>
      <c r="O158" s="51"/>
    </row>
    <row r="159" spans="1:26" s="481" customFormat="1" ht="21" customHeight="1">
      <c r="A159" s="475"/>
      <c r="B159" s="476" t="s">
        <v>669</v>
      </c>
      <c r="C159" s="477"/>
      <c r="D159" s="478"/>
      <c r="E159" s="479"/>
      <c r="F159" s="479"/>
      <c r="G159" s="479"/>
      <c r="H159" s="479"/>
      <c r="I159" s="479"/>
      <c r="J159" s="479"/>
      <c r="K159" s="479"/>
      <c r="L159" s="479"/>
      <c r="M159" s="479"/>
      <c r="N159" s="479"/>
      <c r="O159" s="480"/>
      <c r="R159" s="475"/>
      <c r="S159" s="475"/>
      <c r="T159" s="475"/>
      <c r="U159" s="475"/>
      <c r="V159" s="475"/>
      <c r="W159" s="475"/>
      <c r="X159" s="475"/>
      <c r="Y159" s="475"/>
      <c r="Z159" s="482"/>
    </row>
    <row r="160" spans="1:26" s="481" customFormat="1" ht="18.899999999999999" customHeight="1">
      <c r="A160" s="483"/>
      <c r="B160" s="223">
        <v>1</v>
      </c>
      <c r="C160" s="47" t="s">
        <v>450</v>
      </c>
      <c r="D160" s="43" t="s">
        <v>451</v>
      </c>
      <c r="E160" s="223" t="s">
        <v>193</v>
      </c>
      <c r="F160" s="89" t="s">
        <v>439</v>
      </c>
      <c r="G160" s="44">
        <v>4</v>
      </c>
      <c r="H160" s="226"/>
      <c r="I160" s="460">
        <f t="shared" ref="I160:I166" si="31">ROUND(G160*(1+H160),3)</f>
        <v>4</v>
      </c>
      <c r="J160" s="462">
        <v>1.6</v>
      </c>
      <c r="K160" s="45">
        <f t="shared" ref="K160:K165" si="32">J160*G160</f>
        <v>6.4</v>
      </c>
      <c r="L160" s="223"/>
      <c r="M160" s="223"/>
      <c r="N160" s="223"/>
      <c r="O160" s="46"/>
      <c r="R160" s="475"/>
      <c r="S160" s="475"/>
      <c r="T160" s="475"/>
      <c r="U160" s="475"/>
      <c r="V160" s="475"/>
      <c r="W160" s="475"/>
      <c r="X160" s="475"/>
      <c r="Y160" s="475"/>
      <c r="Z160" s="482"/>
    </row>
    <row r="161" spans="1:17" s="481" customFormat="1" ht="18.899999999999999" customHeight="1">
      <c r="A161" s="483"/>
      <c r="B161" s="223">
        <f t="shared" ref="B161:B167" si="33">B160+1</f>
        <v>2</v>
      </c>
      <c r="C161" s="47" t="s">
        <v>670</v>
      </c>
      <c r="D161" s="43" t="s">
        <v>671</v>
      </c>
      <c r="E161" s="223" t="s">
        <v>321</v>
      </c>
      <c r="F161" s="112">
        <v>1</v>
      </c>
      <c r="G161" s="44">
        <v>1</v>
      </c>
      <c r="H161" s="224"/>
      <c r="I161" s="460">
        <f t="shared" si="31"/>
        <v>1</v>
      </c>
      <c r="J161" s="462">
        <v>32</v>
      </c>
      <c r="K161" s="45">
        <f t="shared" si="32"/>
        <v>32</v>
      </c>
      <c r="L161" s="223"/>
      <c r="M161" s="223"/>
      <c r="N161" s="223"/>
      <c r="O161" s="48"/>
      <c r="P161" s="483"/>
      <c r="Q161" s="483"/>
    </row>
    <row r="162" spans="1:17" s="481" customFormat="1" ht="18.899999999999999" customHeight="1">
      <c r="A162" s="483"/>
      <c r="B162" s="223">
        <f t="shared" si="33"/>
        <v>3</v>
      </c>
      <c r="C162" s="47" t="s">
        <v>672</v>
      </c>
      <c r="D162" s="43" t="s">
        <v>673</v>
      </c>
      <c r="E162" s="223" t="s">
        <v>321</v>
      </c>
      <c r="F162" s="112">
        <v>1</v>
      </c>
      <c r="G162" s="44">
        <v>1</v>
      </c>
      <c r="H162" s="224"/>
      <c r="I162" s="460">
        <f t="shared" si="31"/>
        <v>1</v>
      </c>
      <c r="J162" s="462">
        <v>64</v>
      </c>
      <c r="K162" s="45">
        <f t="shared" si="32"/>
        <v>64</v>
      </c>
      <c r="L162" s="223"/>
      <c r="M162" s="223"/>
      <c r="N162" s="223"/>
      <c r="O162" s="46"/>
      <c r="P162" s="483"/>
      <c r="Q162" s="483"/>
    </row>
    <row r="163" spans="1:17" s="481" customFormat="1" ht="18.899999999999999" customHeight="1">
      <c r="A163" s="483"/>
      <c r="B163" s="223">
        <f t="shared" si="33"/>
        <v>4</v>
      </c>
      <c r="C163" s="42" t="s">
        <v>674</v>
      </c>
      <c r="D163" s="43" t="s">
        <v>671</v>
      </c>
      <c r="E163" s="223" t="s">
        <v>321</v>
      </c>
      <c r="F163" s="112">
        <v>1</v>
      </c>
      <c r="G163" s="44">
        <v>1</v>
      </c>
      <c r="H163" s="224"/>
      <c r="I163" s="460">
        <f t="shared" si="31"/>
        <v>1</v>
      </c>
      <c r="J163" s="462">
        <v>36</v>
      </c>
      <c r="K163" s="45">
        <f t="shared" si="32"/>
        <v>36</v>
      </c>
      <c r="L163" s="223"/>
      <c r="M163" s="223"/>
      <c r="N163" s="223"/>
      <c r="O163" s="46"/>
      <c r="P163" s="483"/>
      <c r="Q163" s="483"/>
    </row>
    <row r="164" spans="1:17" s="481" customFormat="1" ht="18.899999999999999" customHeight="1">
      <c r="A164" s="483"/>
      <c r="B164" s="223">
        <f t="shared" si="33"/>
        <v>5</v>
      </c>
      <c r="C164" s="47" t="s">
        <v>675</v>
      </c>
      <c r="D164" s="43" t="s">
        <v>676</v>
      </c>
      <c r="E164" s="223" t="s">
        <v>321</v>
      </c>
      <c r="F164" s="112">
        <v>4</v>
      </c>
      <c r="G164" s="44">
        <v>4</v>
      </c>
      <c r="H164" s="226"/>
      <c r="I164" s="460">
        <f t="shared" si="31"/>
        <v>4</v>
      </c>
      <c r="J164" s="462">
        <v>20</v>
      </c>
      <c r="K164" s="45">
        <f t="shared" si="32"/>
        <v>80</v>
      </c>
      <c r="L164" s="52"/>
      <c r="M164" s="223"/>
      <c r="N164" s="227"/>
      <c r="O164" s="46"/>
      <c r="P164" s="483"/>
      <c r="Q164" s="483"/>
    </row>
    <row r="165" spans="1:17" s="481" customFormat="1" ht="18.899999999999999" customHeight="1">
      <c r="A165" s="483"/>
      <c r="B165" s="223">
        <f t="shared" si="33"/>
        <v>6</v>
      </c>
      <c r="C165" s="47" t="s">
        <v>244</v>
      </c>
      <c r="D165" s="43" t="s">
        <v>677</v>
      </c>
      <c r="E165" s="229" t="s">
        <v>321</v>
      </c>
      <c r="F165" s="112">
        <v>1</v>
      </c>
      <c r="G165" s="44">
        <v>1</v>
      </c>
      <c r="H165" s="226"/>
      <c r="I165" s="460">
        <f t="shared" si="31"/>
        <v>1</v>
      </c>
      <c r="J165" s="223">
        <f>140-10</f>
        <v>130</v>
      </c>
      <c r="K165" s="45">
        <f t="shared" si="32"/>
        <v>130</v>
      </c>
      <c r="L165" s="223"/>
      <c r="M165" s="223"/>
      <c r="N165" s="223"/>
      <c r="O165" s="46"/>
      <c r="P165" s="483"/>
      <c r="Q165" s="483"/>
    </row>
    <row r="166" spans="1:17" s="481" customFormat="1" ht="18.899999999999999" customHeight="1">
      <c r="A166" s="483"/>
      <c r="B166" s="223">
        <f t="shared" si="33"/>
        <v>7</v>
      </c>
      <c r="C166" s="47" t="s">
        <v>245</v>
      </c>
      <c r="D166" s="465" t="s">
        <v>322</v>
      </c>
      <c r="E166" s="223" t="s">
        <v>246</v>
      </c>
      <c r="F166" s="459">
        <f t="shared" ref="F166" si="34">G166</f>
        <v>0.34799999999999998</v>
      </c>
      <c r="G166" s="460">
        <f>ROUND(K166/1000,3)</f>
        <v>0.34799999999999998</v>
      </c>
      <c r="H166" s="230"/>
      <c r="I166" s="460">
        <f t="shared" si="31"/>
        <v>0.34799999999999998</v>
      </c>
      <c r="J166" s="223"/>
      <c r="K166" s="45">
        <f>SUM(K160:K165)</f>
        <v>348.4</v>
      </c>
      <c r="L166" s="223"/>
      <c r="M166" s="223"/>
      <c r="N166" s="223"/>
      <c r="O166" s="46"/>
      <c r="P166" s="483"/>
      <c r="Q166" s="483"/>
    </row>
    <row r="167" spans="1:17" s="481" customFormat="1" ht="18.899999999999999" customHeight="1">
      <c r="A167" s="483"/>
      <c r="B167" s="223">
        <f t="shared" si="33"/>
        <v>8</v>
      </c>
      <c r="C167" s="49" t="s">
        <v>678</v>
      </c>
      <c r="D167" s="43"/>
      <c r="E167" s="223" t="s">
        <v>174</v>
      </c>
      <c r="F167" s="112">
        <v>4</v>
      </c>
      <c r="G167" s="44">
        <v>4</v>
      </c>
      <c r="H167" s="224"/>
      <c r="I167" s="460">
        <f>ROUND(G167*(1+H167),0)</f>
        <v>4</v>
      </c>
      <c r="J167" s="223"/>
      <c r="K167" s="45"/>
      <c r="L167" s="223"/>
      <c r="M167" s="223"/>
      <c r="N167" s="223"/>
      <c r="O167" s="46"/>
      <c r="P167" s="483"/>
      <c r="Q167" s="483"/>
    </row>
    <row r="168" spans="1:17" s="481" customFormat="1" ht="18.899999999999999" customHeight="1">
      <c r="A168" s="483"/>
      <c r="B168" s="462"/>
      <c r="C168" s="484"/>
      <c r="D168" s="465"/>
      <c r="E168" s="462"/>
      <c r="F168" s="459"/>
      <c r="G168" s="460"/>
      <c r="H168" s="463"/>
      <c r="I168" s="44"/>
      <c r="J168" s="463"/>
      <c r="K168" s="464"/>
      <c r="L168" s="463"/>
      <c r="M168" s="463"/>
      <c r="N168" s="463"/>
      <c r="O168" s="485"/>
      <c r="P168" s="483"/>
      <c r="Q168" s="483"/>
    </row>
    <row r="169" spans="1:17" s="481" customFormat="1" ht="18.899999999999999" customHeight="1">
      <c r="A169" s="483"/>
      <c r="B169" s="462"/>
      <c r="C169" s="486"/>
      <c r="D169" s="465"/>
      <c r="E169" s="462"/>
      <c r="F169" s="459"/>
      <c r="G169" s="460"/>
      <c r="H169" s="466"/>
      <c r="I169" s="44"/>
      <c r="J169" s="462"/>
      <c r="K169" s="467"/>
      <c r="L169" s="462"/>
      <c r="M169" s="462"/>
      <c r="N169" s="462"/>
      <c r="O169" s="487"/>
      <c r="P169" s="483"/>
      <c r="Q169" s="483"/>
    </row>
    <row r="170" spans="1:17" ht="18.899999999999999" customHeight="1">
      <c r="A170" s="222"/>
      <c r="B170" s="223"/>
      <c r="C170" s="47"/>
      <c r="D170" s="43"/>
      <c r="E170" s="223"/>
      <c r="F170" s="89"/>
      <c r="G170" s="44"/>
      <c r="H170" s="224"/>
      <c r="I170" s="460"/>
      <c r="J170" s="223"/>
      <c r="K170" s="45"/>
      <c r="L170" s="223"/>
      <c r="M170" s="223"/>
      <c r="N170" s="223"/>
      <c r="O170" s="46"/>
    </row>
    <row r="171" spans="1:17" ht="18.899999999999999" customHeight="1">
      <c r="A171" s="222"/>
      <c r="B171" s="223"/>
      <c r="C171" s="47"/>
      <c r="D171" s="43"/>
      <c r="E171" s="223"/>
      <c r="F171" s="89"/>
      <c r="G171" s="44"/>
      <c r="H171" s="224"/>
      <c r="I171" s="460"/>
      <c r="J171" s="223"/>
      <c r="K171" s="45"/>
      <c r="L171" s="223"/>
      <c r="M171" s="223"/>
      <c r="N171" s="223"/>
      <c r="O171" s="46"/>
    </row>
    <row r="172" spans="1:17" ht="18.899999999999999" customHeight="1">
      <c r="A172" s="222"/>
      <c r="B172" s="223"/>
      <c r="C172" s="47"/>
      <c r="D172" s="43"/>
      <c r="E172" s="223"/>
      <c r="F172" s="89"/>
      <c r="G172" s="44"/>
      <c r="H172" s="224"/>
      <c r="I172" s="460"/>
      <c r="J172" s="223"/>
      <c r="K172" s="45"/>
      <c r="L172" s="223"/>
      <c r="M172" s="223"/>
      <c r="N172" s="223"/>
      <c r="O172" s="46"/>
    </row>
    <row r="173" spans="1:17" ht="18.899999999999999" customHeight="1">
      <c r="A173" s="222"/>
      <c r="B173" s="223"/>
      <c r="C173" s="42"/>
      <c r="D173" s="43"/>
      <c r="E173" s="223"/>
      <c r="F173" s="457"/>
      <c r="G173" s="460"/>
      <c r="H173" s="224"/>
      <c r="I173" s="460"/>
      <c r="J173" s="223"/>
      <c r="K173" s="45"/>
      <c r="L173" s="223"/>
      <c r="M173" s="223"/>
      <c r="N173" s="223"/>
      <c r="O173" s="48"/>
    </row>
    <row r="174" spans="1:17" ht="18.899999999999999" customHeight="1">
      <c r="A174" s="222"/>
      <c r="B174" s="223"/>
      <c r="C174" s="42"/>
      <c r="D174" s="43"/>
      <c r="E174" s="223"/>
      <c r="F174" s="457"/>
      <c r="G174" s="460"/>
      <c r="H174" s="224"/>
      <c r="I174" s="460"/>
      <c r="J174" s="223"/>
      <c r="K174" s="45"/>
      <c r="L174" s="223"/>
      <c r="M174" s="223"/>
      <c r="N174" s="223"/>
      <c r="O174" s="48"/>
    </row>
    <row r="175" spans="1:17" ht="18.899999999999999" customHeight="1">
      <c r="A175" s="222"/>
      <c r="B175" s="223"/>
      <c r="C175" s="42"/>
      <c r="D175" s="43"/>
      <c r="E175" s="223"/>
      <c r="F175" s="457"/>
      <c r="G175" s="460"/>
      <c r="H175" s="224"/>
      <c r="I175" s="460"/>
      <c r="J175" s="223"/>
      <c r="K175" s="45"/>
      <c r="L175" s="223"/>
      <c r="M175" s="223"/>
      <c r="N175" s="223"/>
      <c r="O175" s="48"/>
    </row>
    <row r="176" spans="1:17" ht="18.899999999999999" customHeight="1">
      <c r="A176" s="222"/>
      <c r="B176" s="223"/>
      <c r="C176" s="47"/>
      <c r="D176" s="228"/>
      <c r="E176" s="229"/>
      <c r="F176" s="112"/>
      <c r="G176" s="44"/>
      <c r="H176" s="223"/>
      <c r="I176" s="460"/>
      <c r="J176" s="223"/>
      <c r="K176" s="45"/>
      <c r="L176" s="223"/>
      <c r="M176" s="223"/>
      <c r="N176" s="223"/>
      <c r="O176" s="48"/>
    </row>
    <row r="177" spans="1:25" ht="18.899999999999999" customHeight="1">
      <c r="A177" s="222"/>
      <c r="B177" s="223"/>
      <c r="C177" s="488"/>
      <c r="D177" s="489"/>
      <c r="E177" s="462"/>
      <c r="F177" s="459"/>
      <c r="G177" s="460"/>
      <c r="H177" s="490"/>
      <c r="I177" s="460"/>
      <c r="J177" s="462"/>
      <c r="K177" s="467"/>
      <c r="L177" s="462"/>
      <c r="M177" s="462"/>
      <c r="N177" s="491"/>
      <c r="O177" s="485"/>
      <c r="R177" s="220"/>
      <c r="S177" s="220"/>
      <c r="T177" s="220"/>
      <c r="U177" s="220"/>
      <c r="V177" s="220"/>
      <c r="W177" s="220"/>
      <c r="X177" s="220"/>
      <c r="Y177" s="220"/>
    </row>
    <row r="178" spans="1:25" ht="18.899999999999999" customHeight="1">
      <c r="A178" s="222"/>
      <c r="B178" s="223"/>
      <c r="C178" s="488"/>
      <c r="D178" s="489"/>
      <c r="E178" s="462"/>
      <c r="F178" s="459"/>
      <c r="G178" s="460"/>
      <c r="H178" s="490"/>
      <c r="I178" s="460"/>
      <c r="J178" s="462"/>
      <c r="K178" s="467"/>
      <c r="L178" s="462"/>
      <c r="M178" s="462"/>
      <c r="N178" s="462"/>
      <c r="O178" s="485"/>
      <c r="R178" s="220"/>
      <c r="S178" s="220"/>
      <c r="T178" s="220"/>
      <c r="U178" s="220"/>
      <c r="V178" s="220"/>
      <c r="W178" s="220"/>
      <c r="X178" s="220"/>
      <c r="Y178" s="220"/>
    </row>
    <row r="179" spans="1:25" ht="18.899999999999999" customHeight="1">
      <c r="A179" s="222"/>
      <c r="B179" s="223"/>
      <c r="C179" s="42"/>
      <c r="D179" s="489"/>
      <c r="E179" s="223"/>
      <c r="F179" s="459"/>
      <c r="G179" s="460"/>
      <c r="H179" s="230"/>
      <c r="I179" s="460"/>
      <c r="J179" s="223"/>
      <c r="K179" s="45"/>
      <c r="L179" s="223"/>
      <c r="M179" s="223"/>
      <c r="N179" s="223"/>
      <c r="O179" s="46"/>
      <c r="R179" s="220"/>
      <c r="S179" s="220"/>
      <c r="T179" s="220"/>
      <c r="U179" s="220"/>
      <c r="V179" s="220"/>
      <c r="W179" s="220"/>
      <c r="X179" s="220"/>
      <c r="Y179" s="220"/>
    </row>
    <row r="180" spans="1:25" ht="18.899999999999999" customHeight="1">
      <c r="A180" s="222"/>
      <c r="B180" s="462"/>
      <c r="C180" s="49"/>
      <c r="D180" s="43"/>
      <c r="E180" s="223"/>
      <c r="F180" s="459"/>
      <c r="G180" s="460"/>
      <c r="H180" s="230"/>
      <c r="I180" s="460"/>
      <c r="J180" s="223"/>
      <c r="K180" s="45"/>
      <c r="L180" s="223"/>
      <c r="M180" s="223"/>
      <c r="N180" s="223"/>
      <c r="O180" s="48"/>
    </row>
    <row r="181" spans="1:25" ht="18.899999999999999" customHeight="1">
      <c r="A181" s="222"/>
      <c r="B181" s="223"/>
      <c r="C181" s="49"/>
      <c r="D181" s="43"/>
      <c r="E181" s="223"/>
      <c r="F181" s="42"/>
      <c r="G181" s="44"/>
      <c r="H181" s="230"/>
      <c r="I181" s="44"/>
      <c r="J181" s="223"/>
      <c r="K181" s="45"/>
      <c r="L181" s="223"/>
      <c r="M181" s="223"/>
      <c r="N181" s="223"/>
      <c r="O181" s="48"/>
    </row>
    <row r="182" spans="1:25" ht="18.899999999999999" customHeight="1">
      <c r="A182" s="222"/>
      <c r="B182" s="223"/>
      <c r="C182" s="49"/>
      <c r="D182" s="43"/>
      <c r="E182" s="223"/>
      <c r="F182" s="42"/>
      <c r="G182" s="44"/>
      <c r="H182" s="230"/>
      <c r="I182" s="44"/>
      <c r="J182" s="223"/>
      <c r="K182" s="45"/>
      <c r="L182" s="223"/>
      <c r="M182" s="223"/>
      <c r="N182" s="223"/>
      <c r="O182" s="46"/>
    </row>
    <row r="183" spans="1:25" ht="18.899999999999999" customHeight="1">
      <c r="A183" s="215"/>
      <c r="B183" s="231"/>
      <c r="C183" s="38"/>
      <c r="D183" s="50"/>
      <c r="E183" s="232"/>
      <c r="F183" s="36"/>
      <c r="G183" s="44"/>
      <c r="H183" s="233"/>
      <c r="I183" s="44"/>
      <c r="J183" s="232"/>
      <c r="K183" s="39"/>
      <c r="L183" s="232"/>
      <c r="M183" s="232"/>
      <c r="N183" s="232"/>
      <c r="O183" s="51"/>
    </row>
    <row r="184" spans="1:25" ht="18.899999999999999" customHeight="1">
      <c r="A184" s="215"/>
      <c r="B184" s="231"/>
      <c r="C184" s="38"/>
      <c r="D184" s="50"/>
      <c r="E184" s="232"/>
      <c r="F184" s="36"/>
      <c r="G184" s="44"/>
      <c r="H184" s="233"/>
      <c r="I184" s="44"/>
      <c r="J184" s="232"/>
      <c r="K184" s="39"/>
      <c r="L184" s="232"/>
      <c r="M184" s="232"/>
      <c r="N184" s="232"/>
      <c r="O184" s="51"/>
    </row>
    <row r="185" spans="1:25" ht="18.899999999999999" customHeight="1">
      <c r="A185" s="215"/>
      <c r="B185" s="231"/>
      <c r="C185" s="232"/>
      <c r="D185" s="234"/>
      <c r="E185" s="235"/>
      <c r="F185" s="236"/>
      <c r="G185" s="44"/>
      <c r="H185" s="235"/>
      <c r="I185" s="44"/>
      <c r="J185" s="232"/>
      <c r="K185" s="40"/>
      <c r="L185" s="232"/>
      <c r="M185" s="232"/>
      <c r="N185" s="232"/>
      <c r="O185" s="51"/>
    </row>
    <row r="186" spans="1:25" ht="21.9" customHeight="1">
      <c r="A186" s="215"/>
      <c r="B186" s="216" t="s">
        <v>668</v>
      </c>
      <c r="C186" s="217"/>
      <c r="D186" s="218"/>
      <c r="E186" s="219"/>
      <c r="F186" s="219"/>
      <c r="G186" s="219"/>
      <c r="H186" s="219"/>
      <c r="I186" s="219"/>
      <c r="J186" s="219"/>
      <c r="K186" s="219"/>
      <c r="L186" s="219"/>
      <c r="M186" s="219"/>
      <c r="N186" s="219"/>
      <c r="O186" s="41"/>
    </row>
    <row r="187" spans="1:25" ht="18.899999999999999" customHeight="1">
      <c r="A187" s="222"/>
      <c r="B187" s="223">
        <v>1</v>
      </c>
      <c r="C187" s="181" t="s">
        <v>257</v>
      </c>
      <c r="D187" s="228" t="s">
        <v>323</v>
      </c>
      <c r="E187" s="229" t="s">
        <v>119</v>
      </c>
      <c r="F187" s="182" t="s">
        <v>581</v>
      </c>
      <c r="G187" s="44">
        <v>147.19999999999999</v>
      </c>
      <c r="H187" s="224">
        <v>0.05</v>
      </c>
      <c r="I187" s="44">
        <f>ROUND(G188*(1+H187),2)</f>
        <v>1446.68</v>
      </c>
      <c r="J187" s="223">
        <v>1</v>
      </c>
      <c r="K187" s="52"/>
      <c r="L187" s="183">
        <f>J187*G188</f>
        <v>1377.7919999999999</v>
      </c>
      <c r="M187" s="223">
        <v>0.4</v>
      </c>
      <c r="N187" s="227">
        <f>G187*M187</f>
        <v>58.879999999999995</v>
      </c>
      <c r="O187" s="90"/>
    </row>
    <row r="188" spans="1:25" ht="18.899999999999999" customHeight="1">
      <c r="A188" s="222"/>
      <c r="B188" s="223"/>
      <c r="C188" s="181"/>
      <c r="D188" s="228"/>
      <c r="E188" s="229"/>
      <c r="F188" s="89" t="s">
        <v>582</v>
      </c>
      <c r="G188" s="44">
        <f>G187*9.36</f>
        <v>1377.7919999999999</v>
      </c>
      <c r="H188" s="224"/>
      <c r="I188" s="44"/>
      <c r="J188" s="223"/>
      <c r="K188" s="52"/>
      <c r="M188" s="223"/>
      <c r="N188" s="227"/>
      <c r="O188" s="91"/>
    </row>
    <row r="189" spans="1:25" ht="18.899999999999999" customHeight="1">
      <c r="A189" s="222"/>
      <c r="B189" s="223">
        <f>B187+1</f>
        <v>2</v>
      </c>
      <c r="C189" s="181" t="s">
        <v>257</v>
      </c>
      <c r="D189" s="228" t="s">
        <v>566</v>
      </c>
      <c r="E189" s="229" t="s">
        <v>119</v>
      </c>
      <c r="F189" s="182" t="s">
        <v>593</v>
      </c>
      <c r="G189" s="44">
        <v>59.000000000000007</v>
      </c>
      <c r="H189" s="224">
        <v>0.05</v>
      </c>
      <c r="I189" s="44">
        <f>ROUND(G190*(1+H189),2)</f>
        <v>830.13</v>
      </c>
      <c r="J189" s="223">
        <v>1</v>
      </c>
      <c r="K189" s="52"/>
      <c r="L189" s="183">
        <f>J189*G190</f>
        <v>790.60000000000014</v>
      </c>
      <c r="M189" s="223">
        <v>0.51</v>
      </c>
      <c r="N189" s="227">
        <f>G189*M189</f>
        <v>30.090000000000003</v>
      </c>
      <c r="O189" s="90"/>
    </row>
    <row r="190" spans="1:25" ht="18.899999999999999" customHeight="1">
      <c r="A190" s="222"/>
      <c r="B190" s="223"/>
      <c r="C190" s="181"/>
      <c r="D190" s="228"/>
      <c r="E190" s="229"/>
      <c r="F190" s="89" t="s">
        <v>575</v>
      </c>
      <c r="G190" s="44">
        <f>G189*13.4</f>
        <v>790.60000000000014</v>
      </c>
      <c r="H190" s="224"/>
      <c r="I190" s="44"/>
      <c r="J190" s="223"/>
      <c r="K190" s="52"/>
      <c r="M190" s="223"/>
      <c r="N190" s="227"/>
      <c r="O190" s="91"/>
    </row>
    <row r="191" spans="1:25" ht="18.899999999999999" customHeight="1">
      <c r="A191" s="222"/>
      <c r="B191" s="223">
        <f>B189+1</f>
        <v>3</v>
      </c>
      <c r="C191" s="181" t="s">
        <v>259</v>
      </c>
      <c r="D191" s="228" t="s">
        <v>324</v>
      </c>
      <c r="E191" s="229" t="s">
        <v>193</v>
      </c>
      <c r="F191" s="89" t="s">
        <v>584</v>
      </c>
      <c r="G191" s="44">
        <v>368</v>
      </c>
      <c r="H191" s="224">
        <v>0.05</v>
      </c>
      <c r="I191" s="44">
        <f>ROUND(G191*(1+H191),1)</f>
        <v>386.4</v>
      </c>
      <c r="J191" s="223">
        <v>3.34</v>
      </c>
      <c r="K191" s="52"/>
      <c r="L191" s="183">
        <f>J191*G191</f>
        <v>1229.1199999999999</v>
      </c>
      <c r="M191" s="223">
        <v>0.2</v>
      </c>
      <c r="N191" s="227">
        <f>G191*M191</f>
        <v>73.600000000000009</v>
      </c>
      <c r="O191" s="90"/>
    </row>
    <row r="192" spans="1:25" ht="18.899999999999999" customHeight="1">
      <c r="A192" s="222"/>
      <c r="B192" s="223">
        <f>B191+1</f>
        <v>4</v>
      </c>
      <c r="C192" s="181" t="s">
        <v>260</v>
      </c>
      <c r="D192" s="228" t="s">
        <v>261</v>
      </c>
      <c r="E192" s="223" t="s">
        <v>241</v>
      </c>
      <c r="F192" s="89" t="s">
        <v>583</v>
      </c>
      <c r="G192" s="44">
        <v>80.239999999999995</v>
      </c>
      <c r="H192" s="224">
        <v>0.1</v>
      </c>
      <c r="I192" s="44">
        <f>ROUND(G192*(1+H192),2)</f>
        <v>88.26</v>
      </c>
      <c r="J192" s="223">
        <v>7.52</v>
      </c>
      <c r="K192" s="52"/>
      <c r="L192" s="183">
        <f>J192*G192</f>
        <v>603.40479999999991</v>
      </c>
      <c r="M192" s="223">
        <v>1</v>
      </c>
      <c r="N192" s="227">
        <f>G192*M192</f>
        <v>80.239999999999995</v>
      </c>
      <c r="O192" s="90"/>
    </row>
    <row r="193" spans="1:25" ht="18.899999999999999" customHeight="1">
      <c r="A193" s="222"/>
      <c r="B193" s="223">
        <f t="shared" ref="B193:B195" si="35">B192+1</f>
        <v>5</v>
      </c>
      <c r="C193" s="181" t="s">
        <v>460</v>
      </c>
      <c r="D193" s="43" t="s">
        <v>461</v>
      </c>
      <c r="E193" s="229" t="s">
        <v>232</v>
      </c>
      <c r="F193" s="112" t="s">
        <v>555</v>
      </c>
      <c r="G193" s="44">
        <v>30</v>
      </c>
      <c r="H193" s="224"/>
      <c r="I193" s="44">
        <f>ROUND(G193*(1+H193),0)</f>
        <v>30</v>
      </c>
      <c r="J193" s="223">
        <f>20-5</f>
        <v>15</v>
      </c>
      <c r="K193" s="52"/>
      <c r="L193" s="183">
        <f>J193*G193</f>
        <v>450</v>
      </c>
      <c r="M193" s="223"/>
      <c r="N193" s="227"/>
      <c r="O193" s="91"/>
    </row>
    <row r="194" spans="1:25" ht="18.899999999999999" customHeight="1">
      <c r="A194" s="222"/>
      <c r="B194" s="223">
        <f>B193+1</f>
        <v>6</v>
      </c>
      <c r="C194" s="181" t="s">
        <v>407</v>
      </c>
      <c r="D194" s="43" t="s">
        <v>254</v>
      </c>
      <c r="E194" s="223" t="s">
        <v>241</v>
      </c>
      <c r="F194" s="178">
        <f>G194</f>
        <v>242.81</v>
      </c>
      <c r="G194" s="44">
        <f>ROUND(N194,2)</f>
        <v>242.81</v>
      </c>
      <c r="H194" s="224"/>
      <c r="I194" s="44">
        <f>ROUND(G194*(1+H194),2)</f>
        <v>242.81</v>
      </c>
      <c r="J194" s="223"/>
      <c r="K194" s="45"/>
      <c r="L194" s="223"/>
      <c r="M194" s="223"/>
      <c r="N194" s="227">
        <f>SUM(N187:N193)</f>
        <v>242.81</v>
      </c>
      <c r="O194" s="48"/>
      <c r="R194" s="220"/>
      <c r="S194" s="220"/>
      <c r="T194" s="220"/>
      <c r="U194" s="220"/>
      <c r="V194" s="220"/>
      <c r="W194" s="220"/>
      <c r="X194" s="220"/>
      <c r="Y194" s="220"/>
    </row>
    <row r="195" spans="1:25" ht="18.899999999999999" customHeight="1">
      <c r="A195" s="222"/>
      <c r="B195" s="223">
        <f t="shared" si="35"/>
        <v>7</v>
      </c>
      <c r="C195" s="181" t="s">
        <v>407</v>
      </c>
      <c r="D195" s="43" t="s">
        <v>255</v>
      </c>
      <c r="E195" s="223" t="s">
        <v>241</v>
      </c>
      <c r="F195" s="178">
        <f>G195</f>
        <v>242.81</v>
      </c>
      <c r="G195" s="44">
        <f>ROUND(N194,2)</f>
        <v>242.81</v>
      </c>
      <c r="H195" s="224"/>
      <c r="I195" s="44">
        <f>ROUND(G195*(1+H195),2)</f>
        <v>242.81</v>
      </c>
      <c r="J195" s="223"/>
      <c r="K195" s="45"/>
      <c r="L195" s="223"/>
      <c r="M195" s="223"/>
      <c r="N195" s="223"/>
      <c r="O195" s="48"/>
      <c r="R195" s="220"/>
      <c r="S195" s="220"/>
      <c r="T195" s="220"/>
      <c r="U195" s="220"/>
      <c r="V195" s="220"/>
      <c r="W195" s="220"/>
      <c r="X195" s="220"/>
      <c r="Y195" s="220"/>
    </row>
    <row r="196" spans="1:25" ht="18.899999999999999" customHeight="1">
      <c r="A196" s="222"/>
      <c r="B196" s="223">
        <f>B195+1</f>
        <v>8</v>
      </c>
      <c r="C196" s="49" t="s">
        <v>422</v>
      </c>
      <c r="D196" s="43" t="s">
        <v>325</v>
      </c>
      <c r="E196" s="223" t="s">
        <v>326</v>
      </c>
      <c r="F196" s="178">
        <f>G196</f>
        <v>4.4509999999999996</v>
      </c>
      <c r="G196" s="44">
        <f>ROUND(L196/1000,3)</f>
        <v>4.4509999999999996</v>
      </c>
      <c r="H196" s="230"/>
      <c r="I196" s="44">
        <f>ROUND(G196*(1+H196),3)</f>
        <v>4.4509999999999996</v>
      </c>
      <c r="J196" s="223"/>
      <c r="K196" s="45"/>
      <c r="L196" s="183">
        <f>SUM(L187:L195)</f>
        <v>4450.9167999999991</v>
      </c>
      <c r="M196" s="223"/>
      <c r="N196" s="223"/>
      <c r="O196" s="48"/>
    </row>
    <row r="197" spans="1:25" ht="18.899999999999999" customHeight="1">
      <c r="A197" s="222"/>
      <c r="B197" s="223"/>
      <c r="C197" s="181"/>
      <c r="D197" s="43"/>
      <c r="E197" s="223"/>
      <c r="F197" s="178"/>
      <c r="G197" s="44"/>
      <c r="H197" s="224"/>
      <c r="I197" s="44"/>
      <c r="J197" s="223"/>
      <c r="K197" s="45"/>
      <c r="L197" s="223"/>
      <c r="M197" s="223"/>
      <c r="N197" s="223"/>
      <c r="O197" s="48"/>
      <c r="R197" s="220"/>
      <c r="S197" s="220"/>
      <c r="T197" s="220"/>
      <c r="U197" s="220"/>
      <c r="V197" s="220"/>
      <c r="W197" s="220"/>
      <c r="X197" s="220"/>
      <c r="Y197" s="220"/>
    </row>
    <row r="198" spans="1:25" ht="18.899999999999999" customHeight="1">
      <c r="A198" s="222"/>
      <c r="B198" s="223"/>
      <c r="C198" s="49"/>
      <c r="D198" s="43"/>
      <c r="E198" s="223"/>
      <c r="F198" s="178"/>
      <c r="G198" s="44"/>
      <c r="H198" s="230"/>
      <c r="I198" s="44"/>
      <c r="J198" s="223"/>
      <c r="K198" s="45"/>
      <c r="L198" s="183"/>
      <c r="M198" s="223"/>
      <c r="N198" s="223"/>
      <c r="O198" s="48"/>
    </row>
    <row r="199" spans="1:25" ht="18.899999999999999" customHeight="1">
      <c r="A199" s="222"/>
      <c r="B199" s="223"/>
      <c r="C199" s="47"/>
      <c r="D199" s="228"/>
      <c r="E199" s="229"/>
      <c r="F199" s="89"/>
      <c r="G199" s="44"/>
      <c r="H199" s="224"/>
      <c r="I199" s="44"/>
      <c r="J199" s="223"/>
      <c r="K199" s="52"/>
      <c r="M199" s="223"/>
      <c r="N199" s="227"/>
      <c r="O199" s="91"/>
    </row>
    <row r="200" spans="1:25" ht="18.899999999999999" customHeight="1">
      <c r="A200" s="222"/>
      <c r="B200" s="223"/>
      <c r="C200" s="47"/>
      <c r="D200" s="43"/>
      <c r="E200" s="229"/>
      <c r="F200" s="89"/>
      <c r="G200" s="44"/>
      <c r="H200" s="224"/>
      <c r="I200" s="44"/>
      <c r="J200" s="223"/>
      <c r="K200" s="120"/>
      <c r="L200" s="120"/>
      <c r="M200" s="223"/>
      <c r="N200" s="227"/>
      <c r="O200" s="91"/>
    </row>
    <row r="201" spans="1:25" ht="18.899999999999999" customHeight="1">
      <c r="A201" s="222"/>
      <c r="B201" s="223"/>
      <c r="C201" s="47"/>
      <c r="D201" s="43"/>
      <c r="E201" s="223"/>
      <c r="F201" s="178"/>
      <c r="G201" s="44"/>
      <c r="H201" s="224"/>
      <c r="I201" s="44"/>
      <c r="J201" s="223"/>
      <c r="K201" s="45"/>
      <c r="L201" s="223"/>
      <c r="M201" s="223"/>
      <c r="N201" s="223"/>
      <c r="O201" s="48"/>
      <c r="R201" s="220"/>
      <c r="S201" s="220"/>
      <c r="T201" s="220"/>
      <c r="U201" s="220"/>
      <c r="V201" s="220"/>
      <c r="W201" s="220"/>
      <c r="X201" s="220"/>
      <c r="Y201" s="220"/>
    </row>
    <row r="202" spans="1:25" ht="18.899999999999999" customHeight="1">
      <c r="A202" s="222"/>
      <c r="B202" s="223"/>
      <c r="C202" s="49"/>
      <c r="D202" s="43"/>
      <c r="E202" s="223"/>
      <c r="F202" s="178"/>
      <c r="G202" s="44"/>
      <c r="H202" s="230"/>
      <c r="I202" s="44"/>
      <c r="J202" s="223"/>
      <c r="K202" s="45"/>
      <c r="L202" s="47"/>
      <c r="M202" s="223"/>
      <c r="N202" s="223"/>
      <c r="O202" s="48"/>
    </row>
    <row r="203" spans="1:25" ht="18.899999999999999" customHeight="1">
      <c r="A203" s="222"/>
      <c r="B203" s="223"/>
      <c r="C203" s="49"/>
      <c r="D203" s="43"/>
      <c r="E203" s="223"/>
      <c r="F203" s="42"/>
      <c r="G203" s="44"/>
      <c r="H203" s="230"/>
      <c r="I203" s="44"/>
      <c r="J203" s="223"/>
      <c r="K203" s="45"/>
      <c r="L203" s="223"/>
      <c r="M203" s="223"/>
      <c r="N203" s="223"/>
      <c r="O203" s="46"/>
    </row>
    <row r="204" spans="1:25" ht="18.899999999999999" customHeight="1">
      <c r="A204" s="222"/>
      <c r="B204" s="223"/>
      <c r="C204" s="49"/>
      <c r="D204" s="43"/>
      <c r="E204" s="223"/>
      <c r="F204" s="42"/>
      <c r="G204" s="44"/>
      <c r="H204" s="230"/>
      <c r="I204" s="44"/>
      <c r="J204" s="223"/>
      <c r="K204" s="45"/>
      <c r="L204" s="223"/>
      <c r="M204" s="223"/>
      <c r="N204" s="223"/>
      <c r="O204" s="46"/>
    </row>
    <row r="205" spans="1:25" ht="18.899999999999999" customHeight="1">
      <c r="A205" s="222"/>
      <c r="B205" s="223"/>
      <c r="C205" s="49"/>
      <c r="D205" s="43"/>
      <c r="E205" s="223"/>
      <c r="F205" s="42"/>
      <c r="G205" s="44"/>
      <c r="H205" s="230"/>
      <c r="I205" s="44"/>
      <c r="J205" s="223"/>
      <c r="K205" s="45"/>
      <c r="L205" s="223"/>
      <c r="M205" s="223"/>
      <c r="N205" s="223"/>
      <c r="O205" s="46"/>
    </row>
    <row r="206" spans="1:25" ht="18.899999999999999" customHeight="1">
      <c r="A206" s="222"/>
      <c r="B206" s="223"/>
      <c r="C206" s="49"/>
      <c r="D206" s="43"/>
      <c r="E206" s="223"/>
      <c r="F206" s="42"/>
      <c r="G206" s="44"/>
      <c r="H206" s="230"/>
      <c r="I206" s="44"/>
      <c r="J206" s="223"/>
      <c r="K206" s="45"/>
      <c r="L206" s="223"/>
      <c r="M206" s="223"/>
      <c r="N206" s="223"/>
      <c r="O206" s="46"/>
    </row>
    <row r="207" spans="1:25" ht="18.899999999999999" customHeight="1">
      <c r="A207" s="222"/>
      <c r="B207" s="223"/>
      <c r="C207" s="49"/>
      <c r="D207" s="43"/>
      <c r="E207" s="223"/>
      <c r="F207" s="42"/>
      <c r="G207" s="44"/>
      <c r="H207" s="230"/>
      <c r="I207" s="44"/>
      <c r="J207" s="223"/>
      <c r="K207" s="45"/>
      <c r="L207" s="223"/>
      <c r="M207" s="223"/>
      <c r="N207" s="223"/>
      <c r="O207" s="46"/>
    </row>
    <row r="208" spans="1:25" ht="18.899999999999999" customHeight="1">
      <c r="A208" s="222"/>
      <c r="B208" s="223"/>
      <c r="C208" s="47"/>
      <c r="D208" s="228"/>
      <c r="E208" s="229"/>
      <c r="F208" s="241"/>
      <c r="G208" s="44"/>
      <c r="H208" s="223"/>
      <c r="I208" s="44"/>
      <c r="J208" s="223"/>
      <c r="K208" s="52"/>
      <c r="L208" s="223"/>
      <c r="M208" s="223"/>
      <c r="N208" s="223"/>
      <c r="O208" s="48"/>
    </row>
    <row r="209" spans="1:15" ht="18.899999999999999" customHeight="1">
      <c r="A209" s="222"/>
      <c r="B209" s="223"/>
      <c r="C209" s="47"/>
      <c r="D209" s="228"/>
      <c r="E209" s="229"/>
      <c r="F209" s="241"/>
      <c r="G209" s="44"/>
      <c r="H209" s="223"/>
      <c r="I209" s="44"/>
      <c r="J209" s="223"/>
      <c r="K209" s="52"/>
      <c r="L209" s="223"/>
      <c r="M209" s="223"/>
      <c r="N209" s="223"/>
      <c r="O209" s="48"/>
    </row>
    <row r="210" spans="1:15" ht="18.899999999999999" customHeight="1">
      <c r="A210" s="222"/>
      <c r="B210" s="223"/>
      <c r="C210" s="49"/>
      <c r="D210" s="228"/>
      <c r="E210" s="229"/>
      <c r="F210" s="241"/>
      <c r="G210" s="44"/>
      <c r="H210" s="223"/>
      <c r="I210" s="44"/>
      <c r="J210" s="223"/>
      <c r="K210" s="52"/>
      <c r="L210" s="223"/>
      <c r="M210" s="223"/>
      <c r="N210" s="223"/>
      <c r="O210" s="48"/>
    </row>
    <row r="211" spans="1:15" ht="18.899999999999999" customHeight="1">
      <c r="A211" s="222"/>
      <c r="B211" s="223"/>
      <c r="C211" s="47"/>
      <c r="D211" s="228"/>
      <c r="E211" s="229"/>
      <c r="F211" s="241"/>
      <c r="G211" s="44"/>
      <c r="H211" s="223"/>
      <c r="I211" s="44"/>
      <c r="J211" s="223"/>
      <c r="K211" s="52"/>
      <c r="L211" s="223"/>
      <c r="M211" s="223"/>
      <c r="N211" s="223"/>
      <c r="O211" s="48"/>
    </row>
  </sheetData>
  <mergeCells count="11">
    <mergeCell ref="H1:H2"/>
    <mergeCell ref="I1:I2"/>
    <mergeCell ref="J1:L1"/>
    <mergeCell ref="M1:N1"/>
    <mergeCell ref="O1:O2"/>
    <mergeCell ref="G1:G2"/>
    <mergeCell ref="B1:B2"/>
    <mergeCell ref="C1:C2"/>
    <mergeCell ref="D1:D2"/>
    <mergeCell ref="E1:E2"/>
    <mergeCell ref="F1:F2"/>
  </mergeCells>
  <phoneticPr fontId="2" type="noConversion"/>
  <printOptions horizontalCentered="1"/>
  <pageMargins left="0.53" right="0.41" top="0.46000000000000008" bottom="0.19685039370078741" header="0.26" footer="0"/>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24"/>
  <sheetViews>
    <sheetView view="pageBreakPreview" zoomScaleNormal="100" zoomScaleSheetLayoutView="100" workbookViewId="0">
      <pane xSplit="1" ySplit="2" topLeftCell="B3" activePane="bottomRight" state="frozen"/>
      <selection activeCell="F10" sqref="F10"/>
      <selection pane="topRight" activeCell="F10" sqref="F10"/>
      <selection pane="bottomLeft" activeCell="F10" sqref="F10"/>
      <selection pane="bottomRight" activeCell="F10" sqref="F10"/>
    </sheetView>
  </sheetViews>
  <sheetFormatPr defaultColWidth="8.8984375" defaultRowHeight="18.899999999999999" customHeight="1"/>
  <cols>
    <col min="1" max="1" width="0.8984375" style="248" customWidth="1"/>
    <col min="2" max="2" width="3.19921875" style="248" customWidth="1"/>
    <col min="3" max="3" width="14.796875" style="305" customWidth="1"/>
    <col min="4" max="4" width="11.19921875" style="248" customWidth="1"/>
    <col min="5" max="5" width="17.796875" style="248" customWidth="1"/>
    <col min="6" max="6" width="5.796875" style="248" customWidth="1"/>
    <col min="7" max="7" width="3.19921875" style="248" customWidth="1"/>
    <col min="8" max="8" width="5.296875" style="248" customWidth="1"/>
    <col min="9" max="9" width="5" style="248" customWidth="1"/>
    <col min="10" max="11" width="5.19921875" style="248" customWidth="1"/>
    <col min="12" max="12" width="5.19921875" style="175" customWidth="1"/>
    <col min="13" max="15" width="5.19921875" style="248" customWidth="1"/>
    <col min="16" max="17" width="5.19921875" style="175" customWidth="1"/>
    <col min="18" max="18" width="5.19921875" style="248" customWidth="1"/>
    <col min="19" max="19" width="5.19921875" style="175" customWidth="1"/>
    <col min="20" max="21" width="1.3984375" style="248" customWidth="1"/>
    <col min="22" max="16384" width="8.8984375" style="248"/>
  </cols>
  <sheetData>
    <row r="1" spans="1:19" s="244" customFormat="1" ht="15.9" customHeight="1">
      <c r="B1" s="716" t="s">
        <v>85</v>
      </c>
      <c r="C1" s="724" t="s">
        <v>220</v>
      </c>
      <c r="D1" s="716" t="s">
        <v>221</v>
      </c>
      <c r="E1" s="716" t="s">
        <v>423</v>
      </c>
      <c r="F1" s="716" t="s">
        <v>310</v>
      </c>
      <c r="G1" s="716" t="s">
        <v>329</v>
      </c>
      <c r="H1" s="723" t="s">
        <v>330</v>
      </c>
      <c r="I1" s="723" t="s">
        <v>331</v>
      </c>
      <c r="J1" s="723" t="s">
        <v>332</v>
      </c>
      <c r="K1" s="716" t="s">
        <v>41</v>
      </c>
      <c r="L1" s="168" t="s">
        <v>334</v>
      </c>
      <c r="M1" s="245" t="s">
        <v>335</v>
      </c>
      <c r="N1" s="245" t="s">
        <v>335</v>
      </c>
      <c r="O1" s="723" t="s">
        <v>336</v>
      </c>
      <c r="P1" s="721" t="s">
        <v>402</v>
      </c>
      <c r="Q1" s="721" t="s">
        <v>401</v>
      </c>
      <c r="R1" s="245" t="s">
        <v>405</v>
      </c>
      <c r="S1" s="721" t="s">
        <v>169</v>
      </c>
    </row>
    <row r="2" spans="1:19" s="244" customFormat="1" ht="15.9" customHeight="1">
      <c r="A2" s="210"/>
      <c r="B2" s="717"/>
      <c r="C2" s="725"/>
      <c r="D2" s="717"/>
      <c r="E2" s="717"/>
      <c r="F2" s="717"/>
      <c r="G2" s="717"/>
      <c r="H2" s="717"/>
      <c r="I2" s="717"/>
      <c r="J2" s="717"/>
      <c r="K2" s="717"/>
      <c r="L2" s="246" t="s">
        <v>338</v>
      </c>
      <c r="M2" s="246" t="s">
        <v>338</v>
      </c>
      <c r="N2" s="247" t="s">
        <v>339</v>
      </c>
      <c r="O2" s="717"/>
      <c r="P2" s="722"/>
      <c r="Q2" s="722"/>
      <c r="R2" s="247" t="s">
        <v>337</v>
      </c>
      <c r="S2" s="722"/>
    </row>
    <row r="3" spans="1:19" ht="21.9" customHeight="1">
      <c r="B3" s="249" t="s">
        <v>679</v>
      </c>
      <c r="C3" s="250"/>
      <c r="D3" s="251"/>
      <c r="E3" s="251"/>
      <c r="F3" s="251"/>
      <c r="G3" s="251"/>
      <c r="H3" s="251"/>
      <c r="I3" s="251"/>
      <c r="J3" s="251"/>
      <c r="K3" s="251"/>
      <c r="L3" s="169"/>
      <c r="M3" s="251"/>
      <c r="N3" s="251"/>
      <c r="O3" s="251"/>
      <c r="P3" s="169"/>
      <c r="Q3" s="169"/>
      <c r="R3" s="251"/>
      <c r="S3" s="170"/>
    </row>
    <row r="4" spans="1:19" ht="18.899999999999999" customHeight="1">
      <c r="B4" s="223">
        <v>1</v>
      </c>
      <c r="C4" s="171" t="s">
        <v>189</v>
      </c>
      <c r="D4" s="237" t="s">
        <v>462</v>
      </c>
      <c r="E4" s="112">
        <v>1</v>
      </c>
      <c r="F4" s="44">
        <v>1</v>
      </c>
      <c r="G4" s="226"/>
      <c r="H4" s="44">
        <f>ROUND(F4*(1+G4),0)</f>
        <v>1</v>
      </c>
      <c r="I4" s="91">
        <v>0.33800000000000002</v>
      </c>
      <c r="J4" s="90">
        <f t="shared" ref="J4:J7" si="0">F4*I4</f>
        <v>0.33800000000000002</v>
      </c>
      <c r="K4" s="96"/>
      <c r="L4" s="96"/>
      <c r="M4" s="96"/>
      <c r="N4" s="96"/>
      <c r="O4" s="96"/>
      <c r="P4" s="96"/>
      <c r="Q4" s="96"/>
      <c r="R4" s="96"/>
      <c r="S4" s="91" t="s">
        <v>377</v>
      </c>
    </row>
    <row r="5" spans="1:19" ht="18.899999999999999" customHeight="1">
      <c r="B5" s="223">
        <f t="shared" ref="B5:B43" si="1">B4+1</f>
        <v>2</v>
      </c>
      <c r="C5" s="171" t="s">
        <v>189</v>
      </c>
      <c r="D5" s="237" t="s">
        <v>540</v>
      </c>
      <c r="E5" s="112" t="s">
        <v>560</v>
      </c>
      <c r="F5" s="44">
        <v>3</v>
      </c>
      <c r="G5" s="252"/>
      <c r="H5" s="44">
        <f t="shared" ref="H5:H35" si="2">ROUND(F5*(1+G5),0)</f>
        <v>3</v>
      </c>
      <c r="I5" s="91">
        <v>0.247</v>
      </c>
      <c r="J5" s="90">
        <f t="shared" si="0"/>
        <v>0.74099999999999999</v>
      </c>
      <c r="K5" s="96"/>
      <c r="L5" s="96"/>
      <c r="M5" s="96"/>
      <c r="N5" s="96"/>
      <c r="O5" s="96"/>
      <c r="P5" s="96"/>
      <c r="Q5" s="96"/>
      <c r="R5" s="96"/>
      <c r="S5" s="91" t="s">
        <v>377</v>
      </c>
    </row>
    <row r="6" spans="1:19" ht="18.899999999999999" customHeight="1">
      <c r="B6" s="223">
        <f t="shared" si="1"/>
        <v>3</v>
      </c>
      <c r="C6" s="171" t="s">
        <v>189</v>
      </c>
      <c r="D6" s="237" t="s">
        <v>464</v>
      </c>
      <c r="E6" s="112" t="s">
        <v>561</v>
      </c>
      <c r="F6" s="44">
        <v>2</v>
      </c>
      <c r="G6" s="252"/>
      <c r="H6" s="44">
        <f t="shared" si="2"/>
        <v>2</v>
      </c>
      <c r="I6" s="91">
        <v>0.13300000000000001</v>
      </c>
      <c r="J6" s="121">
        <f t="shared" si="0"/>
        <v>0.26600000000000001</v>
      </c>
      <c r="K6" s="96"/>
      <c r="L6" s="96"/>
      <c r="M6" s="96"/>
      <c r="N6" s="96"/>
      <c r="O6" s="96"/>
      <c r="P6" s="96"/>
      <c r="Q6" s="96"/>
      <c r="R6" s="96"/>
      <c r="S6" s="91" t="s">
        <v>377</v>
      </c>
    </row>
    <row r="7" spans="1:19" ht="18.899999999999999" customHeight="1">
      <c r="B7" s="223">
        <f t="shared" si="1"/>
        <v>4</v>
      </c>
      <c r="C7" s="171" t="s">
        <v>355</v>
      </c>
      <c r="D7" s="237" t="s">
        <v>356</v>
      </c>
      <c r="E7" s="112">
        <v>4</v>
      </c>
      <c r="F7" s="44">
        <v>4</v>
      </c>
      <c r="G7" s="226"/>
      <c r="H7" s="44">
        <f t="shared" si="2"/>
        <v>4</v>
      </c>
      <c r="I7" s="91">
        <v>0.19</v>
      </c>
      <c r="J7" s="90">
        <f t="shared" si="0"/>
        <v>0.76</v>
      </c>
      <c r="K7" s="96"/>
      <c r="L7" s="96"/>
      <c r="M7" s="96"/>
      <c r="N7" s="96"/>
      <c r="O7" s="96"/>
      <c r="P7" s="96"/>
      <c r="Q7" s="96"/>
      <c r="R7" s="96"/>
      <c r="S7" s="91" t="s">
        <v>377</v>
      </c>
    </row>
    <row r="8" spans="1:19" ht="18.899999999999999" customHeight="1">
      <c r="B8" s="223">
        <f t="shared" si="1"/>
        <v>5</v>
      </c>
      <c r="C8" s="172" t="s">
        <v>183</v>
      </c>
      <c r="D8" s="252" t="s">
        <v>350</v>
      </c>
      <c r="E8" s="528" t="s">
        <v>680</v>
      </c>
      <c r="F8" s="529">
        <v>3</v>
      </c>
      <c r="G8" s="226"/>
      <c r="H8" s="44">
        <f t="shared" si="2"/>
        <v>3</v>
      </c>
      <c r="I8" s="91">
        <v>0.182</v>
      </c>
      <c r="J8" s="91">
        <f>F8*I8</f>
        <v>0.54600000000000004</v>
      </c>
      <c r="K8" s="91"/>
      <c r="L8" s="91"/>
      <c r="M8" s="91"/>
      <c r="N8" s="91"/>
      <c r="O8" s="91"/>
      <c r="P8" s="91"/>
      <c r="Q8" s="91"/>
      <c r="R8" s="91"/>
      <c r="S8" s="91" t="s">
        <v>377</v>
      </c>
    </row>
    <row r="9" spans="1:19" ht="18.899999999999999" customHeight="1">
      <c r="B9" s="223">
        <f t="shared" si="1"/>
        <v>6</v>
      </c>
      <c r="C9" s="171" t="s">
        <v>358</v>
      </c>
      <c r="D9" s="253" t="s">
        <v>359</v>
      </c>
      <c r="E9" s="112">
        <v>1</v>
      </c>
      <c r="F9" s="44">
        <v>1</v>
      </c>
      <c r="G9" s="252"/>
      <c r="H9" s="44">
        <f t="shared" si="2"/>
        <v>1</v>
      </c>
      <c r="I9" s="91">
        <v>0.11</v>
      </c>
      <c r="J9" s="90">
        <f t="shared" ref="J9:J12" si="3">F9*I9</f>
        <v>0.11</v>
      </c>
      <c r="K9" s="96"/>
      <c r="L9" s="96"/>
      <c r="M9" s="96"/>
      <c r="N9" s="96"/>
      <c r="O9" s="96"/>
      <c r="P9" s="96"/>
      <c r="Q9" s="96"/>
      <c r="R9" s="96"/>
      <c r="S9" s="92" t="s">
        <v>400</v>
      </c>
    </row>
    <row r="10" spans="1:19" ht="18.899999999999999" customHeight="1">
      <c r="B10" s="223">
        <f t="shared" si="1"/>
        <v>7</v>
      </c>
      <c r="C10" s="171" t="s">
        <v>340</v>
      </c>
      <c r="D10" s="237" t="s">
        <v>465</v>
      </c>
      <c r="E10" s="112" t="s">
        <v>552</v>
      </c>
      <c r="F10" s="44">
        <v>8</v>
      </c>
      <c r="G10" s="226"/>
      <c r="H10" s="44">
        <f t="shared" si="2"/>
        <v>8</v>
      </c>
      <c r="I10" s="91">
        <v>0.3</v>
      </c>
      <c r="J10" s="91">
        <f t="shared" si="3"/>
        <v>2.4</v>
      </c>
      <c r="K10" s="91"/>
      <c r="L10" s="96"/>
      <c r="M10" s="91"/>
      <c r="N10" s="91"/>
      <c r="O10" s="91"/>
      <c r="P10" s="96"/>
      <c r="Q10" s="96"/>
      <c r="R10" s="91"/>
      <c r="S10" s="91" t="s">
        <v>377</v>
      </c>
    </row>
    <row r="11" spans="1:19" ht="18.899999999999999" customHeight="1">
      <c r="B11" s="223">
        <f t="shared" si="1"/>
        <v>8</v>
      </c>
      <c r="C11" s="171" t="s">
        <v>340</v>
      </c>
      <c r="D11" s="237" t="s">
        <v>466</v>
      </c>
      <c r="E11" s="112" t="s">
        <v>375</v>
      </c>
      <c r="F11" s="44">
        <v>2</v>
      </c>
      <c r="G11" s="226"/>
      <c r="H11" s="44">
        <f t="shared" si="2"/>
        <v>2</v>
      </c>
      <c r="I11" s="91">
        <v>0.3</v>
      </c>
      <c r="J11" s="91">
        <f t="shared" si="3"/>
        <v>0.6</v>
      </c>
      <c r="K11" s="91"/>
      <c r="L11" s="96"/>
      <c r="M11" s="91"/>
      <c r="N11" s="91"/>
      <c r="O11" s="91"/>
      <c r="P11" s="96"/>
      <c r="Q11" s="96"/>
      <c r="R11" s="91"/>
      <c r="S11" s="91" t="s">
        <v>377</v>
      </c>
    </row>
    <row r="12" spans="1:19" ht="18.899999999999999" customHeight="1">
      <c r="B12" s="223">
        <f t="shared" si="1"/>
        <v>9</v>
      </c>
      <c r="C12" s="95" t="s">
        <v>467</v>
      </c>
      <c r="D12" s="237" t="s">
        <v>468</v>
      </c>
      <c r="E12" s="528" t="s">
        <v>681</v>
      </c>
      <c r="F12" s="529">
        <v>7</v>
      </c>
      <c r="G12" s="226"/>
      <c r="H12" s="44">
        <f t="shared" si="2"/>
        <v>7</v>
      </c>
      <c r="I12" s="91">
        <v>0.19</v>
      </c>
      <c r="J12" s="91">
        <f t="shared" si="3"/>
        <v>1.33</v>
      </c>
      <c r="K12" s="91"/>
      <c r="L12" s="91"/>
      <c r="M12" s="91"/>
      <c r="N12" s="91"/>
      <c r="O12" s="91"/>
      <c r="P12" s="91"/>
      <c r="Q12" s="91"/>
      <c r="R12" s="90"/>
      <c r="S12" s="91" t="s">
        <v>377</v>
      </c>
    </row>
    <row r="13" spans="1:19" ht="18.899999999999999" customHeight="1">
      <c r="B13" s="223">
        <f t="shared" si="1"/>
        <v>10</v>
      </c>
      <c r="C13" s="171" t="s">
        <v>263</v>
      </c>
      <c r="D13" s="237" t="s">
        <v>341</v>
      </c>
      <c r="E13" s="112" t="s">
        <v>552</v>
      </c>
      <c r="F13" s="44">
        <v>8</v>
      </c>
      <c r="G13" s="226"/>
      <c r="H13" s="44">
        <f t="shared" si="2"/>
        <v>8</v>
      </c>
      <c r="I13" s="91">
        <v>0.22</v>
      </c>
      <c r="J13" s="91"/>
      <c r="K13" s="90">
        <f>F13*I13</f>
        <v>1.76</v>
      </c>
      <c r="L13" s="91"/>
      <c r="M13" s="91"/>
      <c r="N13" s="91"/>
      <c r="O13" s="91"/>
      <c r="P13" s="91"/>
      <c r="Q13" s="91"/>
      <c r="R13" s="91"/>
      <c r="S13" s="91" t="s">
        <v>378</v>
      </c>
    </row>
    <row r="14" spans="1:19" ht="18.899999999999999" customHeight="1">
      <c r="B14" s="223">
        <f t="shared" si="1"/>
        <v>11</v>
      </c>
      <c r="C14" s="171" t="s">
        <v>264</v>
      </c>
      <c r="D14" s="237" t="s">
        <v>265</v>
      </c>
      <c r="E14" s="112" t="s">
        <v>552</v>
      </c>
      <c r="F14" s="44">
        <v>8</v>
      </c>
      <c r="G14" s="226"/>
      <c r="H14" s="44">
        <f t="shared" si="2"/>
        <v>8</v>
      </c>
      <c r="I14" s="91"/>
      <c r="J14" s="91"/>
      <c r="K14" s="91"/>
      <c r="L14" s="91"/>
      <c r="M14" s="91"/>
      <c r="N14" s="91"/>
      <c r="O14" s="91"/>
      <c r="P14" s="91"/>
      <c r="Q14" s="91"/>
      <c r="R14" s="91"/>
      <c r="S14" s="91"/>
    </row>
    <row r="15" spans="1:19" ht="18.899999999999999" customHeight="1">
      <c r="B15" s="223">
        <f t="shared" si="1"/>
        <v>12</v>
      </c>
      <c r="C15" s="171" t="s">
        <v>469</v>
      </c>
      <c r="D15" s="237" t="s">
        <v>470</v>
      </c>
      <c r="E15" s="528" t="s">
        <v>680</v>
      </c>
      <c r="F15" s="529">
        <v>3</v>
      </c>
      <c r="G15" s="226"/>
      <c r="H15" s="44">
        <f t="shared" si="2"/>
        <v>3</v>
      </c>
      <c r="I15" s="91">
        <v>0.22</v>
      </c>
      <c r="J15" s="91"/>
      <c r="K15" s="90">
        <f>F15*I15</f>
        <v>0.66</v>
      </c>
      <c r="L15" s="91"/>
      <c r="M15" s="91"/>
      <c r="N15" s="91"/>
      <c r="O15" s="91"/>
      <c r="P15" s="91"/>
      <c r="Q15" s="91"/>
      <c r="R15" s="91"/>
      <c r="S15" s="91" t="s">
        <v>378</v>
      </c>
    </row>
    <row r="16" spans="1:19" ht="18.899999999999999" customHeight="1">
      <c r="B16" s="223">
        <f t="shared" si="1"/>
        <v>13</v>
      </c>
      <c r="C16" s="171" t="s">
        <v>471</v>
      </c>
      <c r="D16" s="237" t="s">
        <v>472</v>
      </c>
      <c r="E16" s="112">
        <v>1</v>
      </c>
      <c r="F16" s="44">
        <v>1</v>
      </c>
      <c r="G16" s="224"/>
      <c r="H16" s="44">
        <f t="shared" si="2"/>
        <v>1</v>
      </c>
      <c r="I16" s="91">
        <v>0.2</v>
      </c>
      <c r="J16" s="91"/>
      <c r="K16" s="91"/>
      <c r="L16" s="91"/>
      <c r="M16" s="91"/>
      <c r="N16" s="91"/>
      <c r="O16" s="91"/>
      <c r="P16" s="91"/>
      <c r="Q16" s="91"/>
      <c r="R16" s="90">
        <f>F16*I16</f>
        <v>0.2</v>
      </c>
      <c r="S16" s="91" t="s">
        <v>379</v>
      </c>
    </row>
    <row r="17" spans="2:19" ht="18.899999999999999" customHeight="1">
      <c r="B17" s="223">
        <f t="shared" si="1"/>
        <v>14</v>
      </c>
      <c r="C17" s="171" t="s">
        <v>471</v>
      </c>
      <c r="D17" s="237" t="s">
        <v>472</v>
      </c>
      <c r="E17" s="112">
        <v>1</v>
      </c>
      <c r="F17" s="44">
        <v>1</v>
      </c>
      <c r="G17" s="224"/>
      <c r="H17" s="44">
        <f t="shared" si="2"/>
        <v>1</v>
      </c>
      <c r="I17" s="91">
        <v>0.2</v>
      </c>
      <c r="J17" s="91"/>
      <c r="K17" s="91"/>
      <c r="L17" s="91"/>
      <c r="M17" s="91"/>
      <c r="N17" s="91"/>
      <c r="O17" s="91"/>
      <c r="P17" s="91"/>
      <c r="Q17" s="91"/>
      <c r="R17" s="90">
        <f>F17*I17</f>
        <v>0.2</v>
      </c>
      <c r="S17" s="91" t="s">
        <v>379</v>
      </c>
    </row>
    <row r="18" spans="2:19" ht="18.899999999999999" customHeight="1">
      <c r="B18" s="223">
        <f t="shared" si="1"/>
        <v>15</v>
      </c>
      <c r="C18" s="171" t="s">
        <v>266</v>
      </c>
      <c r="D18" s="237" t="s">
        <v>473</v>
      </c>
      <c r="E18" s="112">
        <v>1</v>
      </c>
      <c r="F18" s="44">
        <v>1</v>
      </c>
      <c r="G18" s="226"/>
      <c r="H18" s="44">
        <f t="shared" si="2"/>
        <v>1</v>
      </c>
      <c r="I18" s="91">
        <v>0.27</v>
      </c>
      <c r="J18" s="96"/>
      <c r="K18" s="90"/>
      <c r="L18" s="96"/>
      <c r="M18" s="96"/>
      <c r="N18" s="96"/>
      <c r="O18" s="96"/>
      <c r="P18" s="96"/>
      <c r="Q18" s="96"/>
      <c r="R18" s="90">
        <f>F18*I18</f>
        <v>0.27</v>
      </c>
      <c r="S18" s="91" t="s">
        <v>379</v>
      </c>
    </row>
    <row r="19" spans="2:19" ht="18.899999999999999" customHeight="1">
      <c r="B19" s="223">
        <f t="shared" si="1"/>
        <v>16</v>
      </c>
      <c r="C19" s="171" t="s">
        <v>342</v>
      </c>
      <c r="D19" s="237" t="s">
        <v>473</v>
      </c>
      <c r="E19" s="112">
        <v>1</v>
      </c>
      <c r="F19" s="44">
        <v>1</v>
      </c>
      <c r="G19" s="224"/>
      <c r="H19" s="44">
        <f t="shared" si="2"/>
        <v>1</v>
      </c>
      <c r="I19" s="91">
        <v>0.27</v>
      </c>
      <c r="J19" s="96"/>
      <c r="K19" s="90"/>
      <c r="L19" s="96"/>
      <c r="M19" s="96"/>
      <c r="N19" s="96"/>
      <c r="O19" s="96"/>
      <c r="P19" s="96"/>
      <c r="Q19" s="96"/>
      <c r="R19" s="90">
        <f>F19*I19</f>
        <v>0.27</v>
      </c>
      <c r="S19" s="91" t="s">
        <v>379</v>
      </c>
    </row>
    <row r="20" spans="2:19" ht="18.899999999999999" customHeight="1">
      <c r="B20" s="223">
        <f t="shared" si="1"/>
        <v>17</v>
      </c>
      <c r="C20" s="171" t="s">
        <v>293</v>
      </c>
      <c r="D20" s="237" t="s">
        <v>343</v>
      </c>
      <c r="E20" s="112">
        <v>2</v>
      </c>
      <c r="F20" s="44">
        <v>2</v>
      </c>
      <c r="G20" s="224"/>
      <c r="H20" s="44">
        <f t="shared" si="2"/>
        <v>2</v>
      </c>
      <c r="I20" s="91">
        <v>0.1</v>
      </c>
      <c r="J20" s="91">
        <f>F20*I20</f>
        <v>0.2</v>
      </c>
      <c r="K20" s="91"/>
      <c r="L20" s="96"/>
      <c r="M20" s="96"/>
      <c r="N20" s="96"/>
      <c r="O20" s="96"/>
      <c r="P20" s="96"/>
      <c r="Q20" s="96"/>
      <c r="R20" s="96"/>
      <c r="S20" s="92" t="s">
        <v>380</v>
      </c>
    </row>
    <row r="21" spans="2:19" ht="18.899999999999999" customHeight="1">
      <c r="B21" s="223">
        <f t="shared" si="1"/>
        <v>18</v>
      </c>
      <c r="C21" s="171" t="s">
        <v>344</v>
      </c>
      <c r="D21" s="237" t="s">
        <v>474</v>
      </c>
      <c r="E21" s="112">
        <v>3</v>
      </c>
      <c r="F21" s="44">
        <v>3</v>
      </c>
      <c r="G21" s="226"/>
      <c r="H21" s="44">
        <f t="shared" si="2"/>
        <v>3</v>
      </c>
      <c r="I21" s="91">
        <v>0.34</v>
      </c>
      <c r="J21" s="91"/>
      <c r="K21" s="91"/>
      <c r="L21" s="91"/>
      <c r="M21" s="91"/>
      <c r="N21" s="91"/>
      <c r="O21" s="91"/>
      <c r="P21" s="91"/>
      <c r="Q21" s="91"/>
      <c r="R21" s="90">
        <f>F21*I21</f>
        <v>1.02</v>
      </c>
      <c r="S21" s="91" t="s">
        <v>379</v>
      </c>
    </row>
    <row r="22" spans="2:19" ht="18.899999999999999" customHeight="1">
      <c r="B22" s="223">
        <f t="shared" si="1"/>
        <v>19</v>
      </c>
      <c r="C22" s="171" t="s">
        <v>267</v>
      </c>
      <c r="D22" s="253" t="s">
        <v>345</v>
      </c>
      <c r="E22" s="112">
        <v>1</v>
      </c>
      <c r="F22" s="44">
        <v>1</v>
      </c>
      <c r="G22" s="226"/>
      <c r="H22" s="44">
        <f t="shared" si="2"/>
        <v>1</v>
      </c>
      <c r="I22" s="91"/>
      <c r="J22" s="96"/>
      <c r="K22" s="91"/>
      <c r="L22" s="96"/>
      <c r="M22" s="91"/>
      <c r="N22" s="91"/>
      <c r="O22" s="91"/>
      <c r="P22" s="96"/>
      <c r="Q22" s="96"/>
      <c r="R22" s="96"/>
      <c r="S22" s="96"/>
    </row>
    <row r="23" spans="2:19" ht="18.899999999999999" customHeight="1">
      <c r="B23" s="223">
        <f t="shared" si="1"/>
        <v>20</v>
      </c>
      <c r="C23" s="171" t="s">
        <v>268</v>
      </c>
      <c r="D23" s="237" t="s">
        <v>346</v>
      </c>
      <c r="E23" s="112" t="s">
        <v>376</v>
      </c>
      <c r="F23" s="44">
        <v>5</v>
      </c>
      <c r="G23" s="226"/>
      <c r="H23" s="44">
        <f t="shared" si="2"/>
        <v>5</v>
      </c>
      <c r="I23" s="91">
        <v>0.2</v>
      </c>
      <c r="J23" s="91">
        <f>F23*I23</f>
        <v>1</v>
      </c>
      <c r="K23" s="91"/>
      <c r="L23" s="91"/>
      <c r="M23" s="91"/>
      <c r="N23" s="91"/>
      <c r="O23" s="91"/>
      <c r="P23" s="91"/>
      <c r="Q23" s="91"/>
      <c r="R23" s="91"/>
      <c r="S23" s="91" t="s">
        <v>377</v>
      </c>
    </row>
    <row r="24" spans="2:19" ht="18.899999999999999" customHeight="1">
      <c r="B24" s="223">
        <f t="shared" si="1"/>
        <v>21</v>
      </c>
      <c r="C24" s="171" t="s">
        <v>270</v>
      </c>
      <c r="D24" s="237" t="s">
        <v>347</v>
      </c>
      <c r="E24" s="112">
        <v>1</v>
      </c>
      <c r="F24" s="44">
        <v>1</v>
      </c>
      <c r="G24" s="226"/>
      <c r="H24" s="44">
        <f t="shared" si="2"/>
        <v>1</v>
      </c>
      <c r="I24" s="91"/>
      <c r="J24" s="91"/>
      <c r="K24" s="91"/>
      <c r="L24" s="91"/>
      <c r="M24" s="91"/>
      <c r="N24" s="91"/>
      <c r="O24" s="91"/>
      <c r="P24" s="91"/>
      <c r="Q24" s="91"/>
      <c r="R24" s="91"/>
      <c r="S24" s="91"/>
    </row>
    <row r="25" spans="2:19" ht="18.899999999999999" customHeight="1">
      <c r="B25" s="223">
        <f t="shared" si="1"/>
        <v>22</v>
      </c>
      <c r="C25" s="171" t="s">
        <v>348</v>
      </c>
      <c r="D25" s="237" t="s">
        <v>271</v>
      </c>
      <c r="E25" s="112" t="s">
        <v>374</v>
      </c>
      <c r="F25" s="44">
        <v>6</v>
      </c>
      <c r="G25" s="226"/>
      <c r="H25" s="44">
        <f t="shared" si="2"/>
        <v>6</v>
      </c>
      <c r="I25" s="91"/>
      <c r="J25" s="91"/>
      <c r="K25" s="91"/>
      <c r="L25" s="96"/>
      <c r="M25" s="91"/>
      <c r="N25" s="91"/>
      <c r="O25" s="91"/>
      <c r="P25" s="96"/>
      <c r="Q25" s="96"/>
      <c r="R25" s="91"/>
      <c r="S25" s="96"/>
    </row>
    <row r="26" spans="2:19" ht="18.899999999999999" customHeight="1">
      <c r="B26" s="223">
        <f t="shared" si="1"/>
        <v>23</v>
      </c>
      <c r="C26" s="171" t="s">
        <v>349</v>
      </c>
      <c r="D26" s="237" t="s">
        <v>526</v>
      </c>
      <c r="E26" s="112" t="s">
        <v>475</v>
      </c>
      <c r="F26" s="44">
        <v>3</v>
      </c>
      <c r="G26" s="226"/>
      <c r="H26" s="44">
        <f t="shared" si="2"/>
        <v>3</v>
      </c>
      <c r="I26" s="91"/>
      <c r="J26" s="91"/>
      <c r="K26" s="91"/>
      <c r="L26" s="91"/>
      <c r="M26" s="91"/>
      <c r="N26" s="91"/>
      <c r="O26" s="91"/>
      <c r="P26" s="91"/>
      <c r="Q26" s="91"/>
      <c r="R26" s="91"/>
      <c r="S26" s="91"/>
    </row>
    <row r="27" spans="2:19" ht="18.899999999999999" customHeight="1">
      <c r="B27" s="223">
        <f t="shared" si="1"/>
        <v>24</v>
      </c>
      <c r="C27" s="171" t="s">
        <v>349</v>
      </c>
      <c r="D27" s="237" t="s">
        <v>527</v>
      </c>
      <c r="E27" s="112" t="s">
        <v>476</v>
      </c>
      <c r="F27" s="44">
        <v>6</v>
      </c>
      <c r="G27" s="224"/>
      <c r="H27" s="44">
        <f t="shared" si="2"/>
        <v>6</v>
      </c>
      <c r="I27" s="91"/>
      <c r="J27" s="91"/>
      <c r="K27" s="91"/>
      <c r="L27" s="91"/>
      <c r="M27" s="91"/>
      <c r="N27" s="91"/>
      <c r="O27" s="91"/>
      <c r="P27" s="91"/>
      <c r="Q27" s="91"/>
      <c r="R27" s="91"/>
      <c r="S27" s="91"/>
    </row>
    <row r="28" spans="2:19" ht="18.899999999999999" customHeight="1">
      <c r="B28" s="223">
        <f>B27+1</f>
        <v>25</v>
      </c>
      <c r="C28" s="172" t="s">
        <v>183</v>
      </c>
      <c r="D28" s="252" t="s">
        <v>350</v>
      </c>
      <c r="E28" s="112">
        <v>9</v>
      </c>
      <c r="F28" s="44">
        <v>9</v>
      </c>
      <c r="G28" s="226"/>
      <c r="H28" s="44">
        <f t="shared" si="2"/>
        <v>9</v>
      </c>
      <c r="I28" s="91">
        <v>0.182</v>
      </c>
      <c r="J28" s="91">
        <f>F28*I28</f>
        <v>1.6379999999999999</v>
      </c>
      <c r="K28" s="91"/>
      <c r="L28" s="91"/>
      <c r="M28" s="91"/>
      <c r="N28" s="91"/>
      <c r="O28" s="91"/>
      <c r="P28" s="91"/>
      <c r="Q28" s="91"/>
      <c r="R28" s="91"/>
      <c r="S28" s="91" t="s">
        <v>377</v>
      </c>
    </row>
    <row r="29" spans="2:19" ht="18.899999999999999" customHeight="1">
      <c r="B29" s="223">
        <f t="shared" si="1"/>
        <v>26</v>
      </c>
      <c r="C29" s="172" t="s">
        <v>351</v>
      </c>
      <c r="D29" s="252" t="s">
        <v>272</v>
      </c>
      <c r="E29" s="112">
        <v>9</v>
      </c>
      <c r="F29" s="44">
        <v>9</v>
      </c>
      <c r="G29" s="226"/>
      <c r="H29" s="44">
        <f t="shared" si="2"/>
        <v>9</v>
      </c>
      <c r="I29" s="91">
        <v>0.16</v>
      </c>
      <c r="J29" s="91">
        <f>F29*I29</f>
        <v>1.44</v>
      </c>
      <c r="K29" s="91"/>
      <c r="L29" s="91"/>
      <c r="M29" s="91"/>
      <c r="N29" s="91"/>
      <c r="O29" s="91"/>
      <c r="P29" s="91"/>
      <c r="Q29" s="91"/>
      <c r="R29" s="91"/>
      <c r="S29" s="92" t="s">
        <v>380</v>
      </c>
    </row>
    <row r="30" spans="2:19" ht="18.899999999999999" customHeight="1">
      <c r="B30" s="223">
        <f t="shared" si="1"/>
        <v>27</v>
      </c>
      <c r="C30" s="171" t="s">
        <v>273</v>
      </c>
      <c r="D30" s="237" t="s">
        <v>274</v>
      </c>
      <c r="E30" s="112">
        <v>1</v>
      </c>
      <c r="F30" s="44">
        <v>1</v>
      </c>
      <c r="G30" s="224"/>
      <c r="H30" s="44">
        <f t="shared" si="2"/>
        <v>1</v>
      </c>
      <c r="I30" s="91"/>
      <c r="J30" s="91"/>
      <c r="K30" s="91"/>
      <c r="L30" s="91"/>
      <c r="M30" s="91"/>
      <c r="N30" s="91"/>
      <c r="O30" s="91"/>
      <c r="P30" s="91"/>
      <c r="Q30" s="91"/>
      <c r="R30" s="91"/>
      <c r="S30" s="91"/>
    </row>
    <row r="31" spans="2:19" ht="18.899999999999999" customHeight="1">
      <c r="B31" s="223">
        <f t="shared" si="1"/>
        <v>28</v>
      </c>
      <c r="C31" s="171" t="s">
        <v>273</v>
      </c>
      <c r="D31" s="237" t="s">
        <v>277</v>
      </c>
      <c r="E31" s="112">
        <v>1</v>
      </c>
      <c r="F31" s="44">
        <v>1</v>
      </c>
      <c r="G31" s="224"/>
      <c r="H31" s="44">
        <f t="shared" si="2"/>
        <v>1</v>
      </c>
      <c r="I31" s="91"/>
      <c r="J31" s="91"/>
      <c r="K31" s="91"/>
      <c r="L31" s="91"/>
      <c r="M31" s="91"/>
      <c r="N31" s="91"/>
      <c r="O31" s="91"/>
      <c r="P31" s="91"/>
      <c r="Q31" s="91"/>
      <c r="R31" s="91"/>
      <c r="S31" s="91"/>
    </row>
    <row r="32" spans="2:19" ht="18.899999999999999" customHeight="1">
      <c r="B32" s="223">
        <f t="shared" si="1"/>
        <v>29</v>
      </c>
      <c r="C32" s="171" t="s">
        <v>278</v>
      </c>
      <c r="D32" s="237" t="s">
        <v>279</v>
      </c>
      <c r="E32" s="112">
        <v>1</v>
      </c>
      <c r="F32" s="44">
        <v>1</v>
      </c>
      <c r="G32" s="224"/>
      <c r="H32" s="44">
        <f t="shared" si="2"/>
        <v>1</v>
      </c>
      <c r="I32" s="91"/>
      <c r="J32" s="91"/>
      <c r="K32" s="91"/>
      <c r="L32" s="91"/>
      <c r="M32" s="91"/>
      <c r="N32" s="91"/>
      <c r="O32" s="91"/>
      <c r="P32" s="91"/>
      <c r="Q32" s="91"/>
      <c r="R32" s="91"/>
      <c r="S32" s="91"/>
    </row>
    <row r="33" spans="2:19" ht="18.899999999999999" customHeight="1">
      <c r="B33" s="223">
        <f t="shared" si="1"/>
        <v>30</v>
      </c>
      <c r="C33" s="171" t="s">
        <v>280</v>
      </c>
      <c r="D33" s="237" t="s">
        <v>281</v>
      </c>
      <c r="E33" s="112">
        <v>3</v>
      </c>
      <c r="F33" s="44">
        <v>3</v>
      </c>
      <c r="G33" s="224"/>
      <c r="H33" s="44">
        <f t="shared" si="2"/>
        <v>3</v>
      </c>
      <c r="I33" s="91"/>
      <c r="J33" s="91"/>
      <c r="K33" s="91"/>
      <c r="L33" s="91"/>
      <c r="M33" s="91"/>
      <c r="N33" s="91"/>
      <c r="O33" s="91"/>
      <c r="P33" s="91"/>
      <c r="Q33" s="91"/>
      <c r="R33" s="91"/>
      <c r="S33" s="91"/>
    </row>
    <row r="34" spans="2:19" ht="18.899999999999999" customHeight="1">
      <c r="B34" s="223">
        <f t="shared" si="1"/>
        <v>31</v>
      </c>
      <c r="C34" s="95" t="s">
        <v>0</v>
      </c>
      <c r="D34" s="223" t="s">
        <v>548</v>
      </c>
      <c r="E34" s="112">
        <v>1</v>
      </c>
      <c r="F34" s="44">
        <v>1</v>
      </c>
      <c r="G34" s="224"/>
      <c r="H34" s="44">
        <f t="shared" si="2"/>
        <v>1</v>
      </c>
      <c r="I34" s="92" t="s">
        <v>1</v>
      </c>
      <c r="J34" s="96"/>
      <c r="K34" s="91"/>
      <c r="L34" s="96"/>
      <c r="M34" s="96"/>
      <c r="N34" s="96"/>
      <c r="O34" s="90">
        <f>F34*1.2</f>
        <v>1.2</v>
      </c>
      <c r="P34" s="96"/>
      <c r="Q34" s="96"/>
      <c r="R34" s="173">
        <f>F34*2.9*0</f>
        <v>0</v>
      </c>
      <c r="S34" s="91" t="s">
        <v>381</v>
      </c>
    </row>
    <row r="35" spans="2:19" ht="18.899999999999999" customHeight="1">
      <c r="B35" s="223">
        <f t="shared" si="1"/>
        <v>32</v>
      </c>
      <c r="C35" s="95" t="s">
        <v>127</v>
      </c>
      <c r="D35" s="223" t="s">
        <v>128</v>
      </c>
      <c r="E35" s="112">
        <v>1</v>
      </c>
      <c r="F35" s="44">
        <v>1</v>
      </c>
      <c r="G35" s="224"/>
      <c r="H35" s="44">
        <f t="shared" si="2"/>
        <v>1</v>
      </c>
      <c r="I35" s="92">
        <v>0.123</v>
      </c>
      <c r="J35" s="91">
        <f>F35*I35</f>
        <v>0.123</v>
      </c>
      <c r="K35" s="91"/>
      <c r="L35" s="96"/>
      <c r="M35" s="96"/>
      <c r="N35" s="96"/>
      <c r="O35" s="91"/>
      <c r="P35" s="96"/>
      <c r="Q35" s="96"/>
      <c r="R35" s="96"/>
      <c r="S35" s="92" t="s">
        <v>399</v>
      </c>
    </row>
    <row r="36" spans="2:19" ht="18.899999999999999" customHeight="1">
      <c r="B36" s="223">
        <f t="shared" si="1"/>
        <v>33</v>
      </c>
      <c r="C36" s="95" t="s">
        <v>3</v>
      </c>
      <c r="D36" s="223" t="s">
        <v>4</v>
      </c>
      <c r="E36" s="89" t="s">
        <v>562</v>
      </c>
      <c r="F36" s="44">
        <v>54</v>
      </c>
      <c r="G36" s="224">
        <v>0.05</v>
      </c>
      <c r="H36" s="44">
        <f>ROUND(F36*(1+G36),1)</f>
        <v>56.7</v>
      </c>
      <c r="I36" s="91">
        <v>1.2999999999999999E-2</v>
      </c>
      <c r="J36" s="91"/>
      <c r="K36" s="91"/>
      <c r="L36" s="90">
        <f>F36*I36</f>
        <v>0.70199999999999996</v>
      </c>
      <c r="M36" s="91"/>
      <c r="N36" s="91"/>
      <c r="O36" s="91"/>
      <c r="P36" s="91"/>
      <c r="Q36" s="91"/>
      <c r="R36" s="91"/>
      <c r="S36" s="91" t="s">
        <v>382</v>
      </c>
    </row>
    <row r="37" spans="2:19" ht="18.899999999999999" customHeight="1">
      <c r="B37" s="223">
        <f t="shared" si="1"/>
        <v>34</v>
      </c>
      <c r="C37" s="95" t="s">
        <v>3</v>
      </c>
      <c r="D37" s="223" t="s">
        <v>5</v>
      </c>
      <c r="E37" s="530" t="s">
        <v>682</v>
      </c>
      <c r="F37" s="529">
        <v>42</v>
      </c>
      <c r="G37" s="224">
        <v>0.05</v>
      </c>
      <c r="H37" s="44">
        <f>ROUND(F37*(1+G37),1)</f>
        <v>44.1</v>
      </c>
      <c r="I37" s="91">
        <v>1.0999999999999999E-2</v>
      </c>
      <c r="J37" s="91"/>
      <c r="K37" s="91"/>
      <c r="L37" s="90">
        <f>F37*I37</f>
        <v>0.46199999999999997</v>
      </c>
      <c r="M37" s="91"/>
      <c r="N37" s="91"/>
      <c r="O37" s="91"/>
      <c r="P37" s="96"/>
      <c r="Q37" s="96"/>
      <c r="R37" s="91"/>
      <c r="S37" s="91" t="s">
        <v>382</v>
      </c>
    </row>
    <row r="38" spans="2:19" ht="18.899999999999999" customHeight="1">
      <c r="B38" s="223">
        <f t="shared" si="1"/>
        <v>35</v>
      </c>
      <c r="C38" s="95" t="s">
        <v>3</v>
      </c>
      <c r="D38" s="223" t="s">
        <v>6</v>
      </c>
      <c r="E38" s="530" t="s">
        <v>683</v>
      </c>
      <c r="F38" s="529">
        <v>84</v>
      </c>
      <c r="G38" s="224">
        <v>0.05</v>
      </c>
      <c r="H38" s="44">
        <f>ROUND(F38*(1+G38),1)</f>
        <v>88.2</v>
      </c>
      <c r="I38" s="91">
        <v>0.01</v>
      </c>
      <c r="J38" s="91"/>
      <c r="K38" s="91"/>
      <c r="L38" s="90">
        <f>F38*I38</f>
        <v>0.84</v>
      </c>
      <c r="M38" s="91"/>
      <c r="N38" s="91"/>
      <c r="O38" s="91"/>
      <c r="P38" s="96"/>
      <c r="Q38" s="96"/>
      <c r="R38" s="91"/>
      <c r="S38" s="91" t="s">
        <v>382</v>
      </c>
    </row>
    <row r="39" spans="2:19" ht="18.899999999999999" customHeight="1">
      <c r="B39" s="223">
        <f t="shared" si="1"/>
        <v>36</v>
      </c>
      <c r="C39" s="95" t="s">
        <v>7</v>
      </c>
      <c r="D39" s="223" t="s">
        <v>284</v>
      </c>
      <c r="E39" s="42"/>
      <c r="F39" s="44">
        <f>J56</f>
        <v>11.491999999999999</v>
      </c>
      <c r="G39" s="224"/>
      <c r="H39" s="44">
        <f>ROUND(F39*(1+G39),2)</f>
        <v>11.49</v>
      </c>
      <c r="I39" s="91"/>
      <c r="J39" s="91"/>
      <c r="K39" s="91"/>
      <c r="L39" s="90"/>
      <c r="M39" s="91"/>
      <c r="N39" s="91"/>
      <c r="O39" s="91"/>
      <c r="P39" s="96"/>
      <c r="Q39" s="96"/>
      <c r="R39" s="91"/>
      <c r="S39" s="96"/>
    </row>
    <row r="40" spans="2:19" ht="18.899999999999999" customHeight="1">
      <c r="B40" s="223">
        <f t="shared" si="1"/>
        <v>37</v>
      </c>
      <c r="C40" s="95" t="s">
        <v>7</v>
      </c>
      <c r="D40" s="223" t="s">
        <v>286</v>
      </c>
      <c r="E40" s="42"/>
      <c r="F40" s="44">
        <f>K56</f>
        <v>2.42</v>
      </c>
      <c r="G40" s="224"/>
      <c r="H40" s="44">
        <f>ROUND(F40*(1+G40),2)</f>
        <v>2.42</v>
      </c>
      <c r="I40" s="91"/>
      <c r="J40" s="91"/>
      <c r="K40" s="91"/>
      <c r="L40" s="90"/>
      <c r="M40" s="91"/>
      <c r="N40" s="91"/>
      <c r="O40" s="91"/>
      <c r="P40" s="96"/>
      <c r="Q40" s="96"/>
      <c r="R40" s="91"/>
      <c r="S40" s="96"/>
    </row>
    <row r="41" spans="2:19" ht="18.899999999999999" customHeight="1">
      <c r="B41" s="223">
        <f t="shared" si="1"/>
        <v>38</v>
      </c>
      <c r="C41" s="95" t="s">
        <v>7</v>
      </c>
      <c r="D41" s="223" t="s">
        <v>287</v>
      </c>
      <c r="E41" s="42"/>
      <c r="F41" s="44">
        <f>L56</f>
        <v>2.004</v>
      </c>
      <c r="G41" s="224"/>
      <c r="H41" s="44">
        <f>ROUND(F41*(1+G41),2)</f>
        <v>2</v>
      </c>
      <c r="I41" s="91"/>
      <c r="J41" s="91"/>
      <c r="K41" s="91"/>
      <c r="L41" s="90"/>
      <c r="M41" s="91"/>
      <c r="N41" s="91"/>
      <c r="O41" s="91"/>
      <c r="P41" s="96"/>
      <c r="Q41" s="96"/>
      <c r="R41" s="91"/>
      <c r="S41" s="96"/>
    </row>
    <row r="42" spans="2:19" ht="18.899999999999999" customHeight="1">
      <c r="B42" s="223">
        <f t="shared" si="1"/>
        <v>39</v>
      </c>
      <c r="C42" s="95" t="s">
        <v>7</v>
      </c>
      <c r="D42" s="223" t="s">
        <v>9</v>
      </c>
      <c r="E42" s="42"/>
      <c r="F42" s="44">
        <f>O56</f>
        <v>1.2</v>
      </c>
      <c r="G42" s="224"/>
      <c r="H42" s="44">
        <f>ROUND(F42*(1+G42),2)</f>
        <v>1.2</v>
      </c>
      <c r="I42" s="91"/>
      <c r="J42" s="91"/>
      <c r="K42" s="91"/>
      <c r="L42" s="90"/>
      <c r="M42" s="91"/>
      <c r="N42" s="91"/>
      <c r="O42" s="91"/>
      <c r="P42" s="96"/>
      <c r="Q42" s="96"/>
      <c r="R42" s="91"/>
      <c r="S42" s="96"/>
    </row>
    <row r="43" spans="2:19" ht="18.899999999999999" customHeight="1">
      <c r="B43" s="223">
        <f t="shared" si="1"/>
        <v>40</v>
      </c>
      <c r="C43" s="95" t="s">
        <v>7</v>
      </c>
      <c r="D43" s="223" t="s">
        <v>2</v>
      </c>
      <c r="E43" s="42"/>
      <c r="F43" s="44">
        <f>R56</f>
        <v>1.96</v>
      </c>
      <c r="G43" s="224"/>
      <c r="H43" s="44">
        <f>ROUND(F43*(1+G43),2)</f>
        <v>1.96</v>
      </c>
      <c r="I43" s="91"/>
      <c r="J43" s="91"/>
      <c r="K43" s="91"/>
      <c r="L43" s="90"/>
      <c r="M43" s="91"/>
      <c r="N43" s="91"/>
      <c r="O43" s="91"/>
      <c r="P43" s="96"/>
      <c r="Q43" s="96"/>
      <c r="R43" s="91"/>
      <c r="S43" s="96"/>
    </row>
    <row r="44" spans="2:19" ht="18.899999999999999" customHeight="1">
      <c r="B44" s="223"/>
      <c r="C44" s="95"/>
      <c r="D44" s="223"/>
      <c r="E44" s="42"/>
      <c r="F44" s="44"/>
      <c r="G44" s="224"/>
      <c r="H44" s="44"/>
      <c r="I44" s="91"/>
      <c r="J44" s="91"/>
      <c r="K44" s="91"/>
      <c r="L44" s="90"/>
      <c r="M44" s="91"/>
      <c r="N44" s="91"/>
      <c r="O44" s="91"/>
      <c r="P44" s="96"/>
      <c r="Q44" s="96"/>
      <c r="R44" s="91"/>
      <c r="S44" s="96"/>
    </row>
    <row r="45" spans="2:19" ht="18.899999999999999" customHeight="1">
      <c r="B45" s="223"/>
      <c r="C45" s="95"/>
      <c r="D45" s="223"/>
      <c r="E45" s="42"/>
      <c r="F45" s="44"/>
      <c r="G45" s="224"/>
      <c r="H45" s="44"/>
      <c r="I45" s="91"/>
      <c r="J45" s="91"/>
      <c r="K45" s="91"/>
      <c r="L45" s="90"/>
      <c r="M45" s="91"/>
      <c r="N45" s="91"/>
      <c r="O45" s="91"/>
      <c r="P45" s="96"/>
      <c r="Q45" s="96"/>
      <c r="R45" s="91"/>
      <c r="S45" s="96"/>
    </row>
    <row r="46" spans="2:19" ht="18.899999999999999" customHeight="1">
      <c r="B46" s="223"/>
      <c r="C46" s="95"/>
      <c r="D46" s="223"/>
      <c r="E46" s="42"/>
      <c r="F46" s="44"/>
      <c r="G46" s="224"/>
      <c r="H46" s="44"/>
      <c r="I46" s="91"/>
      <c r="J46" s="91"/>
      <c r="K46" s="91"/>
      <c r="L46" s="90"/>
      <c r="M46" s="91"/>
      <c r="N46" s="91"/>
      <c r="O46" s="91"/>
      <c r="P46" s="96"/>
      <c r="Q46" s="96"/>
      <c r="R46" s="91"/>
      <c r="S46" s="96"/>
    </row>
    <row r="47" spans="2:19" ht="18.899999999999999" customHeight="1">
      <c r="B47" s="223"/>
      <c r="C47" s="171"/>
      <c r="D47" s="237"/>
      <c r="E47" s="112"/>
      <c r="F47" s="44"/>
      <c r="G47" s="226"/>
      <c r="H47" s="44"/>
      <c r="I47" s="91"/>
      <c r="J47" s="91"/>
      <c r="K47" s="91"/>
      <c r="L47" s="91"/>
      <c r="M47" s="91"/>
      <c r="N47" s="91"/>
      <c r="O47" s="91"/>
      <c r="P47" s="91"/>
      <c r="Q47" s="91"/>
      <c r="R47" s="91"/>
      <c r="S47" s="91"/>
    </row>
    <row r="48" spans="2:19" ht="18.899999999999999" customHeight="1">
      <c r="B48" s="223"/>
      <c r="C48" s="95"/>
      <c r="D48" s="223"/>
      <c r="E48" s="42"/>
      <c r="F48" s="44"/>
      <c r="G48" s="224"/>
      <c r="H48" s="44"/>
      <c r="I48" s="91"/>
      <c r="J48" s="91"/>
      <c r="K48" s="91"/>
      <c r="L48" s="90"/>
      <c r="M48" s="91"/>
      <c r="N48" s="91"/>
      <c r="O48" s="91"/>
      <c r="P48" s="96"/>
      <c r="Q48" s="96"/>
      <c r="R48" s="91"/>
      <c r="S48" s="96"/>
    </row>
    <row r="49" spans="2:19" ht="18.899999999999999" customHeight="1">
      <c r="B49" s="223"/>
      <c r="C49" s="95"/>
      <c r="D49" s="223"/>
      <c r="E49" s="42"/>
      <c r="F49" s="44"/>
      <c r="G49" s="224"/>
      <c r="H49" s="44"/>
      <c r="I49" s="91"/>
      <c r="J49" s="91"/>
      <c r="K49" s="91"/>
      <c r="L49" s="90"/>
      <c r="M49" s="91"/>
      <c r="N49" s="91"/>
      <c r="O49" s="91"/>
      <c r="P49" s="96"/>
      <c r="Q49" s="96"/>
      <c r="R49" s="91"/>
      <c r="S49" s="96"/>
    </row>
    <row r="50" spans="2:19" ht="18.899999999999999" customHeight="1">
      <c r="B50" s="223"/>
      <c r="C50" s="95"/>
      <c r="D50" s="223"/>
      <c r="E50" s="42"/>
      <c r="F50" s="44"/>
      <c r="G50" s="224"/>
      <c r="H50" s="44"/>
      <c r="I50" s="91"/>
      <c r="J50" s="91"/>
      <c r="K50" s="91"/>
      <c r="L50" s="90"/>
      <c r="M50" s="91"/>
      <c r="N50" s="91"/>
      <c r="O50" s="91"/>
      <c r="P50" s="96"/>
      <c r="Q50" s="96"/>
      <c r="R50" s="91"/>
      <c r="S50" s="96"/>
    </row>
    <row r="51" spans="2:19" ht="18.899999999999999" customHeight="1">
      <c r="B51" s="223"/>
      <c r="C51" s="95"/>
      <c r="D51" s="223"/>
      <c r="E51" s="42"/>
      <c r="F51" s="44"/>
      <c r="G51" s="224"/>
      <c r="H51" s="44"/>
      <c r="I51" s="91"/>
      <c r="J51" s="91"/>
      <c r="K51" s="91"/>
      <c r="L51" s="90"/>
      <c r="M51" s="91"/>
      <c r="N51" s="91"/>
      <c r="O51" s="91"/>
      <c r="P51" s="96"/>
      <c r="Q51" s="96"/>
      <c r="R51" s="91"/>
      <c r="S51" s="96"/>
    </row>
    <row r="52" spans="2:19" ht="18.899999999999999" customHeight="1">
      <c r="B52" s="223"/>
      <c r="C52" s="95"/>
      <c r="D52" s="223"/>
      <c r="E52" s="42"/>
      <c r="F52" s="44"/>
      <c r="G52" s="224"/>
      <c r="H52" s="44"/>
      <c r="I52" s="91"/>
      <c r="J52" s="91"/>
      <c r="K52" s="91"/>
      <c r="L52" s="90"/>
      <c r="M52" s="91"/>
      <c r="N52" s="91"/>
      <c r="O52" s="91"/>
      <c r="P52" s="96"/>
      <c r="Q52" s="96"/>
      <c r="R52" s="91"/>
      <c r="S52" s="96"/>
    </row>
    <row r="53" spans="2:19" ht="18.899999999999999" customHeight="1">
      <c r="B53" s="223"/>
      <c r="C53" s="95"/>
      <c r="D53" s="223"/>
      <c r="E53" s="42"/>
      <c r="F53" s="44"/>
      <c r="G53" s="224"/>
      <c r="H53" s="44"/>
      <c r="I53" s="91"/>
      <c r="J53" s="91"/>
      <c r="K53" s="91"/>
      <c r="L53" s="91"/>
      <c r="M53" s="91"/>
      <c r="N53" s="91"/>
      <c r="O53" s="91"/>
      <c r="P53" s="91"/>
      <c r="Q53" s="91"/>
      <c r="R53" s="91"/>
      <c r="S53" s="91"/>
    </row>
    <row r="54" spans="2:19" ht="18.899999999999999" customHeight="1">
      <c r="B54" s="223"/>
      <c r="C54" s="95"/>
      <c r="D54" s="223"/>
      <c r="E54" s="42"/>
      <c r="F54" s="44"/>
      <c r="G54" s="224"/>
      <c r="H54" s="44"/>
      <c r="I54" s="91"/>
      <c r="J54" s="91"/>
      <c r="K54" s="91"/>
      <c r="L54" s="91"/>
      <c r="M54" s="91"/>
      <c r="N54" s="91"/>
      <c r="O54" s="91"/>
      <c r="P54" s="91"/>
      <c r="Q54" s="91"/>
      <c r="R54" s="91"/>
      <c r="S54" s="91"/>
    </row>
    <row r="55" spans="2:19" ht="18.899999999999999" customHeight="1">
      <c r="B55" s="223"/>
      <c r="C55" s="95"/>
      <c r="D55" s="223"/>
      <c r="E55" s="42"/>
      <c r="F55" s="44"/>
      <c r="G55" s="226"/>
      <c r="H55" s="44"/>
      <c r="I55" s="91"/>
      <c r="J55" s="91"/>
      <c r="K55" s="91"/>
      <c r="L55" s="91"/>
      <c r="M55" s="91"/>
      <c r="N55" s="91"/>
      <c r="O55" s="91"/>
      <c r="P55" s="91"/>
      <c r="Q55" s="121"/>
      <c r="R55" s="91"/>
      <c r="S55" s="91"/>
    </row>
    <row r="56" spans="2:19" ht="18.899999999999999" customHeight="1">
      <c r="B56" s="223"/>
      <c r="C56" s="174" t="s">
        <v>10</v>
      </c>
      <c r="D56" s="223"/>
      <c r="E56" s="241"/>
      <c r="F56" s="44"/>
      <c r="G56" s="226"/>
      <c r="H56" s="44"/>
      <c r="I56" s="91"/>
      <c r="J56" s="121">
        <f t="shared" ref="J56:R56" si="4">SUM(J4:J55)</f>
        <v>11.491999999999999</v>
      </c>
      <c r="K56" s="121">
        <f t="shared" si="4"/>
        <v>2.42</v>
      </c>
      <c r="L56" s="121">
        <f t="shared" si="4"/>
        <v>2.004</v>
      </c>
      <c r="M56" s="121">
        <f t="shared" si="4"/>
        <v>0</v>
      </c>
      <c r="N56" s="121">
        <f t="shared" si="4"/>
        <v>0</v>
      </c>
      <c r="O56" s="121">
        <f t="shared" si="4"/>
        <v>1.2</v>
      </c>
      <c r="P56" s="121">
        <f t="shared" si="4"/>
        <v>0</v>
      </c>
      <c r="Q56" s="121">
        <f t="shared" si="4"/>
        <v>0</v>
      </c>
      <c r="R56" s="121">
        <f t="shared" si="4"/>
        <v>1.96</v>
      </c>
      <c r="S56" s="121"/>
    </row>
    <row r="57" spans="2:19" ht="21.9" customHeight="1">
      <c r="B57" s="216" t="s">
        <v>687</v>
      </c>
      <c r="C57" s="250"/>
      <c r="D57" s="251"/>
      <c r="E57" s="251"/>
      <c r="F57" s="251"/>
      <c r="G57" s="251"/>
      <c r="H57" s="251"/>
      <c r="I57" s="251"/>
      <c r="J57" s="251"/>
      <c r="K57" s="251"/>
      <c r="L57" s="169"/>
      <c r="M57" s="251"/>
      <c r="N57" s="251"/>
      <c r="O57" s="251"/>
      <c r="P57" s="169"/>
      <c r="Q57" s="169"/>
      <c r="R57" s="251"/>
      <c r="S57" s="170"/>
    </row>
    <row r="58" spans="2:19" ht="18.899999999999999" customHeight="1">
      <c r="B58" s="223">
        <v>1</v>
      </c>
      <c r="C58" s="171" t="s">
        <v>477</v>
      </c>
      <c r="D58" s="223" t="s">
        <v>531</v>
      </c>
      <c r="E58" s="112">
        <v>1</v>
      </c>
      <c r="F58" s="44">
        <v>1</v>
      </c>
      <c r="G58" s="226"/>
      <c r="H58" s="44">
        <f>ROUND(F58*(1+G58),0)</f>
        <v>1</v>
      </c>
      <c r="I58" s="92">
        <v>0.25</v>
      </c>
      <c r="J58" s="90">
        <f>F58*I58</f>
        <v>0.25</v>
      </c>
      <c r="K58" s="90"/>
      <c r="L58" s="91"/>
      <c r="M58" s="91"/>
      <c r="N58" s="91"/>
      <c r="O58" s="91"/>
      <c r="P58" s="91"/>
      <c r="Q58" s="91"/>
      <c r="R58" s="91"/>
      <c r="S58" s="91" t="s">
        <v>383</v>
      </c>
    </row>
    <row r="59" spans="2:19" ht="18.899999999999999" customHeight="1">
      <c r="B59" s="223">
        <f t="shared" ref="B59:B71" si="5">B58+1</f>
        <v>2</v>
      </c>
      <c r="C59" s="171" t="s">
        <v>289</v>
      </c>
      <c r="D59" s="223" t="s">
        <v>532</v>
      </c>
      <c r="E59" s="112">
        <v>1</v>
      </c>
      <c r="F59" s="44">
        <v>1</v>
      </c>
      <c r="G59" s="226"/>
      <c r="H59" s="44">
        <f t="shared" ref="H59:H65" si="6">ROUND(F59*(1+G59),0)</f>
        <v>1</v>
      </c>
      <c r="I59" s="91"/>
      <c r="J59" s="90"/>
      <c r="K59" s="91"/>
      <c r="L59" s="91"/>
      <c r="M59" s="91"/>
      <c r="N59" s="91"/>
      <c r="O59" s="91"/>
      <c r="P59" s="91"/>
      <c r="Q59" s="91"/>
      <c r="R59" s="91"/>
      <c r="S59" s="91"/>
    </row>
    <row r="60" spans="2:19" ht="18.899999999999999" customHeight="1">
      <c r="B60" s="393">
        <f>B59+1</f>
        <v>3</v>
      </c>
      <c r="C60" s="394" t="s">
        <v>11</v>
      </c>
      <c r="D60" s="393"/>
      <c r="E60" s="401" t="s">
        <v>684</v>
      </c>
      <c r="F60" s="396">
        <v>31</v>
      </c>
      <c r="G60" s="226"/>
      <c r="H60" s="44">
        <f t="shared" si="6"/>
        <v>31</v>
      </c>
      <c r="I60" s="91">
        <v>6.5000000000000002E-2</v>
      </c>
      <c r="J60" s="90">
        <f>F60*I60</f>
        <v>2.0150000000000001</v>
      </c>
      <c r="K60" s="90"/>
      <c r="L60" s="91"/>
      <c r="M60" s="91"/>
      <c r="N60" s="91"/>
      <c r="O60" s="91"/>
      <c r="P60" s="91"/>
      <c r="Q60" s="91"/>
      <c r="R60" s="91"/>
      <c r="S60" s="92" t="s">
        <v>380</v>
      </c>
    </row>
    <row r="61" spans="2:19" ht="18.899999999999999" customHeight="1">
      <c r="B61" s="223">
        <f t="shared" si="5"/>
        <v>4</v>
      </c>
      <c r="C61" s="171" t="s">
        <v>290</v>
      </c>
      <c r="D61" s="223" t="s">
        <v>291</v>
      </c>
      <c r="E61" s="89" t="s">
        <v>376</v>
      </c>
      <c r="F61" s="44">
        <v>5</v>
      </c>
      <c r="G61" s="226"/>
      <c r="H61" s="44">
        <f t="shared" si="6"/>
        <v>5</v>
      </c>
      <c r="I61" s="91">
        <v>0.22</v>
      </c>
      <c r="J61" s="90"/>
      <c r="K61" s="91">
        <f>F61*I61</f>
        <v>1.1000000000000001</v>
      </c>
      <c r="L61" s="91"/>
      <c r="M61" s="91"/>
      <c r="N61" s="91"/>
      <c r="O61" s="91"/>
      <c r="P61" s="91"/>
      <c r="Q61" s="91"/>
      <c r="R61" s="91"/>
      <c r="S61" s="91" t="s">
        <v>378</v>
      </c>
    </row>
    <row r="62" spans="2:19" ht="18.899999999999999" customHeight="1">
      <c r="B62" s="223">
        <f t="shared" si="5"/>
        <v>5</v>
      </c>
      <c r="C62" s="171" t="s">
        <v>478</v>
      </c>
      <c r="D62" s="254" t="s">
        <v>461</v>
      </c>
      <c r="E62" s="112" t="s">
        <v>463</v>
      </c>
      <c r="F62" s="44">
        <v>2</v>
      </c>
      <c r="G62" s="226"/>
      <c r="H62" s="44">
        <f t="shared" si="6"/>
        <v>2</v>
      </c>
      <c r="I62" s="91">
        <v>0.22</v>
      </c>
      <c r="J62" s="91"/>
      <c r="K62" s="91">
        <f>F62*I62</f>
        <v>0.44</v>
      </c>
      <c r="L62" s="96"/>
      <c r="M62" s="96"/>
      <c r="N62" s="96"/>
      <c r="O62" s="96"/>
      <c r="P62" s="96"/>
      <c r="Q62" s="96"/>
      <c r="R62" s="96"/>
      <c r="S62" s="91" t="s">
        <v>378</v>
      </c>
    </row>
    <row r="63" spans="2:19" ht="18.899999999999999" customHeight="1">
      <c r="B63" s="223">
        <f t="shared" si="5"/>
        <v>6</v>
      </c>
      <c r="C63" s="171" t="s">
        <v>12</v>
      </c>
      <c r="D63" s="223" t="s">
        <v>13</v>
      </c>
      <c r="E63" s="112">
        <v>1</v>
      </c>
      <c r="F63" s="44">
        <v>1</v>
      </c>
      <c r="G63" s="226"/>
      <c r="H63" s="44">
        <f t="shared" si="6"/>
        <v>1</v>
      </c>
      <c r="I63" s="91">
        <v>6.5000000000000002E-2</v>
      </c>
      <c r="J63" s="90">
        <f>F63*I63</f>
        <v>6.5000000000000002E-2</v>
      </c>
      <c r="K63" s="91"/>
      <c r="L63" s="96"/>
      <c r="M63" s="96"/>
      <c r="N63" s="96"/>
      <c r="O63" s="96"/>
      <c r="P63" s="96"/>
      <c r="Q63" s="96"/>
      <c r="R63" s="96"/>
      <c r="S63" s="92" t="s">
        <v>380</v>
      </c>
    </row>
    <row r="64" spans="2:19" ht="18.899999999999999" customHeight="1">
      <c r="B64" s="393">
        <f t="shared" si="5"/>
        <v>7</v>
      </c>
      <c r="C64" s="394" t="s">
        <v>293</v>
      </c>
      <c r="D64" s="393" t="s">
        <v>14</v>
      </c>
      <c r="E64" s="395">
        <v>1</v>
      </c>
      <c r="F64" s="396">
        <v>1</v>
      </c>
      <c r="G64" s="226"/>
      <c r="H64" s="44">
        <f t="shared" si="6"/>
        <v>1</v>
      </c>
      <c r="I64" s="91">
        <v>0.1</v>
      </c>
      <c r="J64" s="91">
        <f>F64*I64</f>
        <v>0.1</v>
      </c>
      <c r="K64" s="91"/>
      <c r="L64" s="96"/>
      <c r="M64" s="96"/>
      <c r="N64" s="96"/>
      <c r="O64" s="96"/>
      <c r="P64" s="96"/>
      <c r="Q64" s="96"/>
      <c r="R64" s="96"/>
      <c r="S64" s="92" t="s">
        <v>380</v>
      </c>
    </row>
    <row r="65" spans="2:19" ht="18.899999999999999" customHeight="1">
      <c r="B65" s="223">
        <f t="shared" si="5"/>
        <v>8</v>
      </c>
      <c r="C65" s="533" t="s">
        <v>15</v>
      </c>
      <c r="D65" s="223" t="s">
        <v>294</v>
      </c>
      <c r="E65" s="530" t="s">
        <v>685</v>
      </c>
      <c r="F65" s="529">
        <v>80</v>
      </c>
      <c r="G65" s="226"/>
      <c r="H65" s="44">
        <f t="shared" si="6"/>
        <v>80</v>
      </c>
      <c r="I65" s="92" t="s">
        <v>16</v>
      </c>
      <c r="J65" s="91">
        <v>0.72</v>
      </c>
      <c r="K65" s="91"/>
      <c r="L65" s="91"/>
      <c r="M65" s="91"/>
      <c r="N65" s="91"/>
      <c r="O65" s="91">
        <v>0.48</v>
      </c>
      <c r="P65" s="91"/>
      <c r="Q65" s="91"/>
      <c r="R65" s="90"/>
      <c r="S65" s="91" t="s">
        <v>384</v>
      </c>
    </row>
    <row r="66" spans="2:19" ht="18.899999999999999" customHeight="1">
      <c r="B66" s="223">
        <f t="shared" si="5"/>
        <v>9</v>
      </c>
      <c r="C66" s="533" t="s">
        <v>3</v>
      </c>
      <c r="D66" s="223" t="s">
        <v>6</v>
      </c>
      <c r="E66" s="530" t="s">
        <v>686</v>
      </c>
      <c r="F66" s="529">
        <v>120</v>
      </c>
      <c r="G66" s="224">
        <v>0.05</v>
      </c>
      <c r="H66" s="44">
        <f>ROUND(F66*(1+G66),1)</f>
        <v>126</v>
      </c>
      <c r="I66" s="91">
        <v>0.01</v>
      </c>
      <c r="J66" s="91"/>
      <c r="K66" s="91"/>
      <c r="L66" s="90">
        <f>F66*I66</f>
        <v>1.2</v>
      </c>
      <c r="M66" s="91"/>
      <c r="N66" s="91"/>
      <c r="O66" s="91"/>
      <c r="P66" s="96"/>
      <c r="Q66" s="96"/>
      <c r="R66" s="91"/>
      <c r="S66" s="91" t="s">
        <v>382</v>
      </c>
    </row>
    <row r="67" spans="2:19" ht="18.899999999999999" customHeight="1">
      <c r="B67" s="223">
        <f t="shared" si="5"/>
        <v>10</v>
      </c>
      <c r="C67" s="95" t="s">
        <v>479</v>
      </c>
      <c r="D67" s="223" t="s">
        <v>480</v>
      </c>
      <c r="E67" s="112">
        <v>1</v>
      </c>
      <c r="F67" s="44">
        <v>1</v>
      </c>
      <c r="G67" s="224"/>
      <c r="H67" s="44">
        <f t="shared" ref="H67" si="7">ROUND(F67*(1+G67),0)</f>
        <v>1</v>
      </c>
      <c r="I67" s="91"/>
      <c r="J67" s="121"/>
      <c r="K67" s="91"/>
      <c r="L67" s="91"/>
      <c r="M67" s="91"/>
      <c r="N67" s="91"/>
      <c r="O67" s="91"/>
      <c r="P67" s="96"/>
      <c r="Q67" s="96"/>
      <c r="R67" s="91"/>
      <c r="S67" s="96"/>
    </row>
    <row r="68" spans="2:19" ht="18.899999999999999" customHeight="1">
      <c r="B68" s="223">
        <f t="shared" si="5"/>
        <v>11</v>
      </c>
      <c r="C68" s="95" t="s">
        <v>7</v>
      </c>
      <c r="D68" s="223" t="s">
        <v>284</v>
      </c>
      <c r="E68" s="89"/>
      <c r="F68" s="44">
        <f>J83</f>
        <v>3.1500000000000004</v>
      </c>
      <c r="G68" s="224"/>
      <c r="H68" s="44">
        <f t="shared" ref="H68:H71" si="8">ROUND(F68*(1+G68),2)</f>
        <v>3.15</v>
      </c>
      <c r="I68" s="91"/>
      <c r="J68" s="121"/>
      <c r="K68" s="91"/>
      <c r="L68" s="91"/>
      <c r="M68" s="91"/>
      <c r="N68" s="91"/>
      <c r="O68" s="91"/>
      <c r="P68" s="96"/>
      <c r="Q68" s="96"/>
      <c r="R68" s="91"/>
      <c r="S68" s="96"/>
    </row>
    <row r="69" spans="2:19" ht="18.899999999999999" customHeight="1">
      <c r="B69" s="223">
        <f t="shared" si="5"/>
        <v>12</v>
      </c>
      <c r="C69" s="95" t="s">
        <v>7</v>
      </c>
      <c r="D69" s="223" t="s">
        <v>286</v>
      </c>
      <c r="E69" s="89"/>
      <c r="F69" s="44">
        <f>K83</f>
        <v>1.54</v>
      </c>
      <c r="G69" s="226"/>
      <c r="H69" s="44">
        <f t="shared" si="8"/>
        <v>1.54</v>
      </c>
      <c r="I69" s="91"/>
      <c r="J69" s="91"/>
      <c r="K69" s="91"/>
      <c r="L69" s="96"/>
      <c r="M69" s="96"/>
      <c r="N69" s="96"/>
      <c r="O69" s="96"/>
      <c r="P69" s="96"/>
      <c r="Q69" s="96"/>
      <c r="R69" s="96"/>
      <c r="S69" s="96"/>
    </row>
    <row r="70" spans="2:19" ht="18.899999999999999" customHeight="1">
      <c r="B70" s="223">
        <f t="shared" si="5"/>
        <v>13</v>
      </c>
      <c r="C70" s="95" t="s">
        <v>7</v>
      </c>
      <c r="D70" s="223" t="s">
        <v>406</v>
      </c>
      <c r="E70" s="89"/>
      <c r="F70" s="44">
        <f>L83</f>
        <v>1.2</v>
      </c>
      <c r="G70" s="226"/>
      <c r="H70" s="44">
        <f t="shared" si="8"/>
        <v>1.2</v>
      </c>
      <c r="I70" s="91"/>
      <c r="J70" s="91"/>
      <c r="K70" s="91"/>
      <c r="L70" s="96"/>
      <c r="M70" s="96"/>
      <c r="N70" s="96"/>
      <c r="O70" s="96"/>
      <c r="P70" s="96"/>
      <c r="Q70" s="96"/>
      <c r="R70" s="96"/>
      <c r="S70" s="96"/>
    </row>
    <row r="71" spans="2:19" ht="18.899999999999999" customHeight="1">
      <c r="B71" s="223">
        <f t="shared" si="5"/>
        <v>14</v>
      </c>
      <c r="C71" s="95" t="s">
        <v>7</v>
      </c>
      <c r="D71" s="223" t="s">
        <v>120</v>
      </c>
      <c r="E71" s="89"/>
      <c r="F71" s="44">
        <f>O83</f>
        <v>0.48</v>
      </c>
      <c r="G71" s="226"/>
      <c r="H71" s="44">
        <f t="shared" si="8"/>
        <v>0.48</v>
      </c>
      <c r="I71" s="91"/>
      <c r="J71" s="91"/>
      <c r="K71" s="91"/>
      <c r="L71" s="96"/>
      <c r="M71" s="96"/>
      <c r="N71" s="96"/>
      <c r="O71" s="96"/>
      <c r="P71" s="96"/>
      <c r="Q71" s="96"/>
      <c r="R71" s="96"/>
      <c r="S71" s="96"/>
    </row>
    <row r="72" spans="2:19" ht="18.899999999999999" customHeight="1">
      <c r="B72" s="223"/>
      <c r="C72" s="171"/>
      <c r="D72" s="238"/>
      <c r="E72" s="42"/>
      <c r="F72" s="44"/>
      <c r="G72" s="224"/>
      <c r="H72" s="44"/>
      <c r="I72" s="91"/>
      <c r="J72" s="91"/>
      <c r="K72" s="91"/>
      <c r="L72" s="91"/>
      <c r="M72" s="91"/>
      <c r="N72" s="91"/>
      <c r="O72" s="91"/>
      <c r="P72" s="91"/>
      <c r="Q72" s="91"/>
      <c r="R72" s="91"/>
      <c r="S72" s="91"/>
    </row>
    <row r="73" spans="2:19" ht="18.899999999999999" customHeight="1">
      <c r="B73" s="223"/>
      <c r="C73" s="95"/>
      <c r="D73" s="223"/>
      <c r="E73" s="42"/>
      <c r="F73" s="44"/>
      <c r="G73" s="224"/>
      <c r="H73" s="44"/>
      <c r="I73" s="91"/>
      <c r="J73" s="121"/>
      <c r="K73" s="91"/>
      <c r="L73" s="91"/>
      <c r="M73" s="91"/>
      <c r="N73" s="91"/>
      <c r="O73" s="91"/>
      <c r="P73" s="96"/>
      <c r="Q73" s="96"/>
      <c r="R73" s="91"/>
      <c r="S73" s="96"/>
    </row>
    <row r="74" spans="2:19" ht="18.899999999999999" customHeight="1">
      <c r="B74" s="223"/>
      <c r="C74" s="95"/>
      <c r="D74" s="223"/>
      <c r="E74" s="42"/>
      <c r="F74" s="44"/>
      <c r="G74" s="224"/>
      <c r="H74" s="44"/>
      <c r="I74" s="91"/>
      <c r="J74" s="121"/>
      <c r="K74" s="91"/>
      <c r="L74" s="91"/>
      <c r="M74" s="91"/>
      <c r="N74" s="91"/>
      <c r="O74" s="91"/>
      <c r="P74" s="96"/>
      <c r="Q74" s="96"/>
      <c r="R74" s="91"/>
      <c r="S74" s="96"/>
    </row>
    <row r="75" spans="2:19" ht="18.899999999999999" customHeight="1">
      <c r="B75" s="223"/>
      <c r="C75" s="177"/>
      <c r="D75" s="42"/>
      <c r="E75" s="112"/>
      <c r="F75" s="44"/>
      <c r="G75" s="226"/>
      <c r="H75" s="44"/>
      <c r="I75" s="91"/>
      <c r="J75" s="90"/>
      <c r="K75" s="91"/>
      <c r="L75" s="91"/>
      <c r="M75" s="91"/>
      <c r="N75" s="91"/>
      <c r="O75" s="91"/>
      <c r="P75" s="91"/>
      <c r="Q75" s="91"/>
      <c r="R75" s="91"/>
      <c r="S75" s="91"/>
    </row>
    <row r="76" spans="2:19" ht="18.899999999999999" customHeight="1">
      <c r="B76" s="223"/>
      <c r="C76" s="95"/>
      <c r="D76" s="223"/>
      <c r="E76" s="42"/>
      <c r="F76" s="44"/>
      <c r="G76" s="224"/>
      <c r="H76" s="44"/>
      <c r="I76" s="91"/>
      <c r="J76" s="121"/>
      <c r="K76" s="91"/>
      <c r="L76" s="91"/>
      <c r="M76" s="91"/>
      <c r="N76" s="91"/>
      <c r="O76" s="91"/>
      <c r="P76" s="96"/>
      <c r="Q76" s="96"/>
      <c r="R76" s="91"/>
      <c r="S76" s="96"/>
    </row>
    <row r="77" spans="2:19" ht="18.899999999999999" customHeight="1">
      <c r="B77" s="223"/>
      <c r="C77" s="95"/>
      <c r="D77" s="223"/>
      <c r="E77" s="42"/>
      <c r="F77" s="44"/>
      <c r="G77" s="224"/>
      <c r="H77" s="44"/>
      <c r="I77" s="91"/>
      <c r="J77" s="121"/>
      <c r="K77" s="91"/>
      <c r="L77" s="91"/>
      <c r="M77" s="91"/>
      <c r="N77" s="91"/>
      <c r="O77" s="91"/>
      <c r="P77" s="96"/>
      <c r="Q77" s="96"/>
      <c r="R77" s="91"/>
      <c r="S77" s="96"/>
    </row>
    <row r="78" spans="2:19" ht="18.899999999999999" customHeight="1">
      <c r="B78" s="255"/>
      <c r="C78" s="95"/>
      <c r="D78" s="223"/>
      <c r="E78" s="42"/>
      <c r="F78" s="44"/>
      <c r="G78" s="224"/>
      <c r="H78" s="44"/>
      <c r="I78" s="91"/>
      <c r="J78" s="91"/>
      <c r="K78" s="91"/>
      <c r="L78" s="91"/>
      <c r="M78" s="91"/>
      <c r="N78" s="91"/>
      <c r="O78" s="91"/>
      <c r="P78" s="96"/>
      <c r="Q78" s="96"/>
      <c r="R78" s="91"/>
      <c r="S78" s="96"/>
    </row>
    <row r="79" spans="2:19" ht="18.899999999999999" customHeight="1">
      <c r="B79" s="255"/>
      <c r="C79" s="95"/>
      <c r="D79" s="223"/>
      <c r="E79" s="42"/>
      <c r="F79" s="44"/>
      <c r="G79" s="224"/>
      <c r="H79" s="44"/>
      <c r="I79" s="91"/>
      <c r="J79" s="91"/>
      <c r="K79" s="91"/>
      <c r="L79" s="91"/>
      <c r="M79" s="91"/>
      <c r="N79" s="91"/>
      <c r="O79" s="91"/>
      <c r="P79" s="96"/>
      <c r="Q79" s="96"/>
      <c r="R79" s="91"/>
      <c r="S79" s="96"/>
    </row>
    <row r="80" spans="2:19" ht="18.899999999999999" customHeight="1">
      <c r="B80" s="255"/>
      <c r="C80" s="95"/>
      <c r="D80" s="223"/>
      <c r="E80" s="42"/>
      <c r="F80" s="44"/>
      <c r="G80" s="224"/>
      <c r="H80" s="44"/>
      <c r="I80" s="91"/>
      <c r="J80" s="91"/>
      <c r="K80" s="91"/>
      <c r="L80" s="91"/>
      <c r="M80" s="91"/>
      <c r="N80" s="91"/>
      <c r="O80" s="91"/>
      <c r="P80" s="96"/>
      <c r="Q80" s="96"/>
      <c r="R80" s="91"/>
      <c r="S80" s="96"/>
    </row>
    <row r="81" spans="2:19" ht="18.899999999999999" customHeight="1">
      <c r="B81" s="255"/>
      <c r="C81" s="95"/>
      <c r="D81" s="223"/>
      <c r="E81" s="42"/>
      <c r="F81" s="44"/>
      <c r="G81" s="226"/>
      <c r="H81" s="44"/>
      <c r="I81" s="91"/>
      <c r="J81" s="91"/>
      <c r="K81" s="91"/>
      <c r="L81" s="91"/>
      <c r="M81" s="91"/>
      <c r="N81" s="91"/>
      <c r="O81" s="91"/>
      <c r="P81" s="91"/>
      <c r="Q81" s="91"/>
      <c r="R81" s="91"/>
      <c r="S81" s="91"/>
    </row>
    <row r="82" spans="2:19" ht="18.899999999999999" customHeight="1">
      <c r="B82" s="255"/>
      <c r="C82" s="95"/>
      <c r="D82" s="223"/>
      <c r="E82" s="42"/>
      <c r="F82" s="44"/>
      <c r="G82" s="226"/>
      <c r="H82" s="44"/>
      <c r="I82" s="91"/>
      <c r="J82" s="91"/>
      <c r="K82" s="91"/>
      <c r="L82" s="91"/>
      <c r="M82" s="91"/>
      <c r="N82" s="91"/>
      <c r="O82" s="91"/>
      <c r="P82" s="91"/>
      <c r="Q82" s="91"/>
      <c r="R82" s="91"/>
      <c r="S82" s="91"/>
    </row>
    <row r="83" spans="2:19" ht="18.899999999999999" customHeight="1">
      <c r="B83" s="255"/>
      <c r="C83" s="174" t="s">
        <v>10</v>
      </c>
      <c r="D83" s="223"/>
      <c r="E83" s="241"/>
      <c r="F83" s="44"/>
      <c r="G83" s="226"/>
      <c r="H83" s="44"/>
      <c r="I83" s="91"/>
      <c r="J83" s="121">
        <f t="shared" ref="J83:R83" si="9">SUM(J58:J82)</f>
        <v>3.1500000000000004</v>
      </c>
      <c r="K83" s="121">
        <f t="shared" si="9"/>
        <v>1.54</v>
      </c>
      <c r="L83" s="121">
        <f t="shared" si="9"/>
        <v>1.2</v>
      </c>
      <c r="M83" s="121">
        <f t="shared" si="9"/>
        <v>0</v>
      </c>
      <c r="N83" s="121">
        <f t="shared" si="9"/>
        <v>0</v>
      </c>
      <c r="O83" s="121">
        <f t="shared" si="9"/>
        <v>0.48</v>
      </c>
      <c r="P83" s="121">
        <f t="shared" si="9"/>
        <v>0</v>
      </c>
      <c r="Q83" s="121">
        <f t="shared" si="9"/>
        <v>0</v>
      </c>
      <c r="R83" s="121">
        <f t="shared" si="9"/>
        <v>0</v>
      </c>
      <c r="S83" s="91"/>
    </row>
    <row r="84" spans="2:19" s="387" customFormat="1" ht="21.9" customHeight="1">
      <c r="B84" s="388" t="s">
        <v>688</v>
      </c>
      <c r="C84" s="389"/>
      <c r="D84" s="390"/>
      <c r="E84" s="390"/>
      <c r="F84" s="390"/>
      <c r="G84" s="390"/>
      <c r="H84" s="390"/>
      <c r="I84" s="390"/>
      <c r="J84" s="390"/>
      <c r="K84" s="390"/>
      <c r="L84" s="391"/>
      <c r="M84" s="390"/>
      <c r="N84" s="390"/>
      <c r="O84" s="390"/>
      <c r="P84" s="391"/>
      <c r="Q84" s="391"/>
      <c r="R84" s="390"/>
      <c r="S84" s="392"/>
    </row>
    <row r="85" spans="2:19" s="387" customFormat="1" ht="18.899999999999999" customHeight="1">
      <c r="B85" s="393">
        <v>1</v>
      </c>
      <c r="C85" s="394" t="s">
        <v>639</v>
      </c>
      <c r="D85" s="532" t="s">
        <v>696</v>
      </c>
      <c r="E85" s="395">
        <v>1</v>
      </c>
      <c r="F85" s="396">
        <v>1</v>
      </c>
      <c r="G85" s="397"/>
      <c r="H85" s="396">
        <f>ROUND(F85*(1+G85),0)</f>
        <v>1</v>
      </c>
      <c r="I85" s="398">
        <v>0.25</v>
      </c>
      <c r="J85" s="399">
        <f>F85*I85</f>
        <v>0.25</v>
      </c>
      <c r="K85" s="399"/>
      <c r="L85" s="400"/>
      <c r="M85" s="400"/>
      <c r="N85" s="400"/>
      <c r="O85" s="400"/>
      <c r="P85" s="400"/>
      <c r="Q85" s="400"/>
      <c r="R85" s="400"/>
      <c r="S85" s="400" t="s">
        <v>383</v>
      </c>
    </row>
    <row r="86" spans="2:19" s="387" customFormat="1" ht="18.899999999999999" customHeight="1">
      <c r="B86" s="393">
        <f t="shared" ref="B86:B96" si="10">B85+1</f>
        <v>2</v>
      </c>
      <c r="C86" s="394" t="s">
        <v>289</v>
      </c>
      <c r="D86" s="532" t="s">
        <v>697</v>
      </c>
      <c r="E86" s="395">
        <v>1</v>
      </c>
      <c r="F86" s="396">
        <v>1</v>
      </c>
      <c r="G86" s="397"/>
      <c r="H86" s="396">
        <f t="shared" ref="H86:H91" si="11">ROUND(F86*(1+G86),0)</f>
        <v>1</v>
      </c>
      <c r="I86" s="400"/>
      <c r="J86" s="399"/>
      <c r="K86" s="400"/>
      <c r="L86" s="400"/>
      <c r="M86" s="400"/>
      <c r="N86" s="400"/>
      <c r="O86" s="400"/>
      <c r="P86" s="400"/>
      <c r="Q86" s="400"/>
      <c r="R86" s="400"/>
      <c r="S86" s="400"/>
    </row>
    <row r="87" spans="2:19" s="387" customFormat="1" ht="18.899999999999999" customHeight="1">
      <c r="B87" s="393">
        <f>B86+1</f>
        <v>3</v>
      </c>
      <c r="C87" s="531" t="s">
        <v>11</v>
      </c>
      <c r="D87" s="393"/>
      <c r="E87" s="401" t="s">
        <v>689</v>
      </c>
      <c r="F87" s="396">
        <v>22</v>
      </c>
      <c r="G87" s="397"/>
      <c r="H87" s="396">
        <f t="shared" si="11"/>
        <v>22</v>
      </c>
      <c r="I87" s="400">
        <v>6.5000000000000002E-2</v>
      </c>
      <c r="J87" s="399">
        <f>F87*I87</f>
        <v>1.4300000000000002</v>
      </c>
      <c r="K87" s="399"/>
      <c r="L87" s="400"/>
      <c r="M87" s="400"/>
      <c r="N87" s="400"/>
      <c r="O87" s="400"/>
      <c r="P87" s="400"/>
      <c r="Q87" s="400"/>
      <c r="R87" s="400"/>
      <c r="S87" s="398" t="s">
        <v>380</v>
      </c>
    </row>
    <row r="88" spans="2:19" s="387" customFormat="1" ht="18.899999999999999" customHeight="1">
      <c r="B88" s="393">
        <f t="shared" si="10"/>
        <v>4</v>
      </c>
      <c r="C88" s="531" t="s">
        <v>290</v>
      </c>
      <c r="D88" s="393" t="s">
        <v>291</v>
      </c>
      <c r="E88" s="401" t="s">
        <v>690</v>
      </c>
      <c r="F88" s="396">
        <v>7</v>
      </c>
      <c r="G88" s="397"/>
      <c r="H88" s="396">
        <f t="shared" si="11"/>
        <v>7</v>
      </c>
      <c r="I88" s="400">
        <v>0.22</v>
      </c>
      <c r="J88" s="399"/>
      <c r="K88" s="400">
        <f>F88*I88</f>
        <v>1.54</v>
      </c>
      <c r="L88" s="400"/>
      <c r="M88" s="400"/>
      <c r="N88" s="400"/>
      <c r="O88" s="400"/>
      <c r="P88" s="400"/>
      <c r="Q88" s="400"/>
      <c r="R88" s="400"/>
      <c r="S88" s="400" t="s">
        <v>378</v>
      </c>
    </row>
    <row r="89" spans="2:19" s="387" customFormat="1" ht="18.899999999999999" customHeight="1">
      <c r="B89" s="393">
        <f t="shared" si="10"/>
        <v>5</v>
      </c>
      <c r="C89" s="394" t="s">
        <v>478</v>
      </c>
      <c r="D89" s="402" t="s">
        <v>461</v>
      </c>
      <c r="E89" s="395">
        <v>1</v>
      </c>
      <c r="F89" s="396">
        <v>1</v>
      </c>
      <c r="G89" s="397"/>
      <c r="H89" s="396">
        <f t="shared" si="11"/>
        <v>1</v>
      </c>
      <c r="I89" s="400">
        <v>0.22</v>
      </c>
      <c r="J89" s="400"/>
      <c r="K89" s="400">
        <f>F89*I89</f>
        <v>0.22</v>
      </c>
      <c r="L89" s="403"/>
      <c r="M89" s="403"/>
      <c r="N89" s="403"/>
      <c r="O89" s="403"/>
      <c r="P89" s="403"/>
      <c r="Q89" s="403"/>
      <c r="R89" s="403"/>
      <c r="S89" s="400" t="s">
        <v>378</v>
      </c>
    </row>
    <row r="90" spans="2:19" s="387" customFormat="1" ht="18.899999999999999" customHeight="1">
      <c r="B90" s="393">
        <f t="shared" si="10"/>
        <v>6</v>
      </c>
      <c r="C90" s="394" t="s">
        <v>12</v>
      </c>
      <c r="D90" s="393" t="s">
        <v>13</v>
      </c>
      <c r="E90" s="395">
        <v>1</v>
      </c>
      <c r="F90" s="396">
        <v>1</v>
      </c>
      <c r="G90" s="397"/>
      <c r="H90" s="396">
        <f t="shared" si="11"/>
        <v>1</v>
      </c>
      <c r="I90" s="400">
        <v>6.5000000000000002E-2</v>
      </c>
      <c r="J90" s="399">
        <f>F90*I90</f>
        <v>6.5000000000000002E-2</v>
      </c>
      <c r="K90" s="400"/>
      <c r="L90" s="403"/>
      <c r="M90" s="403"/>
      <c r="N90" s="403"/>
      <c r="O90" s="403"/>
      <c r="P90" s="403"/>
      <c r="Q90" s="403"/>
      <c r="R90" s="403"/>
      <c r="S90" s="398" t="s">
        <v>380</v>
      </c>
    </row>
    <row r="91" spans="2:19" s="387" customFormat="1" ht="18.899999999999999" customHeight="1">
      <c r="B91" s="393">
        <f t="shared" si="10"/>
        <v>7</v>
      </c>
      <c r="C91" s="533" t="s">
        <v>15</v>
      </c>
      <c r="D91" s="393" t="s">
        <v>294</v>
      </c>
      <c r="E91" s="401" t="s">
        <v>691</v>
      </c>
      <c r="F91" s="396">
        <v>62</v>
      </c>
      <c r="G91" s="397"/>
      <c r="H91" s="396">
        <f t="shared" si="11"/>
        <v>62</v>
      </c>
      <c r="I91" s="398" t="s">
        <v>16</v>
      </c>
      <c r="J91" s="400">
        <v>0.72</v>
      </c>
      <c r="K91" s="400"/>
      <c r="L91" s="400"/>
      <c r="M91" s="400"/>
      <c r="N91" s="400"/>
      <c r="O91" s="400">
        <v>0.48</v>
      </c>
      <c r="P91" s="400"/>
      <c r="Q91" s="400"/>
      <c r="R91" s="399"/>
      <c r="S91" s="400" t="s">
        <v>384</v>
      </c>
    </row>
    <row r="92" spans="2:19" s="387" customFormat="1" ht="18.899999999999999" customHeight="1">
      <c r="B92" s="393">
        <f t="shared" si="10"/>
        <v>8</v>
      </c>
      <c r="C92" s="533" t="s">
        <v>3</v>
      </c>
      <c r="D92" s="393" t="s">
        <v>6</v>
      </c>
      <c r="E92" s="401" t="s">
        <v>692</v>
      </c>
      <c r="F92" s="396">
        <v>93</v>
      </c>
      <c r="G92" s="405">
        <v>0.05</v>
      </c>
      <c r="H92" s="396">
        <f>ROUND(F92*(1+G92),1)</f>
        <v>97.7</v>
      </c>
      <c r="I92" s="400">
        <v>0.01</v>
      </c>
      <c r="J92" s="400"/>
      <c r="K92" s="400"/>
      <c r="L92" s="399">
        <f>F92*I92</f>
        <v>0.93</v>
      </c>
      <c r="M92" s="400"/>
      <c r="N92" s="400"/>
      <c r="O92" s="400"/>
      <c r="P92" s="403"/>
      <c r="Q92" s="403"/>
      <c r="R92" s="400"/>
      <c r="S92" s="400" t="s">
        <v>382</v>
      </c>
    </row>
    <row r="93" spans="2:19" s="387" customFormat="1" ht="18.899999999999999" customHeight="1">
      <c r="B93" s="393">
        <f>B92+1</f>
        <v>9</v>
      </c>
      <c r="C93" s="404" t="s">
        <v>7</v>
      </c>
      <c r="D93" s="393" t="s">
        <v>284</v>
      </c>
      <c r="E93" s="401"/>
      <c r="F93" s="396">
        <f>J110</f>
        <v>2.4649999999999999</v>
      </c>
      <c r="G93" s="405"/>
      <c r="H93" s="396">
        <f t="shared" ref="H93:H96" si="12">ROUND(F93*(1+G93),2)</f>
        <v>2.4700000000000002</v>
      </c>
      <c r="I93" s="400"/>
      <c r="J93" s="406"/>
      <c r="K93" s="400"/>
      <c r="L93" s="400"/>
      <c r="M93" s="400"/>
      <c r="N93" s="400"/>
      <c r="O93" s="400"/>
      <c r="P93" s="403"/>
      <c r="Q93" s="403"/>
      <c r="R93" s="400"/>
      <c r="S93" s="403"/>
    </row>
    <row r="94" spans="2:19" s="387" customFormat="1" ht="18.899999999999999" customHeight="1">
      <c r="B94" s="393">
        <f t="shared" si="10"/>
        <v>10</v>
      </c>
      <c r="C94" s="404" t="s">
        <v>7</v>
      </c>
      <c r="D94" s="393" t="s">
        <v>286</v>
      </c>
      <c r="E94" s="401"/>
      <c r="F94" s="396">
        <f>K110</f>
        <v>1.76</v>
      </c>
      <c r="G94" s="397"/>
      <c r="H94" s="396">
        <f t="shared" si="12"/>
        <v>1.76</v>
      </c>
      <c r="I94" s="400"/>
      <c r="J94" s="400"/>
      <c r="K94" s="400"/>
      <c r="L94" s="403"/>
      <c r="M94" s="403"/>
      <c r="N94" s="403"/>
      <c r="O94" s="403"/>
      <c r="P94" s="403"/>
      <c r="Q94" s="403"/>
      <c r="R94" s="403"/>
      <c r="S94" s="403"/>
    </row>
    <row r="95" spans="2:19" s="387" customFormat="1" ht="18.899999999999999" customHeight="1">
      <c r="B95" s="393">
        <f t="shared" si="10"/>
        <v>11</v>
      </c>
      <c r="C95" s="404" t="s">
        <v>7</v>
      </c>
      <c r="D95" s="393" t="s">
        <v>406</v>
      </c>
      <c r="E95" s="401"/>
      <c r="F95" s="396">
        <f>L110</f>
        <v>0.93</v>
      </c>
      <c r="G95" s="397"/>
      <c r="H95" s="396">
        <f t="shared" si="12"/>
        <v>0.93</v>
      </c>
      <c r="I95" s="400"/>
      <c r="J95" s="400"/>
      <c r="K95" s="400"/>
      <c r="L95" s="403"/>
      <c r="M95" s="403"/>
      <c r="N95" s="403"/>
      <c r="O95" s="403"/>
      <c r="P95" s="403"/>
      <c r="Q95" s="403"/>
      <c r="R95" s="403"/>
      <c r="S95" s="403"/>
    </row>
    <row r="96" spans="2:19" s="387" customFormat="1" ht="18.899999999999999" customHeight="1">
      <c r="B96" s="393">
        <f t="shared" si="10"/>
        <v>12</v>
      </c>
      <c r="C96" s="404" t="s">
        <v>7</v>
      </c>
      <c r="D96" s="393" t="s">
        <v>120</v>
      </c>
      <c r="E96" s="401"/>
      <c r="F96" s="396">
        <f>O110</f>
        <v>0.48</v>
      </c>
      <c r="G96" s="397"/>
      <c r="H96" s="396">
        <f t="shared" si="12"/>
        <v>0.48</v>
      </c>
      <c r="I96" s="400"/>
      <c r="J96" s="400"/>
      <c r="K96" s="400"/>
      <c r="L96" s="403"/>
      <c r="M96" s="403"/>
      <c r="N96" s="403"/>
      <c r="O96" s="403"/>
      <c r="P96" s="403"/>
      <c r="Q96" s="403"/>
      <c r="R96" s="403"/>
      <c r="S96" s="403"/>
    </row>
    <row r="97" spans="2:19" s="387" customFormat="1" ht="18.899999999999999" customHeight="1">
      <c r="B97" s="393"/>
      <c r="C97" s="394"/>
      <c r="D97" s="407"/>
      <c r="E97" s="408"/>
      <c r="F97" s="396"/>
      <c r="G97" s="405"/>
      <c r="H97" s="396"/>
      <c r="I97" s="400"/>
      <c r="J97" s="400"/>
      <c r="K97" s="400"/>
      <c r="L97" s="400"/>
      <c r="M97" s="400"/>
      <c r="N97" s="400"/>
      <c r="O97" s="400"/>
      <c r="P97" s="400"/>
      <c r="Q97" s="400"/>
      <c r="R97" s="400"/>
      <c r="S97" s="400"/>
    </row>
    <row r="98" spans="2:19" s="387" customFormat="1" ht="18.899999999999999" customHeight="1">
      <c r="B98" s="393"/>
      <c r="C98" s="404"/>
      <c r="D98" s="393"/>
      <c r="E98" s="408"/>
      <c r="F98" s="396"/>
      <c r="G98" s="405"/>
      <c r="H98" s="396"/>
      <c r="I98" s="400"/>
      <c r="J98" s="406"/>
      <c r="K98" s="400"/>
      <c r="L98" s="400"/>
      <c r="M98" s="400"/>
      <c r="N98" s="400"/>
      <c r="O98" s="400"/>
      <c r="P98" s="403"/>
      <c r="Q98" s="403"/>
      <c r="R98" s="400"/>
      <c r="S98" s="403"/>
    </row>
    <row r="99" spans="2:19" s="387" customFormat="1" ht="18.899999999999999" customHeight="1">
      <c r="B99" s="393"/>
      <c r="C99" s="404"/>
      <c r="D99" s="393"/>
      <c r="E99" s="408"/>
      <c r="F99" s="396"/>
      <c r="G99" s="405"/>
      <c r="H99" s="396"/>
      <c r="I99" s="400"/>
      <c r="J99" s="406"/>
      <c r="K99" s="400"/>
      <c r="L99" s="400"/>
      <c r="M99" s="400"/>
      <c r="N99" s="400"/>
      <c r="O99" s="400"/>
      <c r="P99" s="403"/>
      <c r="Q99" s="403"/>
      <c r="R99" s="400"/>
      <c r="S99" s="403"/>
    </row>
    <row r="100" spans="2:19" s="387" customFormat="1" ht="18.899999999999999" customHeight="1">
      <c r="B100" s="393"/>
      <c r="C100" s="404"/>
      <c r="D100" s="393"/>
      <c r="E100" s="408"/>
      <c r="F100" s="396"/>
      <c r="G100" s="405"/>
      <c r="H100" s="396"/>
      <c r="I100" s="400"/>
      <c r="J100" s="406"/>
      <c r="K100" s="400"/>
      <c r="L100" s="400"/>
      <c r="M100" s="400"/>
      <c r="N100" s="400"/>
      <c r="O100" s="400"/>
      <c r="P100" s="403"/>
      <c r="Q100" s="403"/>
      <c r="R100" s="400"/>
      <c r="S100" s="403"/>
    </row>
    <row r="101" spans="2:19" s="387" customFormat="1" ht="18.899999999999999" customHeight="1">
      <c r="B101" s="393"/>
      <c r="C101" s="404"/>
      <c r="D101" s="393"/>
      <c r="E101" s="408"/>
      <c r="F101" s="396"/>
      <c r="G101" s="405"/>
      <c r="H101" s="396"/>
      <c r="I101" s="400"/>
      <c r="J101" s="406"/>
      <c r="K101" s="400"/>
      <c r="L101" s="400"/>
      <c r="M101" s="400"/>
      <c r="N101" s="400"/>
      <c r="O101" s="400"/>
      <c r="P101" s="403"/>
      <c r="Q101" s="403"/>
      <c r="R101" s="400"/>
      <c r="S101" s="403"/>
    </row>
    <row r="102" spans="2:19" s="387" customFormat="1" ht="18.899999999999999" customHeight="1">
      <c r="B102" s="393"/>
      <c r="C102" s="409"/>
      <c r="D102" s="408"/>
      <c r="E102" s="395"/>
      <c r="F102" s="396"/>
      <c r="G102" s="397"/>
      <c r="H102" s="396"/>
      <c r="I102" s="400"/>
      <c r="J102" s="399"/>
      <c r="K102" s="400"/>
      <c r="L102" s="400"/>
      <c r="M102" s="400"/>
      <c r="N102" s="400"/>
      <c r="O102" s="400"/>
      <c r="P102" s="400"/>
      <c r="Q102" s="400"/>
      <c r="R102" s="400"/>
      <c r="S102" s="400"/>
    </row>
    <row r="103" spans="2:19" s="387" customFormat="1" ht="18.899999999999999" customHeight="1">
      <c r="B103" s="393"/>
      <c r="C103" s="404"/>
      <c r="D103" s="393"/>
      <c r="E103" s="408"/>
      <c r="F103" s="396"/>
      <c r="G103" s="405"/>
      <c r="H103" s="396"/>
      <c r="I103" s="400"/>
      <c r="J103" s="406"/>
      <c r="K103" s="400"/>
      <c r="L103" s="400"/>
      <c r="M103" s="400"/>
      <c r="N103" s="400"/>
      <c r="O103" s="400"/>
      <c r="P103" s="403"/>
      <c r="Q103" s="403"/>
      <c r="R103" s="400"/>
      <c r="S103" s="403"/>
    </row>
    <row r="104" spans="2:19" s="387" customFormat="1" ht="18.899999999999999" customHeight="1">
      <c r="B104" s="393"/>
      <c r="C104" s="404"/>
      <c r="D104" s="393"/>
      <c r="E104" s="408"/>
      <c r="F104" s="396"/>
      <c r="G104" s="405"/>
      <c r="H104" s="396"/>
      <c r="I104" s="400"/>
      <c r="J104" s="406"/>
      <c r="K104" s="400"/>
      <c r="L104" s="400"/>
      <c r="M104" s="400"/>
      <c r="N104" s="400"/>
      <c r="O104" s="400"/>
      <c r="P104" s="403"/>
      <c r="Q104" s="403"/>
      <c r="R104" s="400"/>
      <c r="S104" s="403"/>
    </row>
    <row r="105" spans="2:19" s="387" customFormat="1" ht="18.899999999999999" customHeight="1">
      <c r="B105" s="410"/>
      <c r="C105" s="404"/>
      <c r="D105" s="393"/>
      <c r="E105" s="408"/>
      <c r="F105" s="396"/>
      <c r="G105" s="405"/>
      <c r="H105" s="396"/>
      <c r="I105" s="400"/>
      <c r="J105" s="400"/>
      <c r="K105" s="400"/>
      <c r="L105" s="400"/>
      <c r="M105" s="400"/>
      <c r="N105" s="400"/>
      <c r="O105" s="400"/>
      <c r="P105" s="403"/>
      <c r="Q105" s="403"/>
      <c r="R105" s="400"/>
      <c r="S105" s="403"/>
    </row>
    <row r="106" spans="2:19" s="387" customFormat="1" ht="18.899999999999999" customHeight="1">
      <c r="B106" s="410"/>
      <c r="C106" s="404"/>
      <c r="D106" s="393"/>
      <c r="E106" s="408"/>
      <c r="F106" s="396"/>
      <c r="G106" s="405"/>
      <c r="H106" s="396"/>
      <c r="I106" s="400"/>
      <c r="J106" s="400"/>
      <c r="K106" s="400"/>
      <c r="L106" s="400"/>
      <c r="M106" s="400"/>
      <c r="N106" s="400"/>
      <c r="O106" s="400"/>
      <c r="P106" s="403"/>
      <c r="Q106" s="403"/>
      <c r="R106" s="400"/>
      <c r="S106" s="403"/>
    </row>
    <row r="107" spans="2:19" s="387" customFormat="1" ht="18.899999999999999" customHeight="1">
      <c r="B107" s="410"/>
      <c r="C107" s="404"/>
      <c r="D107" s="393"/>
      <c r="E107" s="408"/>
      <c r="F107" s="396"/>
      <c r="G107" s="405"/>
      <c r="H107" s="396"/>
      <c r="I107" s="400"/>
      <c r="J107" s="400"/>
      <c r="K107" s="400"/>
      <c r="L107" s="400"/>
      <c r="M107" s="400"/>
      <c r="N107" s="400"/>
      <c r="O107" s="400"/>
      <c r="P107" s="403"/>
      <c r="Q107" s="403"/>
      <c r="R107" s="400"/>
      <c r="S107" s="403"/>
    </row>
    <row r="108" spans="2:19" s="387" customFormat="1" ht="18.899999999999999" customHeight="1">
      <c r="B108" s="410"/>
      <c r="C108" s="404"/>
      <c r="D108" s="393"/>
      <c r="E108" s="408"/>
      <c r="F108" s="396"/>
      <c r="G108" s="397"/>
      <c r="H108" s="396"/>
      <c r="I108" s="400"/>
      <c r="J108" s="400"/>
      <c r="K108" s="400"/>
      <c r="L108" s="400"/>
      <c r="M108" s="400"/>
      <c r="N108" s="400"/>
      <c r="O108" s="400"/>
      <c r="P108" s="400"/>
      <c r="Q108" s="400"/>
      <c r="R108" s="400"/>
      <c r="S108" s="400"/>
    </row>
    <row r="109" spans="2:19" s="387" customFormat="1" ht="18.899999999999999" customHeight="1">
      <c r="B109" s="410"/>
      <c r="C109" s="404"/>
      <c r="D109" s="393"/>
      <c r="E109" s="408"/>
      <c r="F109" s="396"/>
      <c r="G109" s="397"/>
      <c r="H109" s="396"/>
      <c r="I109" s="400"/>
      <c r="J109" s="400"/>
      <c r="K109" s="400"/>
      <c r="L109" s="400"/>
      <c r="M109" s="400"/>
      <c r="N109" s="400"/>
      <c r="O109" s="400"/>
      <c r="P109" s="400"/>
      <c r="Q109" s="400"/>
      <c r="R109" s="400"/>
      <c r="S109" s="400"/>
    </row>
    <row r="110" spans="2:19" s="387" customFormat="1" ht="18.899999999999999" customHeight="1">
      <c r="B110" s="410"/>
      <c r="C110" s="411" t="s">
        <v>10</v>
      </c>
      <c r="D110" s="393"/>
      <c r="E110" s="412"/>
      <c r="F110" s="396"/>
      <c r="G110" s="397"/>
      <c r="H110" s="396"/>
      <c r="I110" s="400"/>
      <c r="J110" s="406">
        <f>SUM(J85:J109)</f>
        <v>2.4649999999999999</v>
      </c>
      <c r="K110" s="406">
        <f>SUM(K85:K109)</f>
        <v>1.76</v>
      </c>
      <c r="L110" s="406">
        <f>SUM(L85:L109)</f>
        <v>0.93</v>
      </c>
      <c r="M110" s="406"/>
      <c r="N110" s="406"/>
      <c r="O110" s="406">
        <f>SUM(O85:O109)</f>
        <v>0.48</v>
      </c>
      <c r="P110" s="406"/>
      <c r="Q110" s="406"/>
      <c r="R110" s="406"/>
      <c r="S110" s="400"/>
    </row>
    <row r="111" spans="2:19" ht="21.9" customHeight="1">
      <c r="B111" s="216" t="s">
        <v>772</v>
      </c>
      <c r="C111" s="250"/>
      <c r="D111" s="251"/>
      <c r="E111" s="251"/>
      <c r="F111" s="251"/>
      <c r="G111" s="251"/>
      <c r="H111" s="251"/>
      <c r="I111" s="251"/>
      <c r="J111" s="251"/>
      <c r="K111" s="251"/>
      <c r="L111" s="169"/>
      <c r="M111" s="251"/>
      <c r="N111" s="251"/>
      <c r="O111" s="251"/>
      <c r="P111" s="169"/>
      <c r="Q111" s="169"/>
      <c r="R111" s="251"/>
      <c r="S111" s="170"/>
    </row>
    <row r="112" spans="2:19" ht="18.899999999999999" customHeight="1">
      <c r="B112" s="223">
        <v>1</v>
      </c>
      <c r="C112" s="171" t="s">
        <v>295</v>
      </c>
      <c r="D112" s="223" t="s">
        <v>481</v>
      </c>
      <c r="E112" s="89" t="s">
        <v>590</v>
      </c>
      <c r="F112" s="44">
        <v>31</v>
      </c>
      <c r="G112" s="224">
        <v>0.05</v>
      </c>
      <c r="H112" s="44">
        <f>ROUND(F112*(1+G112),1)</f>
        <v>32.6</v>
      </c>
      <c r="I112" s="91">
        <f>0.45-0.15</f>
        <v>0.30000000000000004</v>
      </c>
      <c r="J112" s="91">
        <f t="shared" ref="J112:J113" si="13">F112*I112</f>
        <v>9.3000000000000007</v>
      </c>
      <c r="K112" s="90"/>
      <c r="L112" s="91"/>
      <c r="M112" s="91"/>
      <c r="N112" s="91"/>
      <c r="O112" s="91"/>
      <c r="P112" s="91"/>
      <c r="Q112" s="91"/>
      <c r="R112" s="91"/>
      <c r="S112" s="91" t="s">
        <v>385</v>
      </c>
    </row>
    <row r="113" spans="2:19" ht="18.899999999999999" customHeight="1">
      <c r="B113" s="223">
        <f t="shared" ref="B113:B148" si="14">B112+1</f>
        <v>2</v>
      </c>
      <c r="C113" s="171" t="s">
        <v>296</v>
      </c>
      <c r="D113" s="223" t="s">
        <v>481</v>
      </c>
      <c r="E113" s="112">
        <v>3</v>
      </c>
      <c r="F113" s="44">
        <v>3</v>
      </c>
      <c r="G113" s="226"/>
      <c r="H113" s="44">
        <f>ROUND(F113*(1+G113),0)</f>
        <v>3</v>
      </c>
      <c r="I113" s="91">
        <f>0.45-0.15</f>
        <v>0.30000000000000004</v>
      </c>
      <c r="J113" s="90">
        <f t="shared" si="13"/>
        <v>0.90000000000000013</v>
      </c>
      <c r="K113" s="91"/>
      <c r="L113" s="91"/>
      <c r="M113" s="91"/>
      <c r="N113" s="91"/>
      <c r="O113" s="91"/>
      <c r="P113" s="91"/>
      <c r="Q113" s="91"/>
      <c r="R113" s="91"/>
      <c r="S113" s="91" t="s">
        <v>385</v>
      </c>
    </row>
    <row r="114" spans="2:19" ht="18.899999999999999" customHeight="1">
      <c r="B114" s="223">
        <f t="shared" si="14"/>
        <v>3</v>
      </c>
      <c r="C114" s="95" t="s">
        <v>297</v>
      </c>
      <c r="D114" s="256" t="s">
        <v>425</v>
      </c>
      <c r="E114" s="257" t="s">
        <v>591</v>
      </c>
      <c r="F114" s="44">
        <v>15</v>
      </c>
      <c r="G114" s="224">
        <v>0.1</v>
      </c>
      <c r="H114" s="44">
        <f>ROUND(F114*(1+G114),0)</f>
        <v>17</v>
      </c>
      <c r="I114" s="91"/>
      <c r="J114" s="96"/>
      <c r="K114" s="91"/>
      <c r="L114" s="96"/>
      <c r="M114" s="96"/>
      <c r="N114" s="96"/>
      <c r="O114" s="96"/>
      <c r="P114" s="96"/>
      <c r="Q114" s="96"/>
      <c r="R114" s="96"/>
      <c r="S114" s="96"/>
    </row>
    <row r="115" spans="2:19" ht="18.899999999999999" customHeight="1">
      <c r="B115" s="223">
        <f t="shared" si="14"/>
        <v>4</v>
      </c>
      <c r="C115" s="95" t="s">
        <v>18</v>
      </c>
      <c r="D115" s="223" t="s">
        <v>298</v>
      </c>
      <c r="E115" s="89" t="s">
        <v>556</v>
      </c>
      <c r="F115" s="44">
        <v>340</v>
      </c>
      <c r="G115" s="224"/>
      <c r="H115" s="44">
        <f>ROUND(F115*(1+G115),0)</f>
        <v>340</v>
      </c>
      <c r="I115" s="91"/>
      <c r="J115" s="91"/>
      <c r="K115" s="91"/>
      <c r="L115" s="96"/>
      <c r="M115" s="96"/>
      <c r="N115" s="96"/>
      <c r="O115" s="91"/>
      <c r="P115" s="96"/>
      <c r="Q115" s="96"/>
      <c r="R115" s="96"/>
      <c r="S115" s="96"/>
    </row>
    <row r="116" spans="2:19" ht="18.899999999999999" customHeight="1">
      <c r="B116" s="223">
        <f t="shared" si="14"/>
        <v>5</v>
      </c>
      <c r="C116" s="95" t="s">
        <v>299</v>
      </c>
      <c r="D116" s="223" t="s">
        <v>300</v>
      </c>
      <c r="E116" s="257" t="s">
        <v>591</v>
      </c>
      <c r="F116" s="44">
        <v>15</v>
      </c>
      <c r="G116" s="224"/>
      <c r="H116" s="44">
        <f>ROUND(F116*(1+G116),0)</f>
        <v>15</v>
      </c>
      <c r="I116" s="91"/>
      <c r="J116" s="91"/>
      <c r="K116" s="91"/>
      <c r="L116" s="96"/>
      <c r="M116" s="96"/>
      <c r="N116" s="96"/>
      <c r="O116" s="91"/>
      <c r="P116" s="96"/>
      <c r="Q116" s="96"/>
      <c r="R116" s="96"/>
      <c r="S116" s="96"/>
    </row>
    <row r="117" spans="2:19" ht="18.899999999999999" customHeight="1">
      <c r="B117" s="223">
        <f t="shared" si="14"/>
        <v>6</v>
      </c>
      <c r="C117" s="95" t="s">
        <v>19</v>
      </c>
      <c r="D117" s="223" t="s">
        <v>482</v>
      </c>
      <c r="E117" s="89" t="s">
        <v>557</v>
      </c>
      <c r="F117" s="44">
        <v>16</v>
      </c>
      <c r="G117" s="224">
        <v>0.05</v>
      </c>
      <c r="H117" s="44">
        <f>ROUND(F117*(1+G117),1)</f>
        <v>16.8</v>
      </c>
      <c r="I117" s="91">
        <v>0.2</v>
      </c>
      <c r="J117" s="121">
        <f>F117*I117</f>
        <v>3.2</v>
      </c>
      <c r="K117" s="91"/>
      <c r="L117" s="96"/>
      <c r="M117" s="91"/>
      <c r="N117" s="91"/>
      <c r="O117" s="91"/>
      <c r="P117" s="96"/>
      <c r="Q117" s="96"/>
      <c r="R117" s="91"/>
      <c r="S117" s="91" t="s">
        <v>386</v>
      </c>
    </row>
    <row r="118" spans="2:19" ht="18.899999999999999" customHeight="1">
      <c r="B118" s="393">
        <f t="shared" si="14"/>
        <v>7</v>
      </c>
      <c r="C118" s="404" t="s">
        <v>19</v>
      </c>
      <c r="D118" s="393" t="s">
        <v>646</v>
      </c>
      <c r="E118" s="401" t="s">
        <v>647</v>
      </c>
      <c r="F118" s="396">
        <v>18</v>
      </c>
      <c r="G118" s="405">
        <v>0.05</v>
      </c>
      <c r="H118" s="396">
        <f>ROUND(F118*(1+G118),1)</f>
        <v>18.899999999999999</v>
      </c>
      <c r="I118" s="400">
        <v>0.2</v>
      </c>
      <c r="J118" s="406">
        <f>F118*I118</f>
        <v>3.6</v>
      </c>
      <c r="K118" s="400"/>
      <c r="L118" s="403"/>
      <c r="M118" s="400"/>
      <c r="N118" s="400"/>
      <c r="O118" s="400"/>
      <c r="P118" s="403"/>
      <c r="Q118" s="403"/>
      <c r="R118" s="400"/>
      <c r="S118" s="400" t="s">
        <v>386</v>
      </c>
    </row>
    <row r="119" spans="2:19" ht="18.899999999999999" customHeight="1">
      <c r="B119" s="223">
        <f t="shared" si="14"/>
        <v>8</v>
      </c>
      <c r="C119" s="95" t="s">
        <v>20</v>
      </c>
      <c r="D119" s="223" t="s">
        <v>21</v>
      </c>
      <c r="E119" s="89" t="s">
        <v>553</v>
      </c>
      <c r="F119" s="44">
        <v>12</v>
      </c>
      <c r="G119" s="224">
        <v>0.05</v>
      </c>
      <c r="H119" s="44">
        <f>ROUND(F119*(1+G119),1)</f>
        <v>12.6</v>
      </c>
      <c r="I119" s="91">
        <v>4.3999999999999997E-2</v>
      </c>
      <c r="J119" s="121">
        <f>F119*I119</f>
        <v>0.52800000000000002</v>
      </c>
      <c r="K119" s="91"/>
      <c r="L119" s="96"/>
      <c r="M119" s="91"/>
      <c r="N119" s="91"/>
      <c r="O119" s="91"/>
      <c r="P119" s="96"/>
      <c r="Q119" s="96"/>
      <c r="R119" s="91"/>
      <c r="S119" s="91" t="s">
        <v>386</v>
      </c>
    </row>
    <row r="120" spans="2:19" ht="18.899999999999999" customHeight="1">
      <c r="B120" s="393">
        <f t="shared" si="14"/>
        <v>9</v>
      </c>
      <c r="C120" s="404" t="s">
        <v>20</v>
      </c>
      <c r="D120" s="393" t="s">
        <v>22</v>
      </c>
      <c r="E120" s="401" t="s">
        <v>693</v>
      </c>
      <c r="F120" s="396">
        <v>27</v>
      </c>
      <c r="G120" s="405">
        <v>0.05</v>
      </c>
      <c r="H120" s="396">
        <f>ROUND(F120*(1+G120),1)</f>
        <v>28.4</v>
      </c>
      <c r="I120" s="400">
        <v>5.8999999999999997E-2</v>
      </c>
      <c r="J120" s="406">
        <f>F120*I120</f>
        <v>1.593</v>
      </c>
      <c r="K120" s="400"/>
      <c r="L120" s="400"/>
      <c r="M120" s="400"/>
      <c r="N120" s="400"/>
      <c r="O120" s="400"/>
      <c r="P120" s="400"/>
      <c r="Q120" s="400"/>
      <c r="R120" s="400"/>
      <c r="S120" s="400" t="s">
        <v>386</v>
      </c>
    </row>
    <row r="121" spans="2:19" ht="18.899999999999999" customHeight="1">
      <c r="B121" s="223">
        <f t="shared" si="14"/>
        <v>10</v>
      </c>
      <c r="C121" s="95" t="s">
        <v>20</v>
      </c>
      <c r="D121" s="223" t="s">
        <v>23</v>
      </c>
      <c r="E121" s="89" t="s">
        <v>521</v>
      </c>
      <c r="F121" s="44">
        <v>9</v>
      </c>
      <c r="G121" s="224">
        <v>0.05</v>
      </c>
      <c r="H121" s="44">
        <f>ROUND(F121*(1+G121),1)</f>
        <v>9.5</v>
      </c>
      <c r="I121" s="91">
        <v>8.6999999999999994E-2</v>
      </c>
      <c r="J121" s="121">
        <f>F121*I121</f>
        <v>0.78299999999999992</v>
      </c>
      <c r="K121" s="91"/>
      <c r="L121" s="91"/>
      <c r="M121" s="91"/>
      <c r="N121" s="91"/>
      <c r="O121" s="91"/>
      <c r="P121" s="91"/>
      <c r="Q121" s="91"/>
      <c r="R121" s="91"/>
      <c r="S121" s="91" t="s">
        <v>386</v>
      </c>
    </row>
    <row r="122" spans="2:19" ht="18.899999999999999" customHeight="1">
      <c r="B122" s="223">
        <f t="shared" si="14"/>
        <v>11</v>
      </c>
      <c r="C122" s="171" t="s">
        <v>302</v>
      </c>
      <c r="D122" s="238"/>
      <c r="E122" s="89"/>
      <c r="F122" s="44"/>
      <c r="G122" s="224"/>
      <c r="H122" s="44"/>
      <c r="I122" s="91"/>
      <c r="J122" s="91"/>
      <c r="K122" s="91"/>
      <c r="L122" s="91"/>
      <c r="M122" s="91"/>
      <c r="N122" s="91"/>
      <c r="O122" s="91"/>
      <c r="P122" s="91"/>
      <c r="Q122" s="91"/>
      <c r="R122" s="91"/>
      <c r="S122" s="91"/>
    </row>
    <row r="123" spans="2:19" ht="18.899999999999999" customHeight="1">
      <c r="B123" s="223">
        <f t="shared" si="14"/>
        <v>12</v>
      </c>
      <c r="C123" s="171" t="s">
        <v>304</v>
      </c>
      <c r="D123" s="223" t="s">
        <v>24</v>
      </c>
      <c r="E123" s="89" t="s">
        <v>552</v>
      </c>
      <c r="F123" s="44">
        <v>8</v>
      </c>
      <c r="G123" s="224"/>
      <c r="H123" s="44">
        <f>ROUND(F123*(1+G123),0)</f>
        <v>8</v>
      </c>
      <c r="I123" s="91"/>
      <c r="J123" s="91"/>
      <c r="K123" s="91"/>
      <c r="L123" s="91"/>
      <c r="M123" s="91"/>
      <c r="N123" s="91"/>
      <c r="O123" s="91"/>
      <c r="P123" s="91"/>
      <c r="Q123" s="91"/>
      <c r="R123" s="91"/>
      <c r="S123" s="91"/>
    </row>
    <row r="124" spans="2:19" ht="18.899999999999999" customHeight="1">
      <c r="B124" s="393">
        <f t="shared" si="14"/>
        <v>13</v>
      </c>
      <c r="C124" s="404" t="s">
        <v>304</v>
      </c>
      <c r="D124" s="393" t="s">
        <v>25</v>
      </c>
      <c r="E124" s="401" t="s">
        <v>694</v>
      </c>
      <c r="F124" s="396">
        <v>18</v>
      </c>
      <c r="G124" s="405"/>
      <c r="H124" s="396">
        <f>ROUND(F124*(1+G124),0)</f>
        <v>18</v>
      </c>
      <c r="I124" s="400"/>
      <c r="J124" s="400"/>
      <c r="K124" s="400"/>
      <c r="L124" s="400"/>
      <c r="M124" s="400"/>
      <c r="N124" s="400"/>
      <c r="O124" s="400"/>
      <c r="P124" s="400"/>
      <c r="Q124" s="400"/>
      <c r="R124" s="400"/>
      <c r="S124" s="400"/>
    </row>
    <row r="125" spans="2:19" ht="18.899999999999999" customHeight="1">
      <c r="B125" s="223">
        <f t="shared" si="14"/>
        <v>14</v>
      </c>
      <c r="C125" s="95" t="s">
        <v>304</v>
      </c>
      <c r="D125" s="223" t="s">
        <v>26</v>
      </c>
      <c r="E125" s="89" t="s">
        <v>522</v>
      </c>
      <c r="F125" s="44">
        <v>6</v>
      </c>
      <c r="G125" s="224"/>
      <c r="H125" s="44">
        <f>ROUND(F125*(1+G125),0)</f>
        <v>6</v>
      </c>
      <c r="I125" s="91"/>
      <c r="J125" s="91"/>
      <c r="K125" s="91"/>
      <c r="L125" s="91"/>
      <c r="M125" s="91"/>
      <c r="N125" s="91"/>
      <c r="O125" s="91"/>
      <c r="P125" s="91"/>
      <c r="Q125" s="91"/>
      <c r="R125" s="91"/>
      <c r="S125" s="91"/>
    </row>
    <row r="126" spans="2:19" ht="18.899999999999999" customHeight="1">
      <c r="B126" s="223">
        <f t="shared" si="14"/>
        <v>15</v>
      </c>
      <c r="C126" s="531" t="s">
        <v>306</v>
      </c>
      <c r="D126" s="532" t="s">
        <v>27</v>
      </c>
      <c r="E126" s="528" t="s">
        <v>681</v>
      </c>
      <c r="F126" s="529">
        <v>7</v>
      </c>
      <c r="G126" s="224"/>
      <c r="H126" s="44">
        <f>ROUND(F126*(1+G126),0)</f>
        <v>7</v>
      </c>
      <c r="I126" s="91">
        <v>0.22</v>
      </c>
      <c r="J126" s="91">
        <f>F126*I126</f>
        <v>1.54</v>
      </c>
      <c r="K126" s="91"/>
      <c r="L126" s="91"/>
      <c r="M126" s="91"/>
      <c r="N126" s="91"/>
      <c r="O126" s="91"/>
      <c r="P126" s="91"/>
      <c r="Q126" s="91"/>
      <c r="R126" s="91"/>
      <c r="S126" s="91" t="s">
        <v>387</v>
      </c>
    </row>
    <row r="127" spans="2:19" ht="18.899999999999999" customHeight="1">
      <c r="B127" s="223">
        <f t="shared" si="14"/>
        <v>16</v>
      </c>
      <c r="C127" s="95" t="s">
        <v>3</v>
      </c>
      <c r="D127" s="223" t="s">
        <v>483</v>
      </c>
      <c r="E127" s="89">
        <v>10</v>
      </c>
      <c r="F127" s="44">
        <v>10</v>
      </c>
      <c r="G127" s="224">
        <v>0.05</v>
      </c>
      <c r="H127" s="44">
        <f t="shared" ref="H127:H132" si="15">ROUND(F127*(1+G127),1)</f>
        <v>10.5</v>
      </c>
      <c r="I127" s="91">
        <v>5.9799999999999999E-2</v>
      </c>
      <c r="J127" s="91"/>
      <c r="K127" s="91"/>
      <c r="L127" s="121">
        <f t="shared" ref="L127:L132" si="16">F127*I127</f>
        <v>0.59799999999999998</v>
      </c>
      <c r="M127" s="91"/>
      <c r="N127" s="91"/>
      <c r="O127" s="91"/>
      <c r="P127" s="91"/>
      <c r="Q127" s="91"/>
      <c r="R127" s="91"/>
      <c r="S127" s="91" t="s">
        <v>388</v>
      </c>
    </row>
    <row r="128" spans="2:19" ht="18.899999999999999" customHeight="1">
      <c r="B128" s="223">
        <f t="shared" si="14"/>
        <v>17</v>
      </c>
      <c r="C128" s="95" t="s">
        <v>3</v>
      </c>
      <c r="D128" s="223" t="s">
        <v>28</v>
      </c>
      <c r="E128" s="89" t="s">
        <v>592</v>
      </c>
      <c r="F128" s="44">
        <v>152</v>
      </c>
      <c r="G128" s="224">
        <v>0.05</v>
      </c>
      <c r="H128" s="44">
        <f t="shared" si="15"/>
        <v>159.6</v>
      </c>
      <c r="I128" s="91">
        <v>2.9000000000000001E-2</v>
      </c>
      <c r="J128" s="91"/>
      <c r="K128" s="91"/>
      <c r="L128" s="121">
        <f t="shared" si="16"/>
        <v>4.4080000000000004</v>
      </c>
      <c r="M128" s="91"/>
      <c r="N128" s="91"/>
      <c r="O128" s="91"/>
      <c r="P128" s="91"/>
      <c r="Q128" s="91"/>
      <c r="R128" s="91"/>
      <c r="S128" s="91" t="s">
        <v>382</v>
      </c>
    </row>
    <row r="129" spans="2:19" ht="18.899999999999999" customHeight="1">
      <c r="B129" s="223">
        <f t="shared" si="14"/>
        <v>18</v>
      </c>
      <c r="C129" s="533" t="s">
        <v>3</v>
      </c>
      <c r="D129" s="532" t="s">
        <v>484</v>
      </c>
      <c r="E129" s="530" t="s">
        <v>695</v>
      </c>
      <c r="F129" s="529">
        <f>(31+3+2)+7+5+(31+3+2-5)*2</f>
        <v>110</v>
      </c>
      <c r="G129" s="224">
        <v>0.05</v>
      </c>
      <c r="H129" s="44">
        <f t="shared" si="15"/>
        <v>115.5</v>
      </c>
      <c r="I129" s="91">
        <v>1.9E-2</v>
      </c>
      <c r="J129" s="91"/>
      <c r="K129" s="91"/>
      <c r="L129" s="121">
        <f t="shared" si="16"/>
        <v>2.09</v>
      </c>
      <c r="M129" s="91"/>
      <c r="N129" s="91"/>
      <c r="O129" s="91"/>
      <c r="P129" s="91"/>
      <c r="Q129" s="91"/>
      <c r="R129" s="91"/>
      <c r="S129" s="91" t="s">
        <v>382</v>
      </c>
    </row>
    <row r="130" spans="2:19" ht="18.899999999999999" customHeight="1">
      <c r="B130" s="223">
        <f t="shared" si="14"/>
        <v>19</v>
      </c>
      <c r="C130" s="95" t="s">
        <v>3</v>
      </c>
      <c r="D130" s="223" t="s">
        <v>307</v>
      </c>
      <c r="E130" s="89" t="s">
        <v>592</v>
      </c>
      <c r="F130" s="44">
        <v>152</v>
      </c>
      <c r="G130" s="224">
        <v>0.05</v>
      </c>
      <c r="H130" s="44">
        <f t="shared" si="15"/>
        <v>159.6</v>
      </c>
      <c r="I130" s="91">
        <v>1.9E-2</v>
      </c>
      <c r="J130" s="91"/>
      <c r="K130" s="91"/>
      <c r="L130" s="121">
        <f t="shared" si="16"/>
        <v>2.8879999999999999</v>
      </c>
      <c r="M130" s="91"/>
      <c r="N130" s="91"/>
      <c r="O130" s="91"/>
      <c r="P130" s="91"/>
      <c r="Q130" s="91"/>
      <c r="R130" s="91"/>
      <c r="S130" s="91" t="s">
        <v>382</v>
      </c>
    </row>
    <row r="131" spans="2:19" ht="18.899999999999999" customHeight="1">
      <c r="B131" s="223">
        <f t="shared" si="14"/>
        <v>20</v>
      </c>
      <c r="C131" s="95" t="s">
        <v>3</v>
      </c>
      <c r="D131" s="223" t="s">
        <v>594</v>
      </c>
      <c r="E131" s="89">
        <v>10</v>
      </c>
      <c r="F131" s="44">
        <v>10</v>
      </c>
      <c r="G131" s="224">
        <v>0.05</v>
      </c>
      <c r="H131" s="44">
        <f>ROUND(F131*(1+G131),3)</f>
        <v>10.5</v>
      </c>
      <c r="I131" s="91">
        <v>1.9E-2</v>
      </c>
      <c r="J131" s="91"/>
      <c r="K131" s="91"/>
      <c r="L131" s="121">
        <f>F131*I131</f>
        <v>0.19</v>
      </c>
      <c r="M131" s="91"/>
      <c r="N131" s="91"/>
      <c r="O131" s="91"/>
      <c r="P131" s="91"/>
      <c r="Q131" s="91"/>
      <c r="R131" s="91"/>
      <c r="S131" s="91" t="s">
        <v>382</v>
      </c>
    </row>
    <row r="132" spans="2:19" ht="18.899999999999999" customHeight="1">
      <c r="B132" s="393">
        <f t="shared" si="14"/>
        <v>21</v>
      </c>
      <c r="C132" s="394" t="s">
        <v>633</v>
      </c>
      <c r="D132" s="445" t="s">
        <v>500</v>
      </c>
      <c r="E132" s="401" t="s">
        <v>652</v>
      </c>
      <c r="F132" s="396">
        <v>70</v>
      </c>
      <c r="G132" s="405">
        <v>0.05</v>
      </c>
      <c r="H132" s="396">
        <f t="shared" si="15"/>
        <v>73.5</v>
      </c>
      <c r="I132" s="400">
        <v>9.8000000000000004E-2</v>
      </c>
      <c r="J132" s="400"/>
      <c r="K132" s="400"/>
      <c r="L132" s="406">
        <f t="shared" si="16"/>
        <v>6.86</v>
      </c>
      <c r="M132" s="399"/>
      <c r="N132" s="400"/>
      <c r="O132" s="400"/>
      <c r="P132" s="400"/>
      <c r="Q132" s="400"/>
      <c r="R132" s="400"/>
      <c r="S132" s="400" t="s">
        <v>382</v>
      </c>
    </row>
    <row r="133" spans="2:19" ht="18.899999999999999" customHeight="1">
      <c r="B133" s="223">
        <f t="shared" si="14"/>
        <v>22</v>
      </c>
      <c r="C133" s="171" t="s">
        <v>3</v>
      </c>
      <c r="D133" s="238" t="s">
        <v>595</v>
      </c>
      <c r="E133" s="89" t="s">
        <v>629</v>
      </c>
      <c r="F133" s="44">
        <v>768</v>
      </c>
      <c r="G133" s="224">
        <v>0.05</v>
      </c>
      <c r="H133" s="44">
        <f t="shared" ref="H133:H146" si="17">ROUND(F133*(1+G133),3)</f>
        <v>806.4</v>
      </c>
      <c r="I133" s="91">
        <v>1.2999999999999999E-2</v>
      </c>
      <c r="J133" s="91"/>
      <c r="K133" s="91"/>
      <c r="L133" s="91">
        <f t="shared" ref="L133:L136" si="18">F133*I133</f>
        <v>9.984</v>
      </c>
      <c r="M133" s="91"/>
      <c r="N133" s="91"/>
      <c r="O133" s="91"/>
      <c r="P133" s="91"/>
      <c r="Q133" s="91"/>
      <c r="R133" s="91"/>
      <c r="S133" s="91" t="s">
        <v>382</v>
      </c>
    </row>
    <row r="134" spans="2:19" ht="18.899999999999999" customHeight="1">
      <c r="B134" s="223">
        <f t="shared" ref="B134:B145" si="19">B133+1</f>
        <v>23</v>
      </c>
      <c r="C134" s="171" t="s">
        <v>3</v>
      </c>
      <c r="D134" s="238" t="s">
        <v>596</v>
      </c>
      <c r="E134" s="89" t="s">
        <v>630</v>
      </c>
      <c r="F134" s="44">
        <v>182</v>
      </c>
      <c r="G134" s="224">
        <v>0.05</v>
      </c>
      <c r="H134" s="44">
        <f t="shared" si="17"/>
        <v>191.1</v>
      </c>
      <c r="I134" s="91">
        <v>1.0999999999999999E-2</v>
      </c>
      <c r="J134" s="91"/>
      <c r="K134" s="91"/>
      <c r="L134" s="91">
        <f t="shared" si="18"/>
        <v>2.0019999999999998</v>
      </c>
      <c r="M134" s="91"/>
      <c r="N134" s="91"/>
      <c r="O134" s="91"/>
      <c r="P134" s="91"/>
      <c r="Q134" s="91"/>
      <c r="R134" s="91"/>
      <c r="S134" s="91" t="s">
        <v>382</v>
      </c>
    </row>
    <row r="135" spans="2:19" ht="18.899999999999999" customHeight="1">
      <c r="B135" s="223">
        <f t="shared" si="19"/>
        <v>24</v>
      </c>
      <c r="C135" s="171" t="s">
        <v>3</v>
      </c>
      <c r="D135" s="238" t="s">
        <v>597</v>
      </c>
      <c r="E135" s="89" t="s">
        <v>631</v>
      </c>
      <c r="F135" s="44">
        <v>270</v>
      </c>
      <c r="G135" s="224">
        <v>0.05</v>
      </c>
      <c r="H135" s="44">
        <f t="shared" si="17"/>
        <v>283.5</v>
      </c>
      <c r="I135" s="91">
        <v>3.2000000000000001E-2</v>
      </c>
      <c r="J135" s="91"/>
      <c r="K135" s="91"/>
      <c r="L135" s="91">
        <f t="shared" si="18"/>
        <v>8.64</v>
      </c>
      <c r="M135" s="91"/>
      <c r="N135" s="91"/>
      <c r="O135" s="91"/>
      <c r="P135" s="91"/>
      <c r="Q135" s="91"/>
      <c r="R135" s="91"/>
      <c r="S135" s="91" t="s">
        <v>382</v>
      </c>
    </row>
    <row r="136" spans="2:19" ht="18.899999999999999" customHeight="1">
      <c r="B136" s="223">
        <f t="shared" si="19"/>
        <v>25</v>
      </c>
      <c r="C136" s="171" t="s">
        <v>3</v>
      </c>
      <c r="D136" s="238" t="s">
        <v>598</v>
      </c>
      <c r="E136" s="89" t="s">
        <v>632</v>
      </c>
      <c r="F136" s="44">
        <v>78</v>
      </c>
      <c r="G136" s="224">
        <v>0.05</v>
      </c>
      <c r="H136" s="44">
        <f t="shared" si="17"/>
        <v>81.900000000000006</v>
      </c>
      <c r="I136" s="91">
        <v>4.8000000000000001E-2</v>
      </c>
      <c r="J136" s="91"/>
      <c r="K136" s="91"/>
      <c r="L136" s="91">
        <f t="shared" si="18"/>
        <v>3.7440000000000002</v>
      </c>
      <c r="M136" s="91"/>
      <c r="N136" s="91"/>
      <c r="O136" s="91"/>
      <c r="P136" s="91"/>
      <c r="Q136" s="91"/>
      <c r="R136" s="91"/>
      <c r="S136" s="91" t="s">
        <v>382</v>
      </c>
    </row>
    <row r="137" spans="2:19" ht="18.899999999999999" customHeight="1">
      <c r="B137" s="223">
        <f t="shared" si="19"/>
        <v>26</v>
      </c>
      <c r="C137" s="171" t="s">
        <v>599</v>
      </c>
      <c r="D137" s="238" t="s">
        <v>600</v>
      </c>
      <c r="E137" s="89" t="s">
        <v>614</v>
      </c>
      <c r="F137" s="44">
        <v>27</v>
      </c>
      <c r="G137" s="224"/>
      <c r="H137" s="44">
        <f t="shared" si="17"/>
        <v>27</v>
      </c>
      <c r="I137" s="91">
        <v>0.3</v>
      </c>
      <c r="J137" s="91">
        <f>F137*I137</f>
        <v>8.1</v>
      </c>
      <c r="K137" s="91"/>
      <c r="L137" s="91"/>
      <c r="M137" s="91"/>
      <c r="N137" s="91"/>
      <c r="O137" s="91"/>
      <c r="P137" s="91"/>
      <c r="Q137" s="91"/>
      <c r="R137" s="91"/>
      <c r="S137" s="91"/>
    </row>
    <row r="138" spans="2:19" ht="18.899999999999999" customHeight="1">
      <c r="B138" s="223">
        <f t="shared" si="19"/>
        <v>27</v>
      </c>
      <c r="C138" s="171" t="s">
        <v>601</v>
      </c>
      <c r="D138" s="238" t="s">
        <v>600</v>
      </c>
      <c r="E138" s="89" t="s">
        <v>615</v>
      </c>
      <c r="F138" s="44">
        <v>24</v>
      </c>
      <c r="G138" s="224"/>
      <c r="H138" s="44">
        <f t="shared" si="17"/>
        <v>24</v>
      </c>
      <c r="I138" s="91"/>
      <c r="J138" s="91"/>
      <c r="K138" s="91"/>
      <c r="L138" s="91"/>
      <c r="M138" s="91"/>
      <c r="N138" s="91"/>
      <c r="O138" s="91"/>
      <c r="P138" s="91"/>
      <c r="Q138" s="91"/>
      <c r="R138" s="91"/>
      <c r="S138" s="91"/>
    </row>
    <row r="139" spans="2:19" ht="18.899999999999999" customHeight="1">
      <c r="B139" s="223">
        <f t="shared" si="19"/>
        <v>28</v>
      </c>
      <c r="C139" s="171" t="s">
        <v>602</v>
      </c>
      <c r="D139" s="238" t="s">
        <v>603</v>
      </c>
      <c r="E139" s="89" t="s">
        <v>616</v>
      </c>
      <c r="F139" s="44">
        <v>3</v>
      </c>
      <c r="G139" s="224"/>
      <c r="H139" s="44">
        <f t="shared" si="17"/>
        <v>3</v>
      </c>
      <c r="I139" s="91"/>
      <c r="J139" s="91"/>
      <c r="K139" s="91"/>
      <c r="L139" s="91"/>
      <c r="M139" s="91"/>
      <c r="N139" s="91"/>
      <c r="O139" s="91"/>
      <c r="P139" s="91"/>
      <c r="Q139" s="91"/>
      <c r="R139" s="91"/>
      <c r="S139" s="91"/>
    </row>
    <row r="140" spans="2:19" ht="18.899999999999999" customHeight="1">
      <c r="B140" s="223">
        <f t="shared" si="19"/>
        <v>29</v>
      </c>
      <c r="C140" s="171" t="s">
        <v>602</v>
      </c>
      <c r="D140" s="238" t="s">
        <v>603</v>
      </c>
      <c r="E140" s="89" t="str">
        <f>E139</f>
        <v>1*3</v>
      </c>
      <c r="F140" s="44">
        <v>3</v>
      </c>
      <c r="G140" s="224"/>
      <c r="H140" s="44">
        <f t="shared" si="17"/>
        <v>3</v>
      </c>
      <c r="I140" s="91"/>
      <c r="J140" s="91"/>
      <c r="K140" s="91"/>
      <c r="L140" s="91"/>
      <c r="M140" s="91"/>
      <c r="N140" s="91"/>
      <c r="O140" s="91"/>
      <c r="P140" s="91"/>
      <c r="Q140" s="91"/>
      <c r="R140" s="91"/>
      <c r="S140" s="91"/>
    </row>
    <row r="141" spans="2:19" ht="18.899999999999999" customHeight="1">
      <c r="B141" s="223">
        <f t="shared" si="19"/>
        <v>30</v>
      </c>
      <c r="C141" s="171" t="s">
        <v>604</v>
      </c>
      <c r="D141" s="238" t="s">
        <v>605</v>
      </c>
      <c r="E141" s="89" t="s">
        <v>616</v>
      </c>
      <c r="F141" s="44">
        <v>3</v>
      </c>
      <c r="G141" s="224"/>
      <c r="H141" s="44">
        <f t="shared" si="17"/>
        <v>3</v>
      </c>
      <c r="I141" s="91"/>
      <c r="J141" s="91"/>
      <c r="K141" s="91"/>
      <c r="L141" s="91"/>
      <c r="M141" s="91"/>
      <c r="N141" s="91"/>
      <c r="O141" s="91"/>
      <c r="P141" s="91"/>
      <c r="Q141" s="91"/>
      <c r="R141" s="91"/>
      <c r="S141" s="91"/>
    </row>
    <row r="142" spans="2:19" ht="18.899999999999999" customHeight="1">
      <c r="B142" s="223">
        <f t="shared" si="19"/>
        <v>31</v>
      </c>
      <c r="C142" s="171" t="s">
        <v>606</v>
      </c>
      <c r="D142" s="238" t="s">
        <v>605</v>
      </c>
      <c r="E142" s="89" t="str">
        <f>E141</f>
        <v>1*3</v>
      </c>
      <c r="F142" s="44">
        <v>3</v>
      </c>
      <c r="G142" s="224"/>
      <c r="H142" s="44">
        <f t="shared" si="17"/>
        <v>3</v>
      </c>
      <c r="I142" s="91"/>
      <c r="J142" s="91"/>
      <c r="K142" s="91"/>
      <c r="L142" s="91"/>
      <c r="M142" s="91"/>
      <c r="N142" s="91"/>
      <c r="O142" s="91"/>
      <c r="P142" s="91"/>
      <c r="Q142" s="91"/>
      <c r="R142" s="91"/>
      <c r="S142" s="91"/>
    </row>
    <row r="143" spans="2:19" ht="18.899999999999999" customHeight="1">
      <c r="B143" s="223">
        <f t="shared" si="19"/>
        <v>32</v>
      </c>
      <c r="C143" s="302" t="s">
        <v>607</v>
      </c>
      <c r="D143" s="223" t="s">
        <v>608</v>
      </c>
      <c r="E143" s="89" t="s">
        <v>625</v>
      </c>
      <c r="F143" s="44">
        <v>36</v>
      </c>
      <c r="G143" s="224"/>
      <c r="H143" s="44">
        <f t="shared" si="17"/>
        <v>36</v>
      </c>
      <c r="I143" s="91">
        <f>0.045*0</f>
        <v>0</v>
      </c>
      <c r="J143" s="90">
        <f>F143*I143</f>
        <v>0</v>
      </c>
      <c r="K143" s="91"/>
      <c r="L143" s="96"/>
      <c r="M143" s="96"/>
      <c r="N143" s="96"/>
      <c r="O143" s="96"/>
      <c r="P143" s="96"/>
      <c r="Q143" s="96"/>
      <c r="R143" s="96"/>
      <c r="S143" s="91" t="s">
        <v>609</v>
      </c>
    </row>
    <row r="144" spans="2:19" ht="18.899999999999999" customHeight="1">
      <c r="B144" s="223">
        <f t="shared" si="19"/>
        <v>33</v>
      </c>
      <c r="C144" s="302" t="s">
        <v>610</v>
      </c>
      <c r="D144" s="223" t="s">
        <v>611</v>
      </c>
      <c r="E144" s="89" t="s">
        <v>625</v>
      </c>
      <c r="F144" s="44">
        <v>36</v>
      </c>
      <c r="G144" s="224"/>
      <c r="H144" s="44">
        <f t="shared" si="17"/>
        <v>36</v>
      </c>
      <c r="I144" s="91">
        <f>0.325*0</f>
        <v>0</v>
      </c>
      <c r="J144" s="90">
        <f>F144*I144/2</f>
        <v>0</v>
      </c>
      <c r="K144" s="91"/>
      <c r="L144" s="91"/>
      <c r="M144" s="91"/>
      <c r="N144" s="91"/>
      <c r="O144" s="91"/>
      <c r="P144" s="91"/>
      <c r="Q144" s="91"/>
      <c r="R144" s="90"/>
      <c r="S144" s="91"/>
    </row>
    <row r="145" spans="2:19" ht="18.899999999999999" customHeight="1">
      <c r="B145" s="223">
        <f t="shared" si="19"/>
        <v>34</v>
      </c>
      <c r="C145" s="302" t="s">
        <v>612</v>
      </c>
      <c r="D145" s="237" t="s">
        <v>613</v>
      </c>
      <c r="E145" s="89" t="s">
        <v>625</v>
      </c>
      <c r="F145" s="44">
        <v>36</v>
      </c>
      <c r="G145" s="224"/>
      <c r="H145" s="44">
        <f t="shared" si="17"/>
        <v>36</v>
      </c>
      <c r="I145" s="91"/>
      <c r="J145" s="91"/>
      <c r="K145" s="91"/>
      <c r="L145" s="91"/>
      <c r="M145" s="91"/>
      <c r="N145" s="91"/>
      <c r="O145" s="91"/>
      <c r="P145" s="96"/>
      <c r="Q145" s="96"/>
      <c r="R145" s="91"/>
      <c r="S145" s="96"/>
    </row>
    <row r="146" spans="2:19" ht="18.899999999999999" customHeight="1">
      <c r="B146" s="223">
        <f>B145+1</f>
        <v>35</v>
      </c>
      <c r="C146" s="302" t="s">
        <v>622</v>
      </c>
      <c r="D146" s="237" t="s">
        <v>623</v>
      </c>
      <c r="E146" s="89" t="s">
        <v>616</v>
      </c>
      <c r="F146" s="44">
        <v>3</v>
      </c>
      <c r="G146" s="224"/>
      <c r="H146" s="44">
        <f t="shared" si="17"/>
        <v>3</v>
      </c>
      <c r="I146" s="91"/>
      <c r="J146" s="91"/>
      <c r="K146" s="91"/>
      <c r="L146" s="91"/>
      <c r="M146" s="91"/>
      <c r="N146" s="91"/>
      <c r="O146" s="91"/>
      <c r="P146" s="96"/>
      <c r="Q146" s="96"/>
      <c r="R146" s="91"/>
      <c r="S146" s="96"/>
    </row>
    <row r="147" spans="2:19" ht="18.899999999999999" customHeight="1">
      <c r="B147" s="223">
        <f>B146+1</f>
        <v>36</v>
      </c>
      <c r="C147" s="171" t="s">
        <v>283</v>
      </c>
      <c r="D147" s="238" t="s">
        <v>284</v>
      </c>
      <c r="E147" s="89"/>
      <c r="F147" s="44">
        <f>J164</f>
        <v>29.544000000000004</v>
      </c>
      <c r="G147" s="224"/>
      <c r="H147" s="44">
        <f>ROUND(F147*(1+G147),2)</f>
        <v>29.54</v>
      </c>
      <c r="I147" s="91"/>
      <c r="J147" s="91"/>
      <c r="K147" s="91"/>
      <c r="L147" s="91"/>
      <c r="M147" s="91"/>
      <c r="N147" s="91"/>
      <c r="O147" s="91"/>
      <c r="P147" s="91"/>
      <c r="Q147" s="91"/>
      <c r="R147" s="91"/>
      <c r="S147" s="91"/>
    </row>
    <row r="148" spans="2:19" ht="18.899999999999999" customHeight="1">
      <c r="B148" s="223">
        <f t="shared" si="14"/>
        <v>37</v>
      </c>
      <c r="C148" s="171" t="s">
        <v>283</v>
      </c>
      <c r="D148" s="238" t="s">
        <v>287</v>
      </c>
      <c r="E148" s="89"/>
      <c r="F148" s="44">
        <f>L164</f>
        <v>41.403999999999996</v>
      </c>
      <c r="G148" s="224"/>
      <c r="H148" s="44">
        <f>ROUND(F148*(1+G148),2)</f>
        <v>41.4</v>
      </c>
      <c r="I148" s="91"/>
      <c r="J148" s="91"/>
      <c r="K148" s="91"/>
      <c r="L148" s="91"/>
      <c r="M148" s="91"/>
      <c r="N148" s="91"/>
      <c r="O148" s="91"/>
      <c r="P148" s="91"/>
      <c r="Q148" s="91"/>
      <c r="R148" s="91"/>
      <c r="S148" s="91"/>
    </row>
    <row r="149" spans="2:19" ht="18.899999999999999" customHeight="1">
      <c r="B149" s="223"/>
      <c r="C149" s="171"/>
      <c r="D149" s="238"/>
      <c r="E149" s="89"/>
      <c r="F149" s="44"/>
      <c r="G149" s="224"/>
      <c r="H149" s="44"/>
      <c r="I149" s="91"/>
      <c r="J149" s="91"/>
      <c r="K149" s="91"/>
      <c r="L149" s="91"/>
      <c r="M149" s="91"/>
      <c r="N149" s="91"/>
      <c r="O149" s="91"/>
      <c r="P149" s="91"/>
      <c r="Q149" s="91"/>
      <c r="R149" s="91"/>
      <c r="S149" s="91"/>
    </row>
    <row r="150" spans="2:19" ht="18.899999999999999" customHeight="1">
      <c r="B150" s="223"/>
      <c r="C150" s="171"/>
      <c r="D150" s="238"/>
      <c r="E150" s="89"/>
      <c r="F150" s="44"/>
      <c r="G150" s="224"/>
      <c r="H150" s="44"/>
      <c r="I150" s="91"/>
      <c r="J150" s="91"/>
      <c r="K150" s="91"/>
      <c r="L150" s="91"/>
      <c r="M150" s="91"/>
      <c r="N150" s="91"/>
      <c r="O150" s="91"/>
      <c r="P150" s="91"/>
      <c r="Q150" s="91"/>
      <c r="R150" s="91"/>
      <c r="S150" s="91"/>
    </row>
    <row r="151" spans="2:19" ht="18.899999999999999" customHeight="1">
      <c r="B151" s="223"/>
      <c r="C151" s="171"/>
      <c r="D151" s="238"/>
      <c r="E151" s="89"/>
      <c r="F151" s="44"/>
      <c r="G151" s="224"/>
      <c r="H151" s="44"/>
      <c r="I151" s="91"/>
      <c r="J151" s="91"/>
      <c r="K151" s="91"/>
      <c r="L151" s="91"/>
      <c r="M151" s="91"/>
      <c r="N151" s="91"/>
      <c r="O151" s="91"/>
      <c r="P151" s="91"/>
      <c r="Q151" s="91"/>
      <c r="R151" s="91"/>
      <c r="S151" s="91"/>
    </row>
    <row r="152" spans="2:19" ht="18.899999999999999" customHeight="1">
      <c r="B152" s="223"/>
      <c r="C152" s="171"/>
      <c r="D152" s="238"/>
      <c r="E152" s="89"/>
      <c r="F152" s="44"/>
      <c r="G152" s="224"/>
      <c r="H152" s="44"/>
      <c r="I152" s="91"/>
      <c r="J152" s="91"/>
      <c r="K152" s="91"/>
      <c r="L152" s="91"/>
      <c r="M152" s="91"/>
      <c r="N152" s="91"/>
      <c r="O152" s="91"/>
      <c r="P152" s="91"/>
      <c r="Q152" s="91"/>
      <c r="R152" s="91"/>
      <c r="S152" s="91"/>
    </row>
    <row r="153" spans="2:19" ht="18.899999999999999" customHeight="1">
      <c r="B153" s="223"/>
      <c r="C153" s="171"/>
      <c r="D153" s="238"/>
      <c r="E153" s="89"/>
      <c r="F153" s="44"/>
      <c r="G153" s="224"/>
      <c r="H153" s="44"/>
      <c r="I153" s="91"/>
      <c r="J153" s="91"/>
      <c r="K153" s="91"/>
      <c r="L153" s="91"/>
      <c r="M153" s="91"/>
      <c r="N153" s="91"/>
      <c r="O153" s="91"/>
      <c r="P153" s="91"/>
      <c r="Q153" s="91"/>
      <c r="R153" s="91"/>
      <c r="S153" s="91"/>
    </row>
    <row r="154" spans="2:19" ht="18.899999999999999" customHeight="1">
      <c r="B154" s="223"/>
      <c r="C154" s="171"/>
      <c r="D154" s="238"/>
      <c r="E154" s="89"/>
      <c r="F154" s="44"/>
      <c r="G154" s="224"/>
      <c r="H154" s="44"/>
      <c r="I154" s="91"/>
      <c r="J154" s="91"/>
      <c r="K154" s="91"/>
      <c r="L154" s="91"/>
      <c r="M154" s="91"/>
      <c r="N154" s="91"/>
      <c r="O154" s="91"/>
      <c r="P154" s="91"/>
      <c r="Q154" s="91"/>
      <c r="R154" s="91"/>
      <c r="S154" s="91"/>
    </row>
    <row r="155" spans="2:19" ht="18.899999999999999" customHeight="1">
      <c r="B155" s="223"/>
      <c r="C155" s="171"/>
      <c r="D155" s="238"/>
      <c r="E155" s="89"/>
      <c r="F155" s="44"/>
      <c r="G155" s="224"/>
      <c r="H155" s="44"/>
      <c r="I155" s="91"/>
      <c r="J155" s="91"/>
      <c r="K155" s="91"/>
      <c r="L155" s="91"/>
      <c r="M155" s="91"/>
      <c r="N155" s="91"/>
      <c r="O155" s="91"/>
      <c r="P155" s="91"/>
      <c r="Q155" s="91"/>
      <c r="R155" s="91"/>
      <c r="S155" s="91"/>
    </row>
    <row r="156" spans="2:19" ht="18.899999999999999" customHeight="1">
      <c r="B156" s="223"/>
      <c r="C156" s="171"/>
      <c r="D156" s="238"/>
      <c r="E156" s="89"/>
      <c r="F156" s="44"/>
      <c r="G156" s="224"/>
      <c r="H156" s="44"/>
      <c r="I156" s="91"/>
      <c r="J156" s="91"/>
      <c r="K156" s="91"/>
      <c r="L156" s="91"/>
      <c r="M156" s="91"/>
      <c r="N156" s="91"/>
      <c r="O156" s="91"/>
      <c r="P156" s="91"/>
      <c r="Q156" s="91"/>
      <c r="R156" s="91"/>
      <c r="S156" s="91"/>
    </row>
    <row r="157" spans="2:19" ht="18.899999999999999" customHeight="1">
      <c r="B157" s="223"/>
      <c r="C157" s="171"/>
      <c r="D157" s="238"/>
      <c r="E157" s="89"/>
      <c r="F157" s="44"/>
      <c r="G157" s="224"/>
      <c r="H157" s="44"/>
      <c r="I157" s="91"/>
      <c r="J157" s="91"/>
      <c r="K157" s="91"/>
      <c r="L157" s="91"/>
      <c r="M157" s="91"/>
      <c r="N157" s="91"/>
      <c r="O157" s="91"/>
      <c r="P157" s="91"/>
      <c r="Q157" s="91"/>
      <c r="R157" s="91"/>
      <c r="S157" s="91"/>
    </row>
    <row r="158" spans="2:19" ht="18.899999999999999" customHeight="1">
      <c r="B158" s="223"/>
      <c r="C158" s="171"/>
      <c r="D158" s="238"/>
      <c r="E158" s="89"/>
      <c r="F158" s="44"/>
      <c r="G158" s="224"/>
      <c r="H158" s="44"/>
      <c r="I158" s="91"/>
      <c r="J158" s="91"/>
      <c r="K158" s="91"/>
      <c r="L158" s="91"/>
      <c r="M158" s="91"/>
      <c r="N158" s="91"/>
      <c r="O158" s="91"/>
      <c r="P158" s="91"/>
      <c r="Q158" s="91"/>
      <c r="R158" s="91"/>
      <c r="S158" s="91"/>
    </row>
    <row r="159" spans="2:19" ht="18.899999999999999" customHeight="1">
      <c r="B159" s="223"/>
      <c r="C159" s="171"/>
      <c r="D159" s="238"/>
      <c r="E159" s="89"/>
      <c r="F159" s="44"/>
      <c r="G159" s="224"/>
      <c r="H159" s="44"/>
      <c r="I159" s="91"/>
      <c r="J159" s="91"/>
      <c r="K159" s="91"/>
      <c r="L159" s="91"/>
      <c r="M159" s="91"/>
      <c r="N159" s="91"/>
      <c r="O159" s="91"/>
      <c r="P159" s="91"/>
      <c r="Q159" s="91"/>
      <c r="R159" s="91"/>
      <c r="S159" s="91"/>
    </row>
    <row r="160" spans="2:19" ht="18.899999999999999" customHeight="1">
      <c r="B160" s="223"/>
      <c r="C160" s="171"/>
      <c r="D160" s="238"/>
      <c r="E160" s="89"/>
      <c r="F160" s="44"/>
      <c r="G160" s="224"/>
      <c r="H160" s="44"/>
      <c r="I160" s="91"/>
      <c r="J160" s="91"/>
      <c r="K160" s="91"/>
      <c r="L160" s="91"/>
      <c r="M160" s="91"/>
      <c r="N160" s="91"/>
      <c r="O160" s="91"/>
      <c r="P160" s="91"/>
      <c r="Q160" s="91"/>
      <c r="R160" s="91"/>
      <c r="S160" s="91"/>
    </row>
    <row r="161" spans="2:19" ht="18.899999999999999" customHeight="1">
      <c r="B161" s="223"/>
      <c r="C161" s="171"/>
      <c r="D161" s="238"/>
      <c r="E161" s="89"/>
      <c r="F161" s="44"/>
      <c r="G161" s="224"/>
      <c r="H161" s="44"/>
      <c r="I161" s="91"/>
      <c r="J161" s="91"/>
      <c r="K161" s="91"/>
      <c r="L161" s="91"/>
      <c r="M161" s="91"/>
      <c r="N161" s="91"/>
      <c r="O161" s="91"/>
      <c r="P161" s="91"/>
      <c r="Q161" s="91"/>
      <c r="R161" s="91"/>
      <c r="S161" s="91"/>
    </row>
    <row r="162" spans="2:19" ht="18.899999999999999" customHeight="1">
      <c r="B162" s="223"/>
      <c r="C162" s="171"/>
      <c r="D162" s="238"/>
      <c r="E162" s="89"/>
      <c r="F162" s="44"/>
      <c r="G162" s="224"/>
      <c r="H162" s="44"/>
      <c r="I162" s="91"/>
      <c r="J162" s="91"/>
      <c r="K162" s="91"/>
      <c r="L162" s="91"/>
      <c r="M162" s="91"/>
      <c r="N162" s="91"/>
      <c r="O162" s="91"/>
      <c r="P162" s="91"/>
      <c r="Q162" s="91"/>
      <c r="R162" s="91"/>
      <c r="S162" s="91"/>
    </row>
    <row r="163" spans="2:19" ht="18.899999999999999" customHeight="1">
      <c r="B163" s="223"/>
      <c r="C163" s="171"/>
      <c r="D163" s="238"/>
      <c r="E163" s="89"/>
      <c r="F163" s="44"/>
      <c r="G163" s="224"/>
      <c r="H163" s="44"/>
      <c r="I163" s="91"/>
      <c r="J163" s="91"/>
      <c r="K163" s="91"/>
      <c r="L163" s="91"/>
      <c r="M163" s="91"/>
      <c r="N163" s="91"/>
      <c r="O163" s="91"/>
      <c r="P163" s="91"/>
      <c r="Q163" s="91"/>
      <c r="R163" s="91"/>
      <c r="S163" s="91"/>
    </row>
    <row r="164" spans="2:19" ht="18.899999999999999" customHeight="1">
      <c r="B164" s="255"/>
      <c r="C164" s="174" t="s">
        <v>10</v>
      </c>
      <c r="D164" s="223"/>
      <c r="E164" s="241"/>
      <c r="F164" s="44"/>
      <c r="G164" s="226"/>
      <c r="H164" s="44"/>
      <c r="I164" s="91"/>
      <c r="J164" s="121">
        <f t="shared" ref="J164:R164" si="20">SUM(J112:J163)</f>
        <v>29.544000000000004</v>
      </c>
      <c r="K164" s="121">
        <f t="shared" si="20"/>
        <v>0</v>
      </c>
      <c r="L164" s="121">
        <f t="shared" si="20"/>
        <v>41.403999999999996</v>
      </c>
      <c r="M164" s="121">
        <f t="shared" si="20"/>
        <v>0</v>
      </c>
      <c r="N164" s="121">
        <f t="shared" si="20"/>
        <v>0</v>
      </c>
      <c r="O164" s="121">
        <f t="shared" si="20"/>
        <v>0</v>
      </c>
      <c r="P164" s="121">
        <f t="shared" si="20"/>
        <v>0</v>
      </c>
      <c r="Q164" s="121">
        <f t="shared" si="20"/>
        <v>0</v>
      </c>
      <c r="R164" s="121">
        <f t="shared" si="20"/>
        <v>0</v>
      </c>
      <c r="S164" s="91"/>
    </row>
    <row r="224" spans="2:19" ht="18.899999999999999" customHeight="1">
      <c r="B224" s="303"/>
      <c r="C224" s="304"/>
      <c r="S224" s="176"/>
    </row>
  </sheetData>
  <mergeCells count="14">
    <mergeCell ref="Q1:Q2"/>
    <mergeCell ref="S1:S2"/>
    <mergeCell ref="H1:H2"/>
    <mergeCell ref="I1:I2"/>
    <mergeCell ref="J1:J2"/>
    <mergeCell ref="K1:K2"/>
    <mergeCell ref="O1:O2"/>
    <mergeCell ref="P1:P2"/>
    <mergeCell ref="G1:G2"/>
    <mergeCell ref="B1:B2"/>
    <mergeCell ref="C1:C2"/>
    <mergeCell ref="D1:D2"/>
    <mergeCell ref="E1:E2"/>
    <mergeCell ref="F1:F2"/>
  </mergeCells>
  <phoneticPr fontId="2" type="noConversion"/>
  <printOptions horizontalCentered="1"/>
  <pageMargins left="0.47" right="0.39" top="0.36" bottom="0.25" header="0.19" footer="0"/>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5"/>
  <sheetViews>
    <sheetView view="pageBreakPreview" zoomScaleNormal="100" zoomScaleSheetLayoutView="100" workbookViewId="0">
      <selection activeCell="F10" sqref="F10"/>
    </sheetView>
  </sheetViews>
  <sheetFormatPr defaultColWidth="10" defaultRowHeight="14.4"/>
  <cols>
    <col min="1" max="1" width="6.8984375" style="4" customWidth="1"/>
    <col min="2" max="2" width="5.8984375" style="4" customWidth="1"/>
    <col min="3" max="3" width="27.8984375" style="4" customWidth="1"/>
    <col min="4" max="4" width="8.09765625" style="4" customWidth="1"/>
    <col min="5" max="5" width="6.796875" style="4" customWidth="1"/>
    <col min="6" max="8" width="17.796875" style="4" customWidth="1"/>
    <col min="9" max="16384" width="10" style="4"/>
  </cols>
  <sheetData>
    <row r="1" spans="1:9" ht="15" thickTop="1">
      <c r="A1" s="1"/>
      <c r="B1" s="2"/>
      <c r="C1" s="2"/>
      <c r="D1" s="2"/>
      <c r="E1" s="2"/>
      <c r="F1" s="2"/>
      <c r="G1" s="2"/>
      <c r="H1" s="2"/>
      <c r="I1" s="3"/>
    </row>
    <row r="2" spans="1:9">
      <c r="A2" s="5"/>
      <c r="I2" s="6"/>
    </row>
    <row r="3" spans="1:9">
      <c r="A3" s="5"/>
      <c r="I3" s="6"/>
    </row>
    <row r="4" spans="1:9">
      <c r="A4" s="5"/>
      <c r="I4" s="6"/>
    </row>
    <row r="5" spans="1:9">
      <c r="A5" s="5"/>
      <c r="I5" s="6"/>
    </row>
    <row r="6" spans="1:9">
      <c r="A6" s="5"/>
      <c r="I6" s="6"/>
    </row>
    <row r="7" spans="1:9">
      <c r="A7" s="5"/>
      <c r="I7" s="6"/>
    </row>
    <row r="8" spans="1:9">
      <c r="A8" s="5"/>
      <c r="I8" s="6"/>
    </row>
    <row r="9" spans="1:9">
      <c r="A9" s="5"/>
      <c r="I9" s="6"/>
    </row>
    <row r="10" spans="1:9">
      <c r="A10" s="5"/>
      <c r="I10" s="6"/>
    </row>
    <row r="11" spans="1:9">
      <c r="A11" s="5"/>
      <c r="I11" s="6"/>
    </row>
    <row r="12" spans="1:9" ht="46.2">
      <c r="A12" s="651" t="s">
        <v>207</v>
      </c>
      <c r="B12" s="652"/>
      <c r="C12" s="652"/>
      <c r="D12" s="652"/>
      <c r="E12" s="652"/>
      <c r="F12" s="652"/>
      <c r="G12" s="652"/>
      <c r="H12" s="652"/>
      <c r="I12" s="653"/>
    </row>
    <row r="13" spans="1:9" ht="13.5" customHeight="1">
      <c r="A13" s="654" t="str">
        <f>집계표!C4</f>
        <v>건강보험심사평가원 미래인재개발센터 건립공사 무대기계장치</v>
      </c>
      <c r="B13" s="655"/>
      <c r="C13" s="655"/>
      <c r="D13" s="655"/>
      <c r="E13" s="655"/>
      <c r="F13" s="655"/>
      <c r="G13" s="655"/>
      <c r="H13" s="655"/>
      <c r="I13" s="656"/>
    </row>
    <row r="14" spans="1:9">
      <c r="A14" s="657"/>
      <c r="B14" s="655"/>
      <c r="C14" s="655"/>
      <c r="D14" s="655"/>
      <c r="E14" s="655"/>
      <c r="F14" s="655"/>
      <c r="G14" s="655"/>
      <c r="H14" s="655"/>
      <c r="I14" s="656"/>
    </row>
    <row r="15" spans="1:9">
      <c r="A15" s="5"/>
      <c r="I15" s="6"/>
    </row>
    <row r="16" spans="1:9">
      <c r="A16" s="5"/>
      <c r="I16" s="6"/>
    </row>
    <row r="17" spans="1:9">
      <c r="A17" s="5"/>
      <c r="I17" s="6"/>
    </row>
    <row r="18" spans="1:9">
      <c r="A18" s="5"/>
      <c r="I18" s="6"/>
    </row>
    <row r="19" spans="1:9">
      <c r="A19" s="5"/>
      <c r="I19" s="6"/>
    </row>
    <row r="20" spans="1:9">
      <c r="A20" s="5"/>
      <c r="I20" s="6"/>
    </row>
    <row r="21" spans="1:9">
      <c r="A21" s="5"/>
      <c r="I21" s="6"/>
    </row>
    <row r="22" spans="1:9">
      <c r="A22" s="5"/>
      <c r="I22" s="6"/>
    </row>
    <row r="23" spans="1:9">
      <c r="A23" s="5"/>
      <c r="I23" s="6"/>
    </row>
    <row r="24" spans="1:9">
      <c r="A24" s="5"/>
      <c r="I24" s="6"/>
    </row>
    <row r="25" spans="1:9">
      <c r="A25" s="5"/>
      <c r="I25" s="6"/>
    </row>
    <row r="26" spans="1:9">
      <c r="A26" s="5"/>
      <c r="I26" s="6"/>
    </row>
    <row r="27" spans="1:9">
      <c r="A27" s="5"/>
      <c r="I27" s="6"/>
    </row>
    <row r="28" spans="1:9">
      <c r="A28" s="5"/>
      <c r="I28" s="6"/>
    </row>
    <row r="29" spans="1:9">
      <c r="A29" s="5"/>
      <c r="I29" s="6"/>
    </row>
    <row r="30" spans="1:9">
      <c r="A30" s="5"/>
      <c r="I30" s="6"/>
    </row>
    <row r="31" spans="1:9">
      <c r="A31" s="5"/>
      <c r="I31" s="6"/>
    </row>
    <row r="32" spans="1:9">
      <c r="A32" s="5"/>
      <c r="I32" s="6"/>
    </row>
    <row r="33" spans="1:9">
      <c r="A33" s="5"/>
      <c r="I33" s="6"/>
    </row>
    <row r="34" spans="1:9" ht="15" thickBot="1">
      <c r="A34" s="7"/>
      <c r="B34" s="8"/>
      <c r="C34" s="8"/>
      <c r="D34" s="8"/>
      <c r="E34" s="8"/>
      <c r="F34" s="8"/>
      <c r="G34" s="8"/>
      <c r="H34" s="8"/>
      <c r="I34" s="9"/>
    </row>
    <row r="35" spans="1:9" ht="15" thickTop="1"/>
  </sheetData>
  <mergeCells count="2">
    <mergeCell ref="A12:I12"/>
    <mergeCell ref="A13:I14"/>
  </mergeCells>
  <phoneticPr fontId="2" type="noConversion"/>
  <pageMargins left="0.94488188976377963" right="0.51181102362204722" top="0.98425196850393704" bottom="0.82677165354330717" header="0.51181102362204722" footer="0.51181102362204722"/>
  <pageSetup paperSize="9"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3"/>
  </sheetPr>
  <dimension ref="B1:T32"/>
  <sheetViews>
    <sheetView view="pageBreakPreview" topLeftCell="A16" zoomScaleNormal="100" zoomScaleSheetLayoutView="100" workbookViewId="0">
      <selection activeCell="F10" sqref="F10"/>
    </sheetView>
  </sheetViews>
  <sheetFormatPr defaultColWidth="8.8984375" defaultRowHeight="20.100000000000001" customHeight="1" outlineLevelCol="1"/>
  <cols>
    <col min="1" max="1" width="3.19921875" style="166" customWidth="1"/>
    <col min="2" max="2" width="4" style="166" customWidth="1"/>
    <col min="3" max="3" width="6" style="166" bestFit="1" customWidth="1"/>
    <col min="4" max="4" width="14.09765625" style="166" customWidth="1"/>
    <col min="5" max="7" width="13.8984375" style="166" customWidth="1"/>
    <col min="8" max="8" width="14.09765625" style="167" hidden="1" customWidth="1" outlineLevel="1"/>
    <col min="9" max="9" width="13.8984375" style="166" customWidth="1" collapsed="1"/>
    <col min="10" max="10" width="13.8984375" style="166" customWidth="1"/>
    <col min="11" max="11" width="23.69921875" style="166" customWidth="1"/>
    <col min="12" max="12" width="4.59765625" style="166" customWidth="1"/>
    <col min="13" max="13" width="8.8984375" style="166"/>
    <col min="14" max="14" width="7.69921875" style="166" hidden="1" customWidth="1"/>
    <col min="15" max="15" width="12.8984375" style="166" hidden="1" customWidth="1"/>
    <col min="16" max="16" width="6.8984375" style="166" hidden="1" customWidth="1"/>
    <col min="17" max="17" width="14.69921875" style="166" hidden="1" customWidth="1"/>
    <col min="18" max="18" width="6.296875" style="166" hidden="1" customWidth="1"/>
    <col min="19" max="19" width="14.3984375" style="166" hidden="1" customWidth="1"/>
    <col min="20" max="20" width="8.8984375" style="166" hidden="1" customWidth="1"/>
    <col min="21" max="21" width="0" style="166" hidden="1" customWidth="1"/>
    <col min="22" max="16384" width="8.8984375" style="166"/>
  </cols>
  <sheetData>
    <row r="1" spans="2:20" ht="9.9" customHeight="1">
      <c r="B1" s="125"/>
      <c r="N1" s="126"/>
      <c r="O1" s="126"/>
      <c r="P1" s="126"/>
      <c r="Q1" s="126"/>
      <c r="R1" s="126"/>
      <c r="S1" s="126"/>
      <c r="T1" s="126"/>
    </row>
    <row r="2" spans="2:20" s="128" customFormat="1" ht="20.100000000000001" customHeight="1">
      <c r="B2" s="127" t="s">
        <v>373</v>
      </c>
      <c r="C2" s="127"/>
      <c r="D2" s="127" t="s">
        <v>36</v>
      </c>
      <c r="H2" s="129" t="s">
        <v>36</v>
      </c>
      <c r="J2" s="301" t="s">
        <v>747</v>
      </c>
      <c r="K2" s="301" t="s">
        <v>748</v>
      </c>
      <c r="N2" s="126"/>
      <c r="O2" s="126"/>
      <c r="P2" s="126"/>
      <c r="Q2" s="126"/>
      <c r="R2" s="126"/>
      <c r="S2" s="126"/>
      <c r="T2" s="126"/>
    </row>
    <row r="3" spans="2:20" s="126" customFormat="1" ht="20.100000000000001" customHeight="1">
      <c r="B3" s="130" t="s">
        <v>31</v>
      </c>
      <c r="C3" s="131"/>
      <c r="D3" s="132" t="s">
        <v>32</v>
      </c>
      <c r="E3" s="132"/>
      <c r="F3" s="132"/>
      <c r="G3" s="132"/>
      <c r="H3" s="133" t="s">
        <v>32</v>
      </c>
      <c r="I3" s="132" t="s">
        <v>33</v>
      </c>
      <c r="J3" s="132"/>
      <c r="K3" s="134"/>
    </row>
    <row r="4" spans="2:20" s="126" customFormat="1" ht="17.100000000000001" customHeight="1">
      <c r="B4" s="135" t="s">
        <v>40</v>
      </c>
      <c r="C4" s="136">
        <v>1002</v>
      </c>
      <c r="D4" s="137" t="s">
        <v>120</v>
      </c>
      <c r="E4" s="138"/>
      <c r="F4" s="139"/>
      <c r="G4" s="139"/>
      <c r="H4" s="140" t="s">
        <v>52</v>
      </c>
      <c r="I4" s="630">
        <v>172068</v>
      </c>
      <c r="J4" s="139"/>
      <c r="K4" s="141"/>
      <c r="N4" s="126" t="s">
        <v>7</v>
      </c>
      <c r="O4" s="126" t="str">
        <f t="shared" ref="O4:O31" si="0">N4&amp;D4</f>
        <v>설치노무비보통인부</v>
      </c>
      <c r="P4" s="126">
        <f t="shared" ref="P4:P31" si="1">I4</f>
        <v>172068</v>
      </c>
      <c r="Q4" s="126" t="str">
        <f t="shared" ref="Q4:Q31" si="2">O4</f>
        <v>설치노무비보통인부</v>
      </c>
      <c r="R4" s="126" t="s">
        <v>34</v>
      </c>
      <c r="S4" s="126" t="str">
        <f t="shared" ref="S4:S31" si="3">O4</f>
        <v>설치노무비보통인부</v>
      </c>
      <c r="T4" s="126" t="str">
        <f t="shared" ref="T4:T31" si="4">B4&amp;C4</f>
        <v>공사1002</v>
      </c>
    </row>
    <row r="5" spans="2:20" s="126" customFormat="1" ht="17.100000000000001" customHeight="1">
      <c r="B5" s="142" t="s">
        <v>40</v>
      </c>
      <c r="C5" s="143">
        <v>1003</v>
      </c>
      <c r="D5" s="144" t="s">
        <v>73</v>
      </c>
      <c r="E5" s="145"/>
      <c r="F5" s="146"/>
      <c r="G5" s="146"/>
      <c r="H5" s="147" t="s">
        <v>74</v>
      </c>
      <c r="I5" s="208">
        <v>226122</v>
      </c>
      <c r="J5" s="146"/>
      <c r="K5" s="148"/>
      <c r="N5" s="126" t="s">
        <v>7</v>
      </c>
      <c r="O5" s="126" t="str">
        <f t="shared" si="0"/>
        <v>설치노무비특별인부</v>
      </c>
      <c r="P5" s="126">
        <f t="shared" si="1"/>
        <v>226122</v>
      </c>
      <c r="Q5" s="126" t="str">
        <f t="shared" si="2"/>
        <v>설치노무비특별인부</v>
      </c>
      <c r="R5" s="126" t="s">
        <v>34</v>
      </c>
      <c r="S5" s="126" t="str">
        <f t="shared" si="3"/>
        <v>설치노무비특별인부</v>
      </c>
      <c r="T5" s="126" t="str">
        <f t="shared" si="4"/>
        <v>공사1003</v>
      </c>
    </row>
    <row r="6" spans="2:20" s="126" customFormat="1" ht="17.100000000000001" customHeight="1">
      <c r="B6" s="142" t="s">
        <v>40</v>
      </c>
      <c r="C6" s="143">
        <v>1006</v>
      </c>
      <c r="D6" s="144" t="s">
        <v>53</v>
      </c>
      <c r="E6" s="145"/>
      <c r="F6" s="146"/>
      <c r="G6" s="146"/>
      <c r="H6" s="147" t="s">
        <v>54</v>
      </c>
      <c r="I6" s="208">
        <v>281939</v>
      </c>
      <c r="J6" s="146"/>
      <c r="K6" s="148"/>
      <c r="N6" s="126" t="s">
        <v>7</v>
      </c>
      <c r="O6" s="126" t="str">
        <f t="shared" si="0"/>
        <v>설치노무비비계공</v>
      </c>
      <c r="P6" s="126">
        <f t="shared" si="1"/>
        <v>281939</v>
      </c>
      <c r="Q6" s="126" t="str">
        <f t="shared" si="2"/>
        <v>설치노무비비계공</v>
      </c>
      <c r="R6" s="126" t="s">
        <v>34</v>
      </c>
      <c r="S6" s="126" t="str">
        <f t="shared" si="3"/>
        <v>설치노무비비계공</v>
      </c>
      <c r="T6" s="126" t="str">
        <f t="shared" si="4"/>
        <v>공사1006</v>
      </c>
    </row>
    <row r="7" spans="2:20" s="126" customFormat="1" ht="17.100000000000001" customHeight="1">
      <c r="B7" s="142" t="s">
        <v>40</v>
      </c>
      <c r="C7" s="143">
        <v>1008</v>
      </c>
      <c r="D7" s="144" t="s">
        <v>66</v>
      </c>
      <c r="E7" s="145"/>
      <c r="F7" s="146"/>
      <c r="G7" s="146"/>
      <c r="H7" s="147" t="s">
        <v>67</v>
      </c>
      <c r="I7" s="208">
        <v>268187</v>
      </c>
      <c r="J7" s="146"/>
      <c r="K7" s="148"/>
      <c r="L7" s="149"/>
      <c r="N7" s="126" t="s">
        <v>7</v>
      </c>
      <c r="O7" s="126" t="str">
        <f t="shared" si="0"/>
        <v>설치노무비철근공</v>
      </c>
      <c r="P7" s="126">
        <f t="shared" si="1"/>
        <v>268187</v>
      </c>
      <c r="Q7" s="126" t="str">
        <f t="shared" si="2"/>
        <v>설치노무비철근공</v>
      </c>
      <c r="R7" s="126" t="s">
        <v>34</v>
      </c>
      <c r="S7" s="126" t="str">
        <f t="shared" si="3"/>
        <v>설치노무비철근공</v>
      </c>
      <c r="T7" s="126" t="str">
        <f t="shared" si="4"/>
        <v>공사1008</v>
      </c>
    </row>
    <row r="8" spans="2:20" s="126" customFormat="1" ht="17.100000000000001" customHeight="1">
      <c r="B8" s="142" t="s">
        <v>40</v>
      </c>
      <c r="C8" s="143">
        <v>1009</v>
      </c>
      <c r="D8" s="144" t="s">
        <v>62</v>
      </c>
      <c r="E8" s="145"/>
      <c r="F8" s="146"/>
      <c r="G8" s="146"/>
      <c r="H8" s="147" t="s">
        <v>63</v>
      </c>
      <c r="I8" s="208">
        <v>239808</v>
      </c>
      <c r="J8" s="146"/>
      <c r="K8" s="148"/>
      <c r="L8" s="149"/>
      <c r="M8" s="150"/>
      <c r="N8" s="126" t="s">
        <v>7</v>
      </c>
      <c r="O8" s="126" t="str">
        <f t="shared" si="0"/>
        <v>설치노무비철 공</v>
      </c>
      <c r="P8" s="126">
        <f t="shared" si="1"/>
        <v>239808</v>
      </c>
      <c r="Q8" s="126" t="str">
        <f t="shared" si="2"/>
        <v>설치노무비철 공</v>
      </c>
      <c r="R8" s="126" t="s">
        <v>34</v>
      </c>
      <c r="S8" s="126" t="str">
        <f t="shared" si="3"/>
        <v>설치노무비철 공</v>
      </c>
      <c r="T8" s="126" t="str">
        <f t="shared" si="4"/>
        <v>공사1009</v>
      </c>
    </row>
    <row r="9" spans="2:20" s="126" customFormat="1" ht="17.100000000000001" customHeight="1">
      <c r="B9" s="142" t="s">
        <v>40</v>
      </c>
      <c r="C9" s="143">
        <v>1011</v>
      </c>
      <c r="D9" s="144" t="s">
        <v>64</v>
      </c>
      <c r="E9" s="145"/>
      <c r="F9" s="146"/>
      <c r="G9" s="146"/>
      <c r="H9" s="147" t="s">
        <v>65</v>
      </c>
      <c r="I9" s="208">
        <v>252641</v>
      </c>
      <c r="J9" s="146"/>
      <c r="K9" s="148"/>
      <c r="L9" s="149"/>
      <c r="N9" s="126" t="s">
        <v>7</v>
      </c>
      <c r="O9" s="126" t="str">
        <f t="shared" si="0"/>
        <v>설치노무비철골공</v>
      </c>
      <c r="P9" s="126">
        <f t="shared" si="1"/>
        <v>252641</v>
      </c>
      <c r="Q9" s="126" t="str">
        <f t="shared" si="2"/>
        <v>설치노무비철골공</v>
      </c>
      <c r="R9" s="126" t="s">
        <v>34</v>
      </c>
      <c r="S9" s="126" t="str">
        <f t="shared" si="3"/>
        <v>설치노무비철골공</v>
      </c>
      <c r="T9" s="126" t="str">
        <f t="shared" si="4"/>
        <v>공사1011</v>
      </c>
    </row>
    <row r="10" spans="2:20" s="126" customFormat="1" ht="17.100000000000001" customHeight="1">
      <c r="B10" s="142" t="s">
        <v>40</v>
      </c>
      <c r="C10" s="143">
        <v>1012</v>
      </c>
      <c r="D10" s="144" t="s">
        <v>35</v>
      </c>
      <c r="E10" s="145"/>
      <c r="F10" s="146"/>
      <c r="G10" s="146"/>
      <c r="H10" s="147" t="s">
        <v>55</v>
      </c>
      <c r="I10" s="208">
        <v>282536</v>
      </c>
      <c r="J10" s="146"/>
      <c r="K10" s="148"/>
      <c r="L10" s="149"/>
      <c r="N10" s="126" t="s">
        <v>7</v>
      </c>
      <c r="O10" s="126" t="str">
        <f t="shared" si="0"/>
        <v>설치노무비용접공</v>
      </c>
      <c r="P10" s="126">
        <f t="shared" si="1"/>
        <v>282536</v>
      </c>
      <c r="Q10" s="126" t="str">
        <f t="shared" si="2"/>
        <v>설치노무비용접공</v>
      </c>
      <c r="R10" s="126" t="s">
        <v>34</v>
      </c>
      <c r="S10" s="126" t="str">
        <f t="shared" si="3"/>
        <v>설치노무비용접공</v>
      </c>
      <c r="T10" s="126" t="str">
        <f t="shared" si="4"/>
        <v>공사1012</v>
      </c>
    </row>
    <row r="11" spans="2:20" s="126" customFormat="1" ht="17.100000000000001" customHeight="1">
      <c r="B11" s="142" t="s">
        <v>37</v>
      </c>
      <c r="C11" s="143">
        <v>1023</v>
      </c>
      <c r="D11" s="144" t="s">
        <v>38</v>
      </c>
      <c r="E11" s="145"/>
      <c r="F11" s="146"/>
      <c r="G11" s="146"/>
      <c r="H11" s="147" t="s">
        <v>39</v>
      </c>
      <c r="I11" s="208">
        <v>277642</v>
      </c>
      <c r="J11" s="151"/>
      <c r="K11" s="148"/>
      <c r="N11" s="126" t="s">
        <v>7</v>
      </c>
      <c r="O11" s="126" t="str">
        <f t="shared" si="0"/>
        <v>설치노무비건축목공</v>
      </c>
      <c r="P11" s="126">
        <f t="shared" si="1"/>
        <v>277642</v>
      </c>
      <c r="Q11" s="126" t="str">
        <f t="shared" si="2"/>
        <v>설치노무비건축목공</v>
      </c>
      <c r="R11" s="126" t="s">
        <v>34</v>
      </c>
      <c r="S11" s="126" t="str">
        <f t="shared" si="3"/>
        <v>설치노무비건축목공</v>
      </c>
      <c r="T11" s="126" t="str">
        <f t="shared" si="4"/>
        <v>공사1023</v>
      </c>
    </row>
    <row r="12" spans="2:20" s="126" customFormat="1" ht="17.100000000000001" customHeight="1">
      <c r="B12" s="142" t="s">
        <v>40</v>
      </c>
      <c r="C12" s="143">
        <v>1029</v>
      </c>
      <c r="D12" s="144" t="s">
        <v>50</v>
      </c>
      <c r="E12" s="145"/>
      <c r="F12" s="146"/>
      <c r="G12" s="146"/>
      <c r="H12" s="147" t="s">
        <v>51</v>
      </c>
      <c r="I12" s="208">
        <v>263017</v>
      </c>
      <c r="J12" s="146"/>
      <c r="K12" s="148"/>
      <c r="L12" s="149"/>
      <c r="N12" s="126" t="s">
        <v>7</v>
      </c>
      <c r="O12" s="126" t="str">
        <f t="shared" si="0"/>
        <v>설치노무비도장공</v>
      </c>
      <c r="P12" s="126">
        <f t="shared" si="1"/>
        <v>263017</v>
      </c>
      <c r="Q12" s="126" t="str">
        <f t="shared" si="2"/>
        <v>설치노무비도장공</v>
      </c>
      <c r="R12" s="126" t="s">
        <v>34</v>
      </c>
      <c r="S12" s="126" t="str">
        <f t="shared" si="3"/>
        <v>설치노무비도장공</v>
      </c>
      <c r="T12" s="126" t="str">
        <f t="shared" si="4"/>
        <v>공사1029</v>
      </c>
    </row>
    <row r="13" spans="2:20" s="126" customFormat="1" ht="17.100000000000001" customHeight="1">
      <c r="B13" s="142" t="s">
        <v>40</v>
      </c>
      <c r="C13" s="143">
        <v>1030</v>
      </c>
      <c r="D13" s="144" t="s">
        <v>353</v>
      </c>
      <c r="E13" s="145"/>
      <c r="F13" s="146"/>
      <c r="G13" s="146"/>
      <c r="H13" s="147" t="s">
        <v>46</v>
      </c>
      <c r="I13" s="208">
        <v>256883</v>
      </c>
      <c r="J13" s="146"/>
      <c r="K13" s="148"/>
      <c r="L13" s="149"/>
      <c r="N13" s="126" t="s">
        <v>7</v>
      </c>
      <c r="O13" s="126" t="str">
        <f t="shared" si="0"/>
        <v>설치노무비내장공</v>
      </c>
      <c r="P13" s="126">
        <f t="shared" si="1"/>
        <v>256883</v>
      </c>
      <c r="Q13" s="126" t="str">
        <f t="shared" si="2"/>
        <v>설치노무비내장공</v>
      </c>
      <c r="R13" s="126" t="s">
        <v>34</v>
      </c>
      <c r="S13" s="126" t="str">
        <f t="shared" si="3"/>
        <v>설치노무비내장공</v>
      </c>
      <c r="T13" s="126" t="str">
        <f t="shared" si="4"/>
        <v>공사1030</v>
      </c>
    </row>
    <row r="14" spans="2:20" s="126" customFormat="1" ht="17.100000000000001" customHeight="1">
      <c r="B14" s="142" t="s">
        <v>40</v>
      </c>
      <c r="C14" s="143">
        <v>1031</v>
      </c>
      <c r="D14" s="144" t="s">
        <v>48</v>
      </c>
      <c r="E14" s="145"/>
      <c r="F14" s="146"/>
      <c r="G14" s="146"/>
      <c r="H14" s="147" t="s">
        <v>49</v>
      </c>
      <c r="I14" s="208">
        <v>227614</v>
      </c>
      <c r="J14" s="146"/>
      <c r="K14" s="148"/>
      <c r="L14" s="149"/>
      <c r="N14" s="126" t="s">
        <v>7</v>
      </c>
      <c r="O14" s="126" t="str">
        <f t="shared" si="0"/>
        <v>설치노무비도배공</v>
      </c>
      <c r="P14" s="126">
        <f t="shared" si="1"/>
        <v>227614</v>
      </c>
      <c r="Q14" s="126" t="str">
        <f t="shared" si="2"/>
        <v>설치노무비도배공</v>
      </c>
      <c r="R14" s="126" t="s">
        <v>34</v>
      </c>
      <c r="S14" s="126" t="str">
        <f t="shared" si="3"/>
        <v>설치노무비도배공</v>
      </c>
      <c r="T14" s="126" t="str">
        <f t="shared" si="4"/>
        <v>공사1031</v>
      </c>
    </row>
    <row r="15" spans="2:20" s="126" customFormat="1" ht="17.100000000000001" customHeight="1">
      <c r="B15" s="142" t="s">
        <v>40</v>
      </c>
      <c r="C15" s="143">
        <v>1045</v>
      </c>
      <c r="D15" s="144" t="s">
        <v>56</v>
      </c>
      <c r="E15" s="145"/>
      <c r="F15" s="146"/>
      <c r="G15" s="146"/>
      <c r="H15" s="147" t="s">
        <v>57</v>
      </c>
      <c r="I15" s="208">
        <v>180193</v>
      </c>
      <c r="J15" s="151"/>
      <c r="K15" s="148"/>
      <c r="L15" s="149"/>
      <c r="N15" s="126" t="s">
        <v>7</v>
      </c>
      <c r="O15" s="126" t="str">
        <f t="shared" si="0"/>
        <v>설치노무비인력운반공</v>
      </c>
      <c r="P15" s="126">
        <f t="shared" si="1"/>
        <v>180193</v>
      </c>
      <c r="Q15" s="126" t="str">
        <f t="shared" si="2"/>
        <v>설치노무비인력운반공</v>
      </c>
      <c r="R15" s="126" t="s">
        <v>34</v>
      </c>
      <c r="S15" s="126" t="str">
        <f t="shared" si="3"/>
        <v>설치노무비인력운반공</v>
      </c>
      <c r="T15" s="126" t="str">
        <f t="shared" si="4"/>
        <v>공사1045</v>
      </c>
    </row>
    <row r="16" spans="2:20" s="126" customFormat="1" ht="17.100000000000001" customHeight="1">
      <c r="B16" s="142" t="s">
        <v>40</v>
      </c>
      <c r="C16" s="143">
        <v>1051</v>
      </c>
      <c r="D16" s="144" t="s">
        <v>44</v>
      </c>
      <c r="E16" s="145"/>
      <c r="F16" s="146"/>
      <c r="G16" s="146"/>
      <c r="H16" s="147" t="s">
        <v>45</v>
      </c>
      <c r="I16" s="208">
        <v>241698</v>
      </c>
      <c r="J16" s="146"/>
      <c r="K16" s="148"/>
      <c r="N16" s="126" t="s">
        <v>7</v>
      </c>
      <c r="O16" s="126" t="str">
        <f t="shared" si="0"/>
        <v>설치노무비기계설비공</v>
      </c>
      <c r="P16" s="126">
        <f t="shared" si="1"/>
        <v>241698</v>
      </c>
      <c r="Q16" s="126" t="str">
        <f t="shared" si="2"/>
        <v>설치노무비기계설비공</v>
      </c>
      <c r="R16" s="126" t="s">
        <v>34</v>
      </c>
      <c r="S16" s="126" t="str">
        <f t="shared" si="3"/>
        <v>설치노무비기계설비공</v>
      </c>
      <c r="T16" s="126" t="str">
        <f t="shared" si="4"/>
        <v>공사1051</v>
      </c>
    </row>
    <row r="17" spans="2:20" s="126" customFormat="1" ht="17.100000000000001" customHeight="1">
      <c r="B17" s="142" t="s">
        <v>40</v>
      </c>
      <c r="C17" s="143">
        <v>1056</v>
      </c>
      <c r="D17" s="144" t="s">
        <v>75</v>
      </c>
      <c r="E17" s="145"/>
      <c r="F17" s="146"/>
      <c r="G17" s="146"/>
      <c r="H17" s="147" t="s">
        <v>76</v>
      </c>
      <c r="I17" s="208">
        <v>320480</v>
      </c>
      <c r="J17" s="146"/>
      <c r="K17" s="148"/>
      <c r="N17" s="126" t="s">
        <v>7</v>
      </c>
      <c r="O17" s="126" t="str">
        <f t="shared" si="0"/>
        <v>설치노무비플랜트 배관공</v>
      </c>
      <c r="P17" s="126">
        <f t="shared" si="1"/>
        <v>320480</v>
      </c>
      <c r="Q17" s="126" t="str">
        <f t="shared" si="2"/>
        <v>설치노무비플랜트 배관공</v>
      </c>
      <c r="R17" s="126" t="s">
        <v>34</v>
      </c>
      <c r="S17" s="126" t="str">
        <f t="shared" si="3"/>
        <v>설치노무비플랜트 배관공</v>
      </c>
      <c r="T17" s="126" t="str">
        <f t="shared" si="4"/>
        <v>공사1056</v>
      </c>
    </row>
    <row r="18" spans="2:20" s="126" customFormat="1" ht="17.100000000000001" customHeight="1">
      <c r="B18" s="142" t="s">
        <v>40</v>
      </c>
      <c r="C18" s="143">
        <v>1058</v>
      </c>
      <c r="D18" s="144" t="s">
        <v>77</v>
      </c>
      <c r="E18" s="145"/>
      <c r="F18" s="146"/>
      <c r="G18" s="146"/>
      <c r="H18" s="147" t="s">
        <v>78</v>
      </c>
      <c r="I18" s="208">
        <v>292640</v>
      </c>
      <c r="J18" s="146"/>
      <c r="K18" s="148"/>
      <c r="N18" s="126" t="s">
        <v>7</v>
      </c>
      <c r="O18" s="126" t="str">
        <f t="shared" si="0"/>
        <v>설치노무비플랜트 용접공</v>
      </c>
      <c r="P18" s="126">
        <f t="shared" si="1"/>
        <v>292640</v>
      </c>
      <c r="Q18" s="126" t="str">
        <f t="shared" si="2"/>
        <v>설치노무비플랜트 용접공</v>
      </c>
      <c r="R18" s="126" t="s">
        <v>34</v>
      </c>
      <c r="S18" s="126" t="str">
        <f t="shared" si="3"/>
        <v>설치노무비플랜트 용접공</v>
      </c>
      <c r="T18" s="126" t="str">
        <f t="shared" si="4"/>
        <v>공사1058</v>
      </c>
    </row>
    <row r="19" spans="2:20" s="126" customFormat="1" ht="17.100000000000001" customHeight="1">
      <c r="B19" s="142" t="s">
        <v>40</v>
      </c>
      <c r="C19" s="143">
        <v>1060</v>
      </c>
      <c r="D19" s="144" t="s">
        <v>79</v>
      </c>
      <c r="E19" s="145"/>
      <c r="F19" s="146"/>
      <c r="G19" s="146"/>
      <c r="H19" s="147" t="s">
        <v>80</v>
      </c>
      <c r="I19" s="208">
        <v>230376</v>
      </c>
      <c r="J19" s="146"/>
      <c r="K19" s="148"/>
      <c r="N19" s="126" t="s">
        <v>7</v>
      </c>
      <c r="O19" s="126" t="str">
        <f t="shared" si="0"/>
        <v>설치노무비플랜트기계설치공</v>
      </c>
      <c r="P19" s="126">
        <f t="shared" si="1"/>
        <v>230376</v>
      </c>
      <c r="Q19" s="126" t="str">
        <f t="shared" si="2"/>
        <v>설치노무비플랜트기계설치공</v>
      </c>
      <c r="R19" s="126" t="s">
        <v>34</v>
      </c>
      <c r="S19" s="126" t="str">
        <f t="shared" si="3"/>
        <v>설치노무비플랜트기계설치공</v>
      </c>
      <c r="T19" s="126" t="str">
        <f t="shared" si="4"/>
        <v>공사1060</v>
      </c>
    </row>
    <row r="20" spans="2:20" s="126" customFormat="1" ht="17.100000000000001" customHeight="1">
      <c r="B20" s="142" t="s">
        <v>40</v>
      </c>
      <c r="C20" s="143">
        <v>1069</v>
      </c>
      <c r="D20" s="144" t="s">
        <v>412</v>
      </c>
      <c r="E20" s="145"/>
      <c r="F20" s="146"/>
      <c r="G20" s="146"/>
      <c r="H20" s="147" t="s">
        <v>43</v>
      </c>
      <c r="I20" s="208">
        <v>197788</v>
      </c>
      <c r="J20" s="146" t="s">
        <v>430</v>
      </c>
      <c r="K20" s="148"/>
      <c r="N20" s="126" t="s">
        <v>7</v>
      </c>
      <c r="O20" s="126" t="str">
        <f t="shared" si="0"/>
        <v>설치노무비기계산업기사</v>
      </c>
      <c r="P20" s="126">
        <f t="shared" si="1"/>
        <v>197788</v>
      </c>
      <c r="Q20" s="126" t="str">
        <f t="shared" si="2"/>
        <v>설치노무비기계산업기사</v>
      </c>
      <c r="R20" s="126" t="s">
        <v>34</v>
      </c>
      <c r="S20" s="126" t="str">
        <f t="shared" si="3"/>
        <v>설치노무비기계산업기사</v>
      </c>
      <c r="T20" s="126" t="str">
        <f t="shared" si="4"/>
        <v>공사1069</v>
      </c>
    </row>
    <row r="21" spans="2:20" s="126" customFormat="1" ht="17.100000000000001" customHeight="1">
      <c r="B21" s="142" t="s">
        <v>40</v>
      </c>
      <c r="C21" s="143">
        <v>1075</v>
      </c>
      <c r="D21" s="144" t="s">
        <v>30</v>
      </c>
      <c r="E21" s="145"/>
      <c r="F21" s="146"/>
      <c r="G21" s="146"/>
      <c r="H21" s="147" t="s">
        <v>47</v>
      </c>
      <c r="I21" s="208">
        <v>273676</v>
      </c>
      <c r="J21" s="146"/>
      <c r="K21" s="148"/>
      <c r="N21" s="126" t="s">
        <v>7</v>
      </c>
      <c r="O21" s="126" t="str">
        <f t="shared" si="0"/>
        <v>설치노무비내선전공</v>
      </c>
      <c r="P21" s="126">
        <f t="shared" si="1"/>
        <v>273676</v>
      </c>
      <c r="Q21" s="126" t="str">
        <f t="shared" si="2"/>
        <v>설치노무비내선전공</v>
      </c>
      <c r="R21" s="126" t="s">
        <v>34</v>
      </c>
      <c r="S21" s="126" t="str">
        <f t="shared" si="3"/>
        <v>설치노무비내선전공</v>
      </c>
      <c r="T21" s="126" t="str">
        <f t="shared" si="4"/>
        <v>공사1075</v>
      </c>
    </row>
    <row r="22" spans="2:20" s="126" customFormat="1" ht="17.100000000000001" customHeight="1">
      <c r="B22" s="142" t="s">
        <v>40</v>
      </c>
      <c r="C22" s="143">
        <v>1078</v>
      </c>
      <c r="D22" s="144" t="s">
        <v>58</v>
      </c>
      <c r="E22" s="145"/>
      <c r="F22" s="146"/>
      <c r="G22" s="146"/>
      <c r="H22" s="147" t="s">
        <v>59</v>
      </c>
      <c r="I22" s="208">
        <v>304156</v>
      </c>
      <c r="J22" s="146"/>
      <c r="K22" s="148"/>
      <c r="N22" s="126" t="s">
        <v>7</v>
      </c>
      <c r="O22" s="126" t="str">
        <f t="shared" si="0"/>
        <v>설치노무비저압케이블공</v>
      </c>
      <c r="P22" s="126">
        <f t="shared" si="1"/>
        <v>304156</v>
      </c>
      <c r="Q22" s="126" t="str">
        <f t="shared" si="2"/>
        <v>설치노무비저압케이블공</v>
      </c>
      <c r="R22" s="126" t="s">
        <v>34</v>
      </c>
      <c r="S22" s="126" t="str">
        <f t="shared" si="3"/>
        <v>설치노무비저압케이블공</v>
      </c>
      <c r="T22" s="126" t="str">
        <f t="shared" si="4"/>
        <v>공사1078</v>
      </c>
    </row>
    <row r="23" spans="2:20" s="126" customFormat="1" ht="18" customHeight="1">
      <c r="B23" s="142" t="s">
        <v>40</v>
      </c>
      <c r="C23" s="143">
        <v>1083</v>
      </c>
      <c r="D23" s="144" t="s">
        <v>81</v>
      </c>
      <c r="E23" s="145"/>
      <c r="F23" s="146"/>
      <c r="G23" s="146"/>
      <c r="H23" s="147" t="s">
        <v>82</v>
      </c>
      <c r="I23" s="208">
        <v>269759</v>
      </c>
      <c r="J23" s="146"/>
      <c r="K23" s="148"/>
      <c r="N23" s="126" t="s">
        <v>7</v>
      </c>
      <c r="O23" s="126" t="str">
        <f t="shared" si="0"/>
        <v>설치노무비플랜트전공</v>
      </c>
      <c r="P23" s="126">
        <f t="shared" si="1"/>
        <v>269759</v>
      </c>
      <c r="Q23" s="126" t="str">
        <f t="shared" si="2"/>
        <v>설치노무비플랜트전공</v>
      </c>
      <c r="R23" s="126" t="s">
        <v>34</v>
      </c>
      <c r="S23" s="126" t="str">
        <f t="shared" si="3"/>
        <v>설치노무비플랜트전공</v>
      </c>
      <c r="T23" s="126" t="str">
        <f t="shared" si="4"/>
        <v>공사1083</v>
      </c>
    </row>
    <row r="24" spans="2:20" s="126" customFormat="1" ht="17.100000000000001" customHeight="1">
      <c r="B24" s="142" t="s">
        <v>40</v>
      </c>
      <c r="C24" s="143">
        <v>1084</v>
      </c>
      <c r="D24" s="144" t="s">
        <v>41</v>
      </c>
      <c r="E24" s="145"/>
      <c r="F24" s="146"/>
      <c r="G24" s="146"/>
      <c r="H24" s="147" t="s">
        <v>42</v>
      </c>
      <c r="I24" s="208">
        <v>319449</v>
      </c>
      <c r="J24" s="146"/>
      <c r="K24" s="148"/>
      <c r="N24" s="126" t="s">
        <v>7</v>
      </c>
      <c r="O24" s="126" t="str">
        <f t="shared" si="0"/>
        <v>설치노무비계장공</v>
      </c>
      <c r="P24" s="126">
        <f t="shared" si="1"/>
        <v>319449</v>
      </c>
      <c r="Q24" s="126" t="str">
        <f t="shared" si="2"/>
        <v>설치노무비계장공</v>
      </c>
      <c r="R24" s="126" t="s">
        <v>34</v>
      </c>
      <c r="S24" s="126" t="str">
        <f t="shared" si="3"/>
        <v>설치노무비계장공</v>
      </c>
      <c r="T24" s="126" t="str">
        <f t="shared" si="4"/>
        <v>공사1084</v>
      </c>
    </row>
    <row r="25" spans="2:20" s="126" customFormat="1" ht="17.100000000000001" customHeight="1">
      <c r="B25" s="142" t="s">
        <v>40</v>
      </c>
      <c r="C25" s="143">
        <v>1087</v>
      </c>
      <c r="D25" s="144" t="s">
        <v>288</v>
      </c>
      <c r="E25" s="145"/>
      <c r="F25" s="146"/>
      <c r="G25" s="146"/>
      <c r="H25" s="147" t="s">
        <v>70</v>
      </c>
      <c r="I25" s="208">
        <v>315528</v>
      </c>
      <c r="J25" s="146"/>
      <c r="K25" s="148"/>
      <c r="N25" s="126" t="s">
        <v>7</v>
      </c>
      <c r="O25" s="126" t="str">
        <f t="shared" si="0"/>
        <v>설치노무비통신설비공</v>
      </c>
      <c r="P25" s="126">
        <f t="shared" si="1"/>
        <v>315528</v>
      </c>
      <c r="Q25" s="126" t="str">
        <f t="shared" si="2"/>
        <v>설치노무비통신설비공</v>
      </c>
      <c r="R25" s="126" t="s">
        <v>34</v>
      </c>
      <c r="S25" s="126" t="str">
        <f t="shared" si="3"/>
        <v>설치노무비통신설비공</v>
      </c>
      <c r="T25" s="126" t="str">
        <f t="shared" si="4"/>
        <v>공사1087</v>
      </c>
    </row>
    <row r="26" spans="2:20" s="126" customFormat="1" ht="17.100000000000001" customHeight="1">
      <c r="B26" s="142" t="s">
        <v>40</v>
      </c>
      <c r="C26" s="143">
        <v>1089</v>
      </c>
      <c r="D26" s="144" t="s">
        <v>71</v>
      </c>
      <c r="E26" s="145"/>
      <c r="F26" s="146"/>
      <c r="G26" s="146"/>
      <c r="H26" s="147" t="s">
        <v>72</v>
      </c>
      <c r="I26" s="208">
        <v>436224</v>
      </c>
      <c r="J26" s="146"/>
      <c r="K26" s="148"/>
      <c r="N26" s="126" t="s">
        <v>7</v>
      </c>
      <c r="O26" s="126" t="str">
        <f t="shared" si="0"/>
        <v>설치노무비통신케이블공</v>
      </c>
      <c r="P26" s="126">
        <f t="shared" si="1"/>
        <v>436224</v>
      </c>
      <c r="Q26" s="126" t="str">
        <f t="shared" si="2"/>
        <v>설치노무비통신케이블공</v>
      </c>
      <c r="R26" s="126" t="s">
        <v>34</v>
      </c>
      <c r="S26" s="126" t="str">
        <f t="shared" si="3"/>
        <v>설치노무비통신케이블공</v>
      </c>
      <c r="T26" s="126" t="str">
        <f t="shared" si="4"/>
        <v>공사1089</v>
      </c>
    </row>
    <row r="27" spans="2:20" s="126" customFormat="1" ht="17.100000000000001" customHeight="1">
      <c r="B27" s="142" t="s">
        <v>40</v>
      </c>
      <c r="C27" s="143">
        <v>5001</v>
      </c>
      <c r="D27" s="144" t="s">
        <v>403</v>
      </c>
      <c r="E27" s="145"/>
      <c r="F27" s="146"/>
      <c r="G27" s="146"/>
      <c r="H27" s="147" t="s">
        <v>68</v>
      </c>
      <c r="I27" s="208">
        <v>320449</v>
      </c>
      <c r="J27" s="146"/>
      <c r="K27" s="148"/>
      <c r="N27" s="126" t="s">
        <v>7</v>
      </c>
      <c r="O27" s="126" t="str">
        <f t="shared" si="0"/>
        <v>설치노무비통신관련기사</v>
      </c>
      <c r="P27" s="126">
        <f t="shared" si="1"/>
        <v>320449</v>
      </c>
      <c r="Q27" s="126" t="str">
        <f t="shared" si="2"/>
        <v>설치노무비통신관련기사</v>
      </c>
      <c r="R27" s="126" t="s">
        <v>34</v>
      </c>
      <c r="S27" s="126" t="str">
        <f t="shared" si="3"/>
        <v>설치노무비통신관련기사</v>
      </c>
      <c r="T27" s="126" t="str">
        <f t="shared" si="4"/>
        <v>공사5001</v>
      </c>
    </row>
    <row r="28" spans="2:20" s="126" customFormat="1" ht="17.100000000000001" customHeight="1">
      <c r="B28" s="142" t="s">
        <v>40</v>
      </c>
      <c r="C28" s="143">
        <v>5002</v>
      </c>
      <c r="D28" s="144" t="s">
        <v>404</v>
      </c>
      <c r="E28" s="145"/>
      <c r="F28" s="146"/>
      <c r="G28" s="146"/>
      <c r="H28" s="147" t="s">
        <v>69</v>
      </c>
      <c r="I28" s="208">
        <v>304509</v>
      </c>
      <c r="J28" s="146"/>
      <c r="K28" s="148"/>
      <c r="N28" s="126" t="s">
        <v>7</v>
      </c>
      <c r="O28" s="126" t="str">
        <f t="shared" si="0"/>
        <v>설치노무비통신관련산업기사</v>
      </c>
      <c r="P28" s="126">
        <f t="shared" si="1"/>
        <v>304509</v>
      </c>
      <c r="Q28" s="126" t="str">
        <f t="shared" si="2"/>
        <v>설치노무비통신관련산업기사</v>
      </c>
      <c r="R28" s="126" t="s">
        <v>34</v>
      </c>
      <c r="S28" s="126" t="str">
        <f t="shared" si="3"/>
        <v>설치노무비통신관련산업기사</v>
      </c>
      <c r="T28" s="126" t="str">
        <f t="shared" si="4"/>
        <v>공사5002</v>
      </c>
    </row>
    <row r="29" spans="2:20" s="126" customFormat="1" ht="17.100000000000001" customHeight="1">
      <c r="B29" s="142" t="s">
        <v>40</v>
      </c>
      <c r="C29" s="143">
        <v>5004</v>
      </c>
      <c r="D29" s="144" t="s">
        <v>402</v>
      </c>
      <c r="E29" s="145"/>
      <c r="F29" s="146"/>
      <c r="G29" s="146"/>
      <c r="H29" s="147" t="s">
        <v>60</v>
      </c>
      <c r="I29" s="208">
        <v>335319</v>
      </c>
      <c r="J29" s="146"/>
      <c r="K29" s="148"/>
      <c r="N29" s="126" t="s">
        <v>7</v>
      </c>
      <c r="O29" s="126" t="str">
        <f t="shared" si="0"/>
        <v>설치노무비전기공사기사</v>
      </c>
      <c r="P29" s="126">
        <f t="shared" si="1"/>
        <v>335319</v>
      </c>
      <c r="Q29" s="126" t="str">
        <f t="shared" si="2"/>
        <v>설치노무비전기공사기사</v>
      </c>
      <c r="R29" s="126" t="s">
        <v>34</v>
      </c>
      <c r="S29" s="126" t="str">
        <f t="shared" si="3"/>
        <v>설치노무비전기공사기사</v>
      </c>
      <c r="T29" s="126" t="str">
        <f t="shared" si="4"/>
        <v>공사5004</v>
      </c>
    </row>
    <row r="30" spans="2:20" s="126" customFormat="1" ht="17.100000000000001" customHeight="1">
      <c r="B30" s="142" t="s">
        <v>40</v>
      </c>
      <c r="C30" s="143">
        <v>5005</v>
      </c>
      <c r="D30" s="144" t="s">
        <v>401</v>
      </c>
      <c r="E30" s="145"/>
      <c r="F30" s="146"/>
      <c r="G30" s="146"/>
      <c r="H30" s="147" t="s">
        <v>61</v>
      </c>
      <c r="I30" s="208">
        <v>294135</v>
      </c>
      <c r="J30" s="146"/>
      <c r="K30" s="148"/>
      <c r="N30" s="126" t="s">
        <v>7</v>
      </c>
      <c r="O30" s="126" t="str">
        <f>N30&amp;D30</f>
        <v>설치노무비전기공사산업기사</v>
      </c>
      <c r="P30" s="126">
        <f>I30</f>
        <v>294135</v>
      </c>
      <c r="Q30" s="126" t="str">
        <f>O30</f>
        <v>설치노무비전기공사산업기사</v>
      </c>
      <c r="R30" s="126" t="s">
        <v>34</v>
      </c>
      <c r="S30" s="126" t="str">
        <f>O30</f>
        <v>설치노무비전기공사산업기사</v>
      </c>
      <c r="T30" s="126" t="str">
        <f>B30&amp;C30</f>
        <v>공사5005</v>
      </c>
    </row>
    <row r="31" spans="2:20" s="126" customFormat="1" ht="17.100000000000001" customHeight="1">
      <c r="B31" s="152" t="s">
        <v>40</v>
      </c>
      <c r="C31" s="153">
        <v>5006</v>
      </c>
      <c r="D31" s="154" t="s">
        <v>2</v>
      </c>
      <c r="E31" s="155"/>
      <c r="F31" s="156"/>
      <c r="G31" s="156"/>
      <c r="H31" s="157" t="s">
        <v>61</v>
      </c>
      <c r="I31" s="209">
        <v>485075</v>
      </c>
      <c r="J31" s="156"/>
      <c r="K31" s="158"/>
      <c r="N31" s="126" t="s">
        <v>7</v>
      </c>
      <c r="O31" s="126" t="str">
        <f t="shared" si="0"/>
        <v>설치노무비변전전공</v>
      </c>
      <c r="P31" s="126">
        <f t="shared" si="1"/>
        <v>485075</v>
      </c>
      <c r="Q31" s="126" t="str">
        <f t="shared" si="2"/>
        <v>설치노무비변전전공</v>
      </c>
      <c r="R31" s="126" t="s">
        <v>34</v>
      </c>
      <c r="S31" s="126" t="str">
        <f t="shared" si="3"/>
        <v>설치노무비변전전공</v>
      </c>
      <c r="T31" s="126" t="str">
        <f t="shared" si="4"/>
        <v>공사5006</v>
      </c>
    </row>
    <row r="32" spans="2:20" s="126" customFormat="1" ht="18" customHeight="1">
      <c r="B32" s="159"/>
      <c r="C32" s="160"/>
      <c r="D32" s="161"/>
      <c r="E32" s="162"/>
      <c r="F32" s="163"/>
      <c r="G32" s="163"/>
      <c r="H32" s="164"/>
      <c r="I32" s="165"/>
      <c r="J32" s="163"/>
    </row>
  </sheetData>
  <phoneticPr fontId="2" type="noConversion"/>
  <printOptions horizontalCentered="1"/>
  <pageMargins left="0.39370078740157483" right="0" top="0.39370078740157483" bottom="0.39370078740157483" header="0.51181102362204722" footer="0.51181102362204722"/>
  <pageSetup paperSize="9" scale="9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35"/>
  <sheetViews>
    <sheetView view="pageBreakPreview" zoomScaleNormal="100" zoomScaleSheetLayoutView="100" workbookViewId="0">
      <selection activeCell="F10" sqref="F10"/>
    </sheetView>
  </sheetViews>
  <sheetFormatPr defaultColWidth="10" defaultRowHeight="14.4"/>
  <cols>
    <col min="1" max="1" width="6.8984375" style="4" customWidth="1"/>
    <col min="2" max="2" width="5.8984375" style="4" customWidth="1"/>
    <col min="3" max="3" width="27.8984375" style="4" customWidth="1"/>
    <col min="4" max="4" width="8.09765625" style="4" customWidth="1"/>
    <col min="5" max="5" width="6.796875" style="4" customWidth="1"/>
    <col min="6" max="8" width="17.796875" style="4" customWidth="1"/>
    <col min="9" max="16384" width="10" style="4"/>
  </cols>
  <sheetData>
    <row r="1" spans="1:9" ht="15" thickTop="1">
      <c r="A1" s="1"/>
      <c r="B1" s="2"/>
      <c r="C1" s="2"/>
      <c r="D1" s="2"/>
      <c r="E1" s="2"/>
      <c r="F1" s="2"/>
      <c r="G1" s="2"/>
      <c r="H1" s="2"/>
      <c r="I1" s="3"/>
    </row>
    <row r="2" spans="1:9">
      <c r="A2" s="5"/>
      <c r="I2" s="6"/>
    </row>
    <row r="3" spans="1:9">
      <c r="A3" s="5"/>
      <c r="I3" s="6"/>
    </row>
    <row r="4" spans="1:9">
      <c r="A4" s="5"/>
      <c r="I4" s="6"/>
    </row>
    <row r="5" spans="1:9">
      <c r="A5" s="5"/>
      <c r="I5" s="6"/>
    </row>
    <row r="6" spans="1:9">
      <c r="A6" s="5"/>
      <c r="I6" s="6"/>
    </row>
    <row r="7" spans="1:9">
      <c r="A7" s="5"/>
      <c r="I7" s="6"/>
    </row>
    <row r="8" spans="1:9">
      <c r="A8" s="5"/>
      <c r="I8" s="6"/>
    </row>
    <row r="9" spans="1:9">
      <c r="A9" s="5"/>
      <c r="I9" s="6"/>
    </row>
    <row r="10" spans="1:9">
      <c r="A10" s="5"/>
      <c r="I10" s="6"/>
    </row>
    <row r="11" spans="1:9">
      <c r="A11" s="5"/>
      <c r="I11" s="6"/>
    </row>
    <row r="12" spans="1:9" ht="46.2">
      <c r="A12" s="651" t="s">
        <v>398</v>
      </c>
      <c r="B12" s="652"/>
      <c r="C12" s="652"/>
      <c r="D12" s="652"/>
      <c r="E12" s="652"/>
      <c r="F12" s="652"/>
      <c r="G12" s="652"/>
      <c r="H12" s="652"/>
      <c r="I12" s="653"/>
    </row>
    <row r="13" spans="1:9" ht="13.5" customHeight="1">
      <c r="A13" s="654" t="str">
        <f>집계표!C4</f>
        <v>건강보험심사평가원 미래인재개발센터 건립공사 무대기계장치</v>
      </c>
      <c r="B13" s="655"/>
      <c r="C13" s="655"/>
      <c r="D13" s="655"/>
      <c r="E13" s="655"/>
      <c r="F13" s="655"/>
      <c r="G13" s="655"/>
      <c r="H13" s="655"/>
      <c r="I13" s="656"/>
    </row>
    <row r="14" spans="1:9">
      <c r="A14" s="657"/>
      <c r="B14" s="655"/>
      <c r="C14" s="655"/>
      <c r="D14" s="655"/>
      <c r="E14" s="655"/>
      <c r="F14" s="655"/>
      <c r="G14" s="655"/>
      <c r="H14" s="655"/>
      <c r="I14" s="656"/>
    </row>
    <row r="15" spans="1:9">
      <c r="A15" s="5"/>
      <c r="I15" s="6"/>
    </row>
    <row r="16" spans="1:9">
      <c r="A16" s="5"/>
      <c r="I16" s="6"/>
    </row>
    <row r="17" spans="1:9">
      <c r="A17" s="5"/>
      <c r="I17" s="6"/>
    </row>
    <row r="18" spans="1:9">
      <c r="A18" s="5"/>
      <c r="I18" s="6"/>
    </row>
    <row r="19" spans="1:9">
      <c r="A19" s="5"/>
      <c r="I19" s="6"/>
    </row>
    <row r="20" spans="1:9">
      <c r="A20" s="5"/>
      <c r="I20" s="6"/>
    </row>
    <row r="21" spans="1:9">
      <c r="A21" s="5"/>
      <c r="I21" s="6"/>
    </row>
    <row r="22" spans="1:9">
      <c r="A22" s="5"/>
      <c r="I22" s="6"/>
    </row>
    <row r="23" spans="1:9">
      <c r="A23" s="5"/>
      <c r="I23" s="6"/>
    </row>
    <row r="24" spans="1:9">
      <c r="A24" s="5"/>
      <c r="I24" s="6"/>
    </row>
    <row r="25" spans="1:9">
      <c r="A25" s="5"/>
      <c r="I25" s="6"/>
    </row>
    <row r="26" spans="1:9">
      <c r="A26" s="5"/>
      <c r="I26" s="6"/>
    </row>
    <row r="27" spans="1:9">
      <c r="A27" s="5"/>
      <c r="I27" s="6"/>
    </row>
    <row r="28" spans="1:9">
      <c r="A28" s="5"/>
      <c r="I28" s="6"/>
    </row>
    <row r="29" spans="1:9">
      <c r="A29" s="5"/>
      <c r="I29" s="6"/>
    </row>
    <row r="30" spans="1:9">
      <c r="A30" s="5"/>
      <c r="I30" s="6"/>
    </row>
    <row r="31" spans="1:9">
      <c r="A31" s="5"/>
      <c r="I31" s="6"/>
    </row>
    <row r="32" spans="1:9">
      <c r="A32" s="5"/>
      <c r="I32" s="6"/>
    </row>
    <row r="33" spans="1:9">
      <c r="A33" s="5"/>
      <c r="I33" s="6"/>
    </row>
    <row r="34" spans="1:9" ht="15" thickBot="1">
      <c r="A34" s="7"/>
      <c r="B34" s="8"/>
      <c r="C34" s="8"/>
      <c r="D34" s="8"/>
      <c r="E34" s="8"/>
      <c r="F34" s="8"/>
      <c r="G34" s="8"/>
      <c r="H34" s="8"/>
      <c r="I34" s="9"/>
    </row>
    <row r="35" spans="1:9" ht="15" thickTop="1"/>
  </sheetData>
  <mergeCells count="2">
    <mergeCell ref="A12:I12"/>
    <mergeCell ref="A13:I14"/>
  </mergeCells>
  <phoneticPr fontId="2" type="noConversion"/>
  <pageMargins left="0.94488188976377963" right="0.51181102362204722" top="0.98425196850393704" bottom="0.82677165354330717" header="0.51181102362204722" footer="0.51181102362204722"/>
  <pageSetup paperSize="9" scale="9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43"/>
  </sheetPr>
  <dimension ref="A1:AJ282"/>
  <sheetViews>
    <sheetView view="pageBreakPreview" zoomScaleNormal="130" zoomScaleSheetLayoutView="100" workbookViewId="0">
      <pane ySplit="3" topLeftCell="A103" activePane="bottomLeft" state="frozen"/>
      <selection activeCell="F10" sqref="F10"/>
      <selection pane="bottomLeft" activeCell="M113" sqref="M113"/>
    </sheetView>
  </sheetViews>
  <sheetFormatPr defaultColWidth="8.8984375" defaultRowHeight="14.4" outlineLevelCol="1"/>
  <cols>
    <col min="1" max="1" width="4.796875" style="298" customWidth="1"/>
    <col min="2" max="2" width="16.796875" style="298" customWidth="1"/>
    <col min="3" max="3" width="18.19921875" style="298" bestFit="1" customWidth="1"/>
    <col min="4" max="5" width="3.796875" style="298" customWidth="1"/>
    <col min="6" max="6" width="6.796875" style="299" customWidth="1"/>
    <col min="7" max="7" width="9.796875" style="298" customWidth="1"/>
    <col min="8" max="8" width="6.796875" style="299" customWidth="1"/>
    <col min="9" max="9" width="9.796875" style="298" customWidth="1"/>
    <col min="10" max="12" width="9.796875" style="298" customWidth="1" collapsed="1"/>
    <col min="13" max="13" width="9.796875" style="298" customWidth="1"/>
    <col min="14" max="14" width="27.19921875" style="298" hidden="1" customWidth="1" outlineLevel="1"/>
    <col min="15" max="15" width="6.796875" style="299" customWidth="1" collapsed="1"/>
    <col min="16" max="16" width="27.19921875" style="298" hidden="1" customWidth="1" outlineLevel="1"/>
    <col min="17" max="17" width="9.796875" style="298" customWidth="1" collapsed="1"/>
    <col min="18" max="18" width="27.19921875" style="298" hidden="1" customWidth="1" outlineLevel="1"/>
    <col min="19" max="19" width="9.19921875" style="298" customWidth="1" collapsed="1"/>
    <col min="20" max="20" width="12.796875" style="300" customWidth="1"/>
    <col min="21" max="25" width="8.8984375" style="300" hidden="1" customWidth="1"/>
    <col min="26" max="16384" width="8.8984375" style="300"/>
  </cols>
  <sheetData>
    <row r="1" spans="1:28" s="263" customFormat="1" ht="13.5" customHeight="1">
      <c r="A1" s="258"/>
      <c r="B1" s="258"/>
      <c r="C1" s="258"/>
      <c r="D1" s="259"/>
      <c r="E1" s="259"/>
      <c r="F1" s="260"/>
      <c r="G1" s="259"/>
      <c r="H1" s="261"/>
      <c r="I1" s="258"/>
      <c r="J1" s="258"/>
      <c r="K1" s="258"/>
      <c r="L1" s="258"/>
      <c r="M1" s="258"/>
      <c r="N1" s="258"/>
      <c r="O1" s="261"/>
      <c r="P1" s="258"/>
      <c r="Q1" s="258"/>
      <c r="R1" s="258"/>
      <c r="S1" s="262">
        <v>2026.05</v>
      </c>
    </row>
    <row r="2" spans="1:28" s="267" customFormat="1" ht="16.5" customHeight="1">
      <c r="A2" s="726" t="s">
        <v>163</v>
      </c>
      <c r="B2" s="726" t="s">
        <v>164</v>
      </c>
      <c r="C2" s="726" t="s">
        <v>165</v>
      </c>
      <c r="D2" s="726" t="s">
        <v>118</v>
      </c>
      <c r="E2" s="726" t="s">
        <v>397</v>
      </c>
      <c r="F2" s="728" t="s">
        <v>166</v>
      </c>
      <c r="G2" s="729"/>
      <c r="H2" s="730" t="s">
        <v>167</v>
      </c>
      <c r="I2" s="731"/>
      <c r="J2" s="735" t="s">
        <v>203</v>
      </c>
      <c r="K2" s="737" t="s">
        <v>204</v>
      </c>
      <c r="L2" s="737" t="s">
        <v>205</v>
      </c>
      <c r="M2" s="737" t="s">
        <v>411</v>
      </c>
      <c r="N2" s="264"/>
      <c r="O2" s="732" t="s">
        <v>168</v>
      </c>
      <c r="P2" s="733"/>
      <c r="Q2" s="734"/>
      <c r="R2" s="265"/>
      <c r="S2" s="726" t="s">
        <v>169</v>
      </c>
      <c r="T2" s="266"/>
    </row>
    <row r="3" spans="1:28" s="267" customFormat="1" ht="16.5" customHeight="1">
      <c r="A3" s="727"/>
      <c r="B3" s="727"/>
      <c r="C3" s="727"/>
      <c r="D3" s="727"/>
      <c r="E3" s="727"/>
      <c r="F3" s="269" t="s">
        <v>170</v>
      </c>
      <c r="G3" s="270" t="s">
        <v>171</v>
      </c>
      <c r="H3" s="269" t="s">
        <v>170</v>
      </c>
      <c r="I3" s="270" t="s">
        <v>171</v>
      </c>
      <c r="J3" s="736"/>
      <c r="K3" s="738"/>
      <c r="L3" s="738"/>
      <c r="M3" s="738"/>
      <c r="N3" s="268"/>
      <c r="O3" s="269" t="s">
        <v>170</v>
      </c>
      <c r="P3" s="268"/>
      <c r="Q3" s="270" t="s">
        <v>171</v>
      </c>
      <c r="R3" s="268"/>
      <c r="S3" s="727"/>
      <c r="T3" s="266"/>
    </row>
    <row r="4" spans="1:28" s="267" customFormat="1" ht="21" customHeight="1">
      <c r="A4" s="271">
        <v>1</v>
      </c>
      <c r="B4" s="272" t="s">
        <v>450</v>
      </c>
      <c r="C4" s="94" t="s">
        <v>485</v>
      </c>
      <c r="D4" s="271">
        <v>1</v>
      </c>
      <c r="E4" s="271" t="s">
        <v>193</v>
      </c>
      <c r="F4" s="631"/>
      <c r="G4" s="632"/>
      <c r="H4" s="633"/>
      <c r="I4" s="632"/>
      <c r="J4" s="37"/>
      <c r="K4" s="37"/>
      <c r="L4" s="37"/>
      <c r="M4" s="37"/>
      <c r="N4" s="275"/>
      <c r="O4" s="273"/>
      <c r="P4" s="275"/>
      <c r="Q4" s="37"/>
      <c r="R4" s="275"/>
      <c r="S4" s="276"/>
      <c r="T4" s="277"/>
      <c r="U4" s="267" t="str">
        <f t="shared" ref="U4:U6" si="0">B4&amp;C4</f>
        <v>전산볼트M16</v>
      </c>
      <c r="V4" s="267">
        <f>IF(ISERROR(VLOOKUP(U:U,대강당!G:G,1,FALSE)),1,(VLOOKUP(U:U,대강당!G:G,1,FALSE)))</f>
        <v>1</v>
      </c>
      <c r="W4" s="267" t="str">
        <f>IF(ISERROR(VLOOKUP(U:U,다목적홀!G:G,1,FALSE)),1,(VLOOKUP(U:U,다목적홀!G:G,1,FALSE)))</f>
        <v>전산볼트M16</v>
      </c>
      <c r="X4" s="267">
        <f>IF(ISERROR(VLOOKUP(U:U,일위대가!G:G,1,FALSE)),1,(VLOOKUP(U:U,일위대가!G:G,1,FALSE)))</f>
        <v>1</v>
      </c>
      <c r="Y4" s="278" t="str">
        <f t="shared" ref="Y4:Y6" si="1">IF(SUM(V4:X4)=3,"---","사용")</f>
        <v>사용</v>
      </c>
    </row>
    <row r="5" spans="1:28" s="267" customFormat="1" ht="21" customHeight="1">
      <c r="A5" s="271">
        <v>2</v>
      </c>
      <c r="B5" s="272" t="s">
        <v>257</v>
      </c>
      <c r="C5" s="94" t="s">
        <v>323</v>
      </c>
      <c r="D5" s="271">
        <v>1</v>
      </c>
      <c r="E5" s="271" t="s">
        <v>258</v>
      </c>
      <c r="F5" s="633"/>
      <c r="G5" s="632"/>
      <c r="H5" s="633"/>
      <c r="I5" s="632"/>
      <c r="J5" s="37"/>
      <c r="K5" s="37"/>
      <c r="L5" s="37"/>
      <c r="M5" s="37"/>
      <c r="N5" s="275"/>
      <c r="O5" s="273"/>
      <c r="P5" s="275"/>
      <c r="Q5" s="37"/>
      <c r="R5" s="275"/>
      <c r="S5" s="276"/>
      <c r="T5" s="277"/>
      <c r="U5" s="267" t="str">
        <f t="shared" si="0"/>
        <v>CHANNEL100*50*5T</v>
      </c>
      <c r="V5" s="267" t="str">
        <f>IF(ISERROR(VLOOKUP(U:U,대강당!G:G,1,FALSE)),1,(VLOOKUP(U:U,대강당!G:G,1,FALSE)))</f>
        <v>CHANNEL100*50*5T</v>
      </c>
      <c r="W5" s="267" t="str">
        <f>IF(ISERROR(VLOOKUP(U:U,다목적홀!G:G,1,FALSE)),1,(VLOOKUP(U:U,다목적홀!G:G,1,FALSE)))</f>
        <v>CHANNEL100*50*5T</v>
      </c>
      <c r="X5" s="267">
        <f>IF(ISERROR(VLOOKUP(U:U,일위대가!G:G,1,FALSE)),1,(VLOOKUP(U:U,일위대가!G:G,1,FALSE)))</f>
        <v>1</v>
      </c>
      <c r="Y5" s="278" t="str">
        <f t="shared" si="1"/>
        <v>사용</v>
      </c>
    </row>
    <row r="6" spans="1:28" s="267" customFormat="1" ht="21" customHeight="1">
      <c r="A6" s="271">
        <v>3</v>
      </c>
      <c r="B6" s="272" t="s">
        <v>257</v>
      </c>
      <c r="C6" s="94" t="s">
        <v>566</v>
      </c>
      <c r="D6" s="271">
        <v>1</v>
      </c>
      <c r="E6" s="271" t="s">
        <v>258</v>
      </c>
      <c r="F6" s="633"/>
      <c r="G6" s="632"/>
      <c r="H6" s="633"/>
      <c r="I6" s="632"/>
      <c r="J6" s="37"/>
      <c r="K6" s="37"/>
      <c r="L6" s="37"/>
      <c r="M6" s="37"/>
      <c r="N6" s="275"/>
      <c r="O6" s="273"/>
      <c r="P6" s="275"/>
      <c r="Q6" s="37"/>
      <c r="R6" s="275"/>
      <c r="S6" s="276"/>
      <c r="T6" s="277"/>
      <c r="U6" s="267" t="str">
        <f t="shared" si="0"/>
        <v>CHANNEL125*65*6T</v>
      </c>
      <c r="V6" s="267" t="str">
        <f>IF(ISERROR(VLOOKUP(U:U,대강당!G:G,1,FALSE)),1,(VLOOKUP(U:U,대강당!G:G,1,FALSE)))</f>
        <v>CHANNEL125*65*6T</v>
      </c>
      <c r="W6" s="267" t="str">
        <f>IF(ISERROR(VLOOKUP(U:U,다목적홀!G:G,1,FALSE)),1,(VLOOKUP(U:U,다목적홀!G:G,1,FALSE)))</f>
        <v>CHANNEL125*65*6T</v>
      </c>
      <c r="X6" s="267">
        <f>IF(ISERROR(VLOOKUP(U:U,일위대가!G:G,1,FALSE)),1,(VLOOKUP(U:U,일위대가!G:G,1,FALSE)))</f>
        <v>1</v>
      </c>
      <c r="Y6" s="278" t="str">
        <f t="shared" si="1"/>
        <v>사용</v>
      </c>
    </row>
    <row r="7" spans="1:28" s="267" customFormat="1" ht="21" customHeight="1">
      <c r="A7" s="271">
        <v>4</v>
      </c>
      <c r="B7" s="272" t="s">
        <v>486</v>
      </c>
      <c r="C7" s="94" t="s">
        <v>517</v>
      </c>
      <c r="D7" s="279">
        <v>1</v>
      </c>
      <c r="E7" s="279" t="s">
        <v>231</v>
      </c>
      <c r="F7" s="633"/>
      <c r="G7" s="632"/>
      <c r="H7" s="633"/>
      <c r="I7" s="632"/>
      <c r="J7" s="37"/>
      <c r="K7" s="37"/>
      <c r="L7" s="37"/>
      <c r="M7" s="37"/>
      <c r="N7" s="275"/>
      <c r="O7" s="273"/>
      <c r="P7" s="275"/>
      <c r="Q7" s="37"/>
      <c r="R7" s="275"/>
      <c r="S7" s="276"/>
      <c r="T7" s="277"/>
      <c r="U7" s="267" t="str">
        <f t="shared" ref="U7:U8" si="2">B7&amp;C7</f>
        <v>COVER BOX200*200*2000</v>
      </c>
      <c r="V7" s="267">
        <f>IF(ISERROR(VLOOKUP(U:U,대강당!G:G,1,FALSE)),1,(VLOOKUP(U:U,대강당!G:G,1,FALSE)))</f>
        <v>1</v>
      </c>
      <c r="W7" s="267" t="str">
        <f>IF(ISERROR(VLOOKUP(U:U,다목적홀!G:G,1,FALSE)),1,(VLOOKUP(U:U,다목적홀!G:G,1,FALSE)))</f>
        <v>COVER BOX200*200*2000</v>
      </c>
      <c r="X7" s="267">
        <f>IF(ISERROR(VLOOKUP(U:U,일위대가!G:G,1,FALSE)),1,(VLOOKUP(U:U,일위대가!G:G,1,FALSE)))</f>
        <v>1</v>
      </c>
      <c r="Y7" s="278" t="str">
        <f t="shared" ref="Y7:Y8" si="3">IF(SUM(V7:X7)=3,"---","사용")</f>
        <v>사용</v>
      </c>
    </row>
    <row r="8" spans="1:28" s="267" customFormat="1" ht="21" customHeight="1">
      <c r="A8" s="271">
        <v>5</v>
      </c>
      <c r="B8" s="272" t="s">
        <v>244</v>
      </c>
      <c r="C8" s="94" t="s">
        <v>578</v>
      </c>
      <c r="D8" s="279">
        <v>1</v>
      </c>
      <c r="E8" s="279" t="s">
        <v>231</v>
      </c>
      <c r="F8" s="633"/>
      <c r="G8" s="632"/>
      <c r="H8" s="633"/>
      <c r="I8" s="632"/>
      <c r="J8" s="37"/>
      <c r="K8" s="37"/>
      <c r="L8" s="37"/>
      <c r="M8" s="37"/>
      <c r="N8" s="275"/>
      <c r="O8" s="273"/>
      <c r="P8" s="275"/>
      <c r="Q8" s="37"/>
      <c r="R8" s="275"/>
      <c r="S8" s="276"/>
      <c r="T8" s="277"/>
      <c r="U8" s="267" t="str">
        <f t="shared" si="2"/>
        <v>DRIVE MACHINE A'SSY105W</v>
      </c>
      <c r="V8" s="267">
        <f>IF(ISERROR(VLOOKUP(U:U,대강당!G:G,1,FALSE)),1,(VLOOKUP(U:U,대강당!G:G,1,FALSE)))</f>
        <v>1</v>
      </c>
      <c r="W8" s="267" t="str">
        <f>IF(ISERROR(VLOOKUP(U:U,다목적홀!G:G,1,FALSE)),1,(VLOOKUP(U:U,다목적홀!G:G,1,FALSE)))</f>
        <v>DRIVE MACHINE A'SSY105W</v>
      </c>
      <c r="X8" s="267">
        <f>IF(ISERROR(VLOOKUP(U:U,일위대가!G:G,1,FALSE)),1,(VLOOKUP(U:U,일위대가!G:G,1,FALSE)))</f>
        <v>1</v>
      </c>
      <c r="Y8" s="278" t="str">
        <f t="shared" si="3"/>
        <v>사용</v>
      </c>
    </row>
    <row r="9" spans="1:28" s="267" customFormat="1" ht="21" customHeight="1">
      <c r="A9" s="271">
        <v>6</v>
      </c>
      <c r="B9" s="272" t="s">
        <v>244</v>
      </c>
      <c r="C9" s="94" t="s">
        <v>537</v>
      </c>
      <c r="D9" s="279">
        <v>1</v>
      </c>
      <c r="E9" s="279" t="s">
        <v>231</v>
      </c>
      <c r="F9" s="633"/>
      <c r="G9" s="632"/>
      <c r="H9" s="633"/>
      <c r="I9" s="632"/>
      <c r="J9" s="37"/>
      <c r="K9" s="37"/>
      <c r="L9" s="37"/>
      <c r="M9" s="37"/>
      <c r="N9" s="275"/>
      <c r="O9" s="273"/>
      <c r="P9" s="275"/>
      <c r="Q9" s="37"/>
      <c r="R9" s="275"/>
      <c r="S9" s="276"/>
      <c r="T9" s="277"/>
      <c r="U9" s="267">
        <v>201</v>
      </c>
      <c r="V9" s="280" t="s">
        <v>538</v>
      </c>
      <c r="W9" s="280" t="s">
        <v>539</v>
      </c>
      <c r="X9" s="280"/>
      <c r="Y9" s="281">
        <f>P9</f>
        <v>0</v>
      </c>
      <c r="Z9" s="282"/>
      <c r="AA9" s="283"/>
      <c r="AB9" s="284"/>
    </row>
    <row r="10" spans="1:28" s="267" customFormat="1" ht="21" customHeight="1">
      <c r="A10" s="271">
        <v>7</v>
      </c>
      <c r="B10" s="272" t="s">
        <v>244</v>
      </c>
      <c r="C10" s="94" t="s">
        <v>523</v>
      </c>
      <c r="D10" s="279">
        <v>1</v>
      </c>
      <c r="E10" s="279" t="s">
        <v>231</v>
      </c>
      <c r="F10" s="633"/>
      <c r="G10" s="632"/>
      <c r="H10" s="633"/>
      <c r="I10" s="632"/>
      <c r="J10" s="37"/>
      <c r="K10" s="37"/>
      <c r="L10" s="37"/>
      <c r="M10" s="37"/>
      <c r="N10" s="275"/>
      <c r="O10" s="273"/>
      <c r="P10" s="275"/>
      <c r="Q10" s="37"/>
      <c r="R10" s="275"/>
      <c r="S10" s="276"/>
      <c r="T10" s="277"/>
      <c r="U10" s="267" t="str">
        <f t="shared" ref="U10:U11" si="4">B10&amp;C10</f>
        <v>DRIVE MACHINE A'SSY2.2KW*4P용*4줄용</v>
      </c>
      <c r="V10" s="267" t="str">
        <f>IF(ISERROR(VLOOKUP(U:U,대강당!G:G,1,FALSE)),1,(VLOOKUP(U:U,대강당!G:G,1,FALSE)))</f>
        <v>DRIVE MACHINE A'SSY2.2KW*4P용*4줄용</v>
      </c>
      <c r="W10" s="267" t="str">
        <f>IF(ISERROR(VLOOKUP(U:U,다목적홀!G:G,1,FALSE)),1,(VLOOKUP(U:U,다목적홀!G:G,1,FALSE)))</f>
        <v>DRIVE MACHINE A'SSY2.2KW*4P용*4줄용</v>
      </c>
      <c r="X10" s="267">
        <f>IF(ISERROR(VLOOKUP(U:U,일위대가!G:G,1,FALSE)),1,(VLOOKUP(U:U,일위대가!G:G,1,FALSE)))</f>
        <v>1</v>
      </c>
      <c r="Y10" s="278" t="str">
        <f t="shared" ref="Y10:Y11" si="5">IF(SUM(V10:X10)=3,"---","사용")</f>
        <v>사용</v>
      </c>
    </row>
    <row r="11" spans="1:28" s="267" customFormat="1" ht="21" customHeight="1">
      <c r="A11" s="271">
        <v>8</v>
      </c>
      <c r="B11" s="272" t="s">
        <v>352</v>
      </c>
      <c r="C11" s="94" t="s">
        <v>261</v>
      </c>
      <c r="D11" s="271">
        <v>1</v>
      </c>
      <c r="E11" s="271" t="s">
        <v>172</v>
      </c>
      <c r="F11" s="633"/>
      <c r="G11" s="632"/>
      <c r="H11" s="633"/>
      <c r="I11" s="632"/>
      <c r="J11" s="37"/>
      <c r="K11" s="37"/>
      <c r="L11" s="37"/>
      <c r="M11" s="37"/>
      <c r="N11" s="275"/>
      <c r="O11" s="273"/>
      <c r="P11" s="275"/>
      <c r="Q11" s="37"/>
      <c r="R11" s="275"/>
      <c r="S11" s="276"/>
      <c r="T11" s="277"/>
      <c r="U11" s="267" t="str">
        <f t="shared" si="4"/>
        <v>EXPANDED METALSS#243</v>
      </c>
      <c r="V11" s="267" t="str">
        <f>IF(ISERROR(VLOOKUP(U:U,대강당!G:G,1,FALSE)),1,(VLOOKUP(U:U,대강당!G:G,1,FALSE)))</f>
        <v>EXPANDED METALSS#243</v>
      </c>
      <c r="W11" s="267" t="str">
        <f>IF(ISERROR(VLOOKUP(U:U,다목적홀!G:G,1,FALSE)),1,(VLOOKUP(U:U,다목적홀!G:G,1,FALSE)))</f>
        <v>EXPANDED METALSS#243</v>
      </c>
      <c r="X11" s="267">
        <f>IF(ISERROR(VLOOKUP(U:U,일위대가!G:G,1,FALSE)),1,(VLOOKUP(U:U,일위대가!G:G,1,FALSE)))</f>
        <v>1</v>
      </c>
      <c r="Y11" s="278" t="str">
        <f t="shared" si="5"/>
        <v>사용</v>
      </c>
    </row>
    <row r="12" spans="1:28" s="267" customFormat="1" ht="21" customHeight="1">
      <c r="A12" s="271">
        <v>9</v>
      </c>
      <c r="B12" s="272" t="s">
        <v>460</v>
      </c>
      <c r="C12" s="94" t="s">
        <v>461</v>
      </c>
      <c r="D12" s="279">
        <v>1</v>
      </c>
      <c r="E12" s="279" t="s">
        <v>231</v>
      </c>
      <c r="F12" s="633"/>
      <c r="G12" s="632"/>
      <c r="H12" s="633"/>
      <c r="I12" s="632"/>
      <c r="J12" s="37"/>
      <c r="K12" s="37"/>
      <c r="L12" s="37"/>
      <c r="M12" s="37"/>
      <c r="N12" s="275"/>
      <c r="O12" s="273"/>
      <c r="P12" s="275"/>
      <c r="Q12" s="37"/>
      <c r="R12" s="275"/>
      <c r="S12" s="276"/>
      <c r="T12" s="277"/>
      <c r="U12" s="267" t="str">
        <f t="shared" ref="U12:U15" si="6">B12&amp;C12</f>
        <v>HANGER A'SSYØ19</v>
      </c>
      <c r="V12" s="267" t="str">
        <f>IF(ISERROR(VLOOKUP(U:U,대강당!G:G,1,FALSE)),1,(VLOOKUP(U:U,대강당!G:G,1,FALSE)))</f>
        <v>HANGER A'SSYØ19</v>
      </c>
      <c r="W12" s="267" t="str">
        <f>IF(ISERROR(VLOOKUP(U:U,다목적홀!G:G,1,FALSE)),1,(VLOOKUP(U:U,다목적홀!G:G,1,FALSE)))</f>
        <v>HANGER A'SSYØ19</v>
      </c>
      <c r="X12" s="267">
        <f>IF(ISERROR(VLOOKUP(U:U,일위대가!G:G,1,FALSE)),1,(VLOOKUP(U:U,일위대가!G:G,1,FALSE)))</f>
        <v>1</v>
      </c>
      <c r="Y12" s="278" t="str">
        <f t="shared" ref="Y12:Y15" si="7">IF(SUM(V12:X12)=3,"---","사용")</f>
        <v>사용</v>
      </c>
    </row>
    <row r="13" spans="1:28" s="267" customFormat="1" ht="21" customHeight="1">
      <c r="A13" s="271">
        <v>10</v>
      </c>
      <c r="B13" s="272" t="s">
        <v>253</v>
      </c>
      <c r="C13" s="94" t="s">
        <v>248</v>
      </c>
      <c r="D13" s="279">
        <v>1</v>
      </c>
      <c r="E13" s="279" t="s">
        <v>231</v>
      </c>
      <c r="F13" s="633"/>
      <c r="G13" s="632"/>
      <c r="H13" s="633"/>
      <c r="I13" s="632"/>
      <c r="J13" s="37"/>
      <c r="K13" s="37"/>
      <c r="L13" s="37"/>
      <c r="M13" s="37"/>
      <c r="N13" s="275"/>
      <c r="O13" s="273"/>
      <c r="P13" s="275"/>
      <c r="Q13" s="37"/>
      <c r="R13" s="275"/>
      <c r="S13" s="276"/>
      <c r="T13" s="277"/>
      <c r="U13" s="267" t="str">
        <f t="shared" ref="U13" si="8">B13&amp;C13</f>
        <v>PIPE BANDØ48.6</v>
      </c>
      <c r="V13" s="267" t="str">
        <f>IF(ISERROR(VLOOKUP(U:U,대강당!G:G,1,FALSE)),1,(VLOOKUP(U:U,대강당!G:G,1,FALSE)))</f>
        <v>PIPE BANDØ48.6</v>
      </c>
      <c r="W13" s="267" t="str">
        <f>IF(ISERROR(VLOOKUP(U:U,다목적홀!G:G,1,FALSE)),1,(VLOOKUP(U:U,다목적홀!G:G,1,FALSE)))</f>
        <v>PIPE BANDØ48.6</v>
      </c>
      <c r="X13" s="267">
        <f>IF(ISERROR(VLOOKUP(U:U,일위대가!G:G,1,FALSE)),1,(VLOOKUP(U:U,일위대가!G:G,1,FALSE)))</f>
        <v>1</v>
      </c>
      <c r="Y13" s="278" t="str">
        <f t="shared" ref="Y13" si="9">IF(SUM(V13:X13)=3,"---","사용")</f>
        <v>사용</v>
      </c>
    </row>
    <row r="14" spans="1:28" s="267" customFormat="1" ht="21" customHeight="1">
      <c r="A14" s="271">
        <v>11</v>
      </c>
      <c r="B14" s="272" t="s">
        <v>250</v>
      </c>
      <c r="C14" s="94" t="s">
        <v>248</v>
      </c>
      <c r="D14" s="279">
        <v>1</v>
      </c>
      <c r="E14" s="279" t="s">
        <v>237</v>
      </c>
      <c r="F14" s="633"/>
      <c r="G14" s="632"/>
      <c r="H14" s="633"/>
      <c r="I14" s="632"/>
      <c r="J14" s="37"/>
      <c r="K14" s="37"/>
      <c r="L14" s="37"/>
      <c r="M14" s="37"/>
      <c r="N14" s="275"/>
      <c r="O14" s="273"/>
      <c r="P14" s="275"/>
      <c r="Q14" s="37"/>
      <c r="R14" s="275"/>
      <c r="S14" s="276"/>
      <c r="T14" s="277"/>
      <c r="U14" s="267" t="str">
        <f t="shared" si="6"/>
        <v>PIPE CAPØ48.6</v>
      </c>
      <c r="V14" s="267" t="str">
        <f>IF(ISERROR(VLOOKUP(U:U,대강당!G:G,1,FALSE)),1,(VLOOKUP(U:U,대강당!G:G,1,FALSE)))</f>
        <v>PIPE CAPØ48.6</v>
      </c>
      <c r="W14" s="267" t="str">
        <f>IF(ISERROR(VLOOKUP(U:U,다목적홀!G:G,1,FALSE)),1,(VLOOKUP(U:U,다목적홀!G:G,1,FALSE)))</f>
        <v>PIPE CAPØ48.6</v>
      </c>
      <c r="X14" s="267">
        <f>IF(ISERROR(VLOOKUP(U:U,일위대가!G:G,1,FALSE)),1,(VLOOKUP(U:U,일위대가!G:G,1,FALSE)))</f>
        <v>1</v>
      </c>
      <c r="Y14" s="278" t="str">
        <f t="shared" si="7"/>
        <v>사용</v>
      </c>
    </row>
    <row r="15" spans="1:28" s="267" customFormat="1" ht="21" customHeight="1">
      <c r="A15" s="271">
        <v>12</v>
      </c>
      <c r="B15" s="272" t="s">
        <v>249</v>
      </c>
      <c r="C15" s="94" t="s">
        <v>248</v>
      </c>
      <c r="D15" s="279">
        <v>1</v>
      </c>
      <c r="E15" s="279" t="s">
        <v>237</v>
      </c>
      <c r="F15" s="633"/>
      <c r="G15" s="632"/>
      <c r="H15" s="633"/>
      <c r="I15" s="632"/>
      <c r="J15" s="37"/>
      <c r="K15" s="37"/>
      <c r="L15" s="37"/>
      <c r="M15" s="37"/>
      <c r="N15" s="275"/>
      <c r="O15" s="273"/>
      <c r="P15" s="275"/>
      <c r="Q15" s="37"/>
      <c r="R15" s="275"/>
      <c r="S15" s="276"/>
      <c r="T15" s="277"/>
      <c r="U15" s="267" t="str">
        <f t="shared" si="6"/>
        <v>PIPE JOINT SHAFTØ48.6</v>
      </c>
      <c r="V15" s="267" t="str">
        <f>IF(ISERROR(VLOOKUP(U:U,대강당!G:G,1,FALSE)),1,(VLOOKUP(U:U,대강당!G:G,1,FALSE)))</f>
        <v>PIPE JOINT SHAFTØ48.6</v>
      </c>
      <c r="W15" s="267" t="str">
        <f>IF(ISERROR(VLOOKUP(U:U,다목적홀!G:G,1,FALSE)),1,(VLOOKUP(U:U,다목적홀!G:G,1,FALSE)))</f>
        <v>PIPE JOINT SHAFTØ48.6</v>
      </c>
      <c r="X15" s="267">
        <f>IF(ISERROR(VLOOKUP(U:U,일위대가!G:G,1,FALSE)),1,(VLOOKUP(U:U,일위대가!G:G,1,FALSE)))</f>
        <v>1</v>
      </c>
      <c r="Y15" s="278" t="str">
        <f t="shared" si="7"/>
        <v>사용</v>
      </c>
    </row>
    <row r="16" spans="1:28" s="267" customFormat="1" ht="21" customHeight="1">
      <c r="A16" s="271">
        <v>13</v>
      </c>
      <c r="B16" s="272" t="s">
        <v>452</v>
      </c>
      <c r="C16" s="94" t="s">
        <v>516</v>
      </c>
      <c r="D16" s="279">
        <v>1</v>
      </c>
      <c r="E16" s="279" t="s">
        <v>234</v>
      </c>
      <c r="F16" s="633"/>
      <c r="G16" s="632"/>
      <c r="H16" s="633"/>
      <c r="I16" s="632"/>
      <c r="J16" s="37"/>
      <c r="K16" s="37"/>
      <c r="L16" s="37"/>
      <c r="M16" s="37"/>
      <c r="N16" s="275"/>
      <c r="O16" s="273"/>
      <c r="P16" s="275"/>
      <c r="Q16" s="37"/>
      <c r="R16" s="275"/>
      <c r="S16" s="276"/>
      <c r="T16" s="277"/>
      <c r="U16" s="267" t="str">
        <f t="shared" ref="U16:U20" si="10">B16&amp;C16</f>
        <v>ROLL DRUMØ76.3</v>
      </c>
      <c r="V16" s="267">
        <f>IF(ISERROR(VLOOKUP(U:U,대강당!G:G,1,FALSE)),1,(VLOOKUP(U:U,대강당!G:G,1,FALSE)))</f>
        <v>1</v>
      </c>
      <c r="W16" s="267" t="str">
        <f>IF(ISERROR(VLOOKUP(U:U,다목적홀!G:G,1,FALSE)),1,(VLOOKUP(U:U,다목적홀!G:G,1,FALSE)))</f>
        <v>ROLL DRUMØ76.3</v>
      </c>
      <c r="X16" s="267">
        <f>IF(ISERROR(VLOOKUP(U:U,일위대가!G:G,1,FALSE)),1,(VLOOKUP(U:U,일위대가!G:G,1,FALSE)))</f>
        <v>1</v>
      </c>
      <c r="Y16" s="278" t="str">
        <f t="shared" ref="Y16:Y20" si="11">IF(SUM(V16:X16)=3,"---","사용")</f>
        <v>사용</v>
      </c>
    </row>
    <row r="17" spans="1:36" s="267" customFormat="1" ht="21" customHeight="1">
      <c r="A17" s="271">
        <v>14</v>
      </c>
      <c r="B17" s="272" t="s">
        <v>455</v>
      </c>
      <c r="C17" s="94" t="s">
        <v>487</v>
      </c>
      <c r="D17" s="271">
        <v>1</v>
      </c>
      <c r="E17" s="271" t="s">
        <v>258</v>
      </c>
      <c r="F17" s="633"/>
      <c r="G17" s="632"/>
      <c r="H17" s="285"/>
      <c r="I17" s="632"/>
      <c r="J17" s="37"/>
      <c r="K17" s="37"/>
      <c r="L17" s="37"/>
      <c r="M17" s="37"/>
      <c r="N17" s="275"/>
      <c r="O17" s="273"/>
      <c r="P17" s="275"/>
      <c r="Q17" s="37"/>
      <c r="R17" s="275"/>
      <c r="S17" s="276"/>
      <c r="T17" s="277"/>
      <c r="U17" s="267" t="str">
        <f t="shared" si="10"/>
        <v>ROUND BARØ12</v>
      </c>
      <c r="V17" s="267">
        <f>IF(ISERROR(VLOOKUP(U:U,대강당!G:G,1,FALSE)),1,(VLOOKUP(U:U,대강당!G:G,1,FALSE)))</f>
        <v>1</v>
      </c>
      <c r="W17" s="267" t="str">
        <f>IF(ISERROR(VLOOKUP(U:U,다목적홀!G:G,1,FALSE)),1,(VLOOKUP(U:U,다목적홀!G:G,1,FALSE)))</f>
        <v>ROUND BARØ12</v>
      </c>
      <c r="X17" s="267">
        <f>IF(ISERROR(VLOOKUP(U:U,일위대가!G:G,1,FALSE)),1,(VLOOKUP(U:U,일위대가!G:G,1,FALSE)))</f>
        <v>1</v>
      </c>
      <c r="Y17" s="278" t="str">
        <f t="shared" si="11"/>
        <v>사용</v>
      </c>
    </row>
    <row r="18" spans="1:36" s="267" customFormat="1" ht="21" customHeight="1">
      <c r="A18" s="271">
        <v>15</v>
      </c>
      <c r="B18" s="272" t="s">
        <v>612</v>
      </c>
      <c r="C18" s="94" t="s">
        <v>613</v>
      </c>
      <c r="D18" s="279">
        <v>1</v>
      </c>
      <c r="E18" s="279" t="s">
        <v>237</v>
      </c>
      <c r="F18" s="633"/>
      <c r="G18" s="632"/>
      <c r="H18" s="285"/>
      <c r="I18" s="632"/>
      <c r="J18" s="37"/>
      <c r="K18" s="37"/>
      <c r="L18" s="37"/>
      <c r="M18" s="37"/>
      <c r="N18" s="275"/>
      <c r="O18" s="273"/>
      <c r="P18" s="275"/>
      <c r="Q18" s="37"/>
      <c r="R18" s="275"/>
      <c r="S18" s="276"/>
      <c r="T18" s="277"/>
      <c r="U18" s="267" t="str">
        <f t="shared" ref="U18" si="12">B18&amp;C18</f>
        <v>SAFETY CHAIN700L</v>
      </c>
      <c r="V18" s="267" t="str">
        <f>IF(ISERROR(VLOOKUP(U:U,대강당!G:G,1,FALSE)),1,(VLOOKUP(U:U,대강당!G:G,1,FALSE)))</f>
        <v>SAFETY CHAIN700L</v>
      </c>
      <c r="W18" s="267" t="str">
        <f>IF(ISERROR(VLOOKUP(U:U,다목적홀!G:G,1,FALSE)),1,(VLOOKUP(U:U,다목적홀!G:G,1,FALSE)))</f>
        <v>SAFETY CHAIN700L</v>
      </c>
      <c r="X18" s="267">
        <f>IF(ISERROR(VLOOKUP(U:U,일위대가!G:G,1,FALSE)),1,(VLOOKUP(U:U,일위대가!G:G,1,FALSE)))</f>
        <v>1</v>
      </c>
      <c r="Y18" s="278" t="str">
        <f t="shared" ref="Y18" si="13">IF(SUM(V18:X18)=3,"---","사용")</f>
        <v>사용</v>
      </c>
    </row>
    <row r="19" spans="1:36" s="267" customFormat="1" ht="21" customHeight="1">
      <c r="A19" s="271">
        <v>16</v>
      </c>
      <c r="B19" s="272" t="s">
        <v>453</v>
      </c>
      <c r="C19" s="94" t="s">
        <v>454</v>
      </c>
      <c r="D19" s="279">
        <v>1</v>
      </c>
      <c r="E19" s="279" t="s">
        <v>172</v>
      </c>
      <c r="F19" s="633"/>
      <c r="G19" s="632"/>
      <c r="H19" s="633"/>
      <c r="I19" s="632"/>
      <c r="J19" s="37"/>
      <c r="K19" s="37"/>
      <c r="L19" s="37"/>
      <c r="M19" s="37"/>
      <c r="N19" s="275"/>
      <c r="O19" s="273"/>
      <c r="P19" s="275"/>
      <c r="Q19" s="37"/>
      <c r="R19" s="275"/>
      <c r="S19" s="276"/>
      <c r="T19" s="277"/>
      <c r="U19" s="267" t="str">
        <f t="shared" si="10"/>
        <v>SCREENWHITE MAT</v>
      </c>
      <c r="V19" s="267">
        <f>IF(ISERROR(VLOOKUP(U:U,대강당!G:G,1,FALSE)),1,(VLOOKUP(U:U,대강당!G:G,1,FALSE)))</f>
        <v>1</v>
      </c>
      <c r="W19" s="267" t="str">
        <f>IF(ISERROR(VLOOKUP(U:U,다목적홀!G:G,1,FALSE)),1,(VLOOKUP(U:U,다목적홀!G:G,1,FALSE)))</f>
        <v>SCREENWHITE MAT</v>
      </c>
      <c r="X19" s="267">
        <f>IF(ISERROR(VLOOKUP(U:U,일위대가!G:G,1,FALSE)),1,(VLOOKUP(U:U,일위대가!G:G,1,FALSE)))</f>
        <v>1</v>
      </c>
      <c r="Y19" s="278" t="str">
        <f t="shared" si="11"/>
        <v>사용</v>
      </c>
    </row>
    <row r="20" spans="1:36" s="267" customFormat="1" ht="21" customHeight="1">
      <c r="A20" s="271">
        <v>17</v>
      </c>
      <c r="B20" s="272" t="s">
        <v>251</v>
      </c>
      <c r="C20" s="94" t="s">
        <v>173</v>
      </c>
      <c r="D20" s="271">
        <v>1</v>
      </c>
      <c r="E20" s="271" t="s">
        <v>174</v>
      </c>
      <c r="F20" s="631"/>
      <c r="G20" s="632"/>
      <c r="H20" s="631"/>
      <c r="I20" s="634"/>
      <c r="J20" s="37"/>
      <c r="K20" s="37"/>
      <c r="L20" s="37"/>
      <c r="M20" s="37"/>
      <c r="N20" s="275"/>
      <c r="O20" s="273"/>
      <c r="P20" s="275"/>
      <c r="Q20" s="37"/>
      <c r="R20" s="275"/>
      <c r="S20" s="276"/>
      <c r="T20" s="277"/>
      <c r="U20" s="267" t="str">
        <f t="shared" si="10"/>
        <v>SHACKLE#1/2"</v>
      </c>
      <c r="V20" s="267" t="str">
        <f>IF(ISERROR(VLOOKUP(U:U,대강당!G:G,1,FALSE)),1,(VLOOKUP(U:U,대강당!G:G,1,FALSE)))</f>
        <v>SHACKLE#1/2"</v>
      </c>
      <c r="W20" s="267" t="str">
        <f>IF(ISERROR(VLOOKUP(U:U,다목적홀!G:G,1,FALSE)),1,(VLOOKUP(U:U,다목적홀!G:G,1,FALSE)))</f>
        <v>SHACKLE#1/2"</v>
      </c>
      <c r="X20" s="267">
        <f>IF(ISERROR(VLOOKUP(U:U,일위대가!G:G,1,FALSE)),1,(VLOOKUP(U:U,일위대가!G:G,1,FALSE)))</f>
        <v>1</v>
      </c>
      <c r="Y20" s="278" t="str">
        <f t="shared" si="11"/>
        <v>사용</v>
      </c>
    </row>
    <row r="21" spans="1:36" s="267" customFormat="1" ht="21" customHeight="1">
      <c r="A21" s="271">
        <v>18</v>
      </c>
      <c r="B21" s="272" t="s">
        <v>362</v>
      </c>
      <c r="C21" s="94" t="s">
        <v>363</v>
      </c>
      <c r="D21" s="271">
        <v>1</v>
      </c>
      <c r="E21" s="271" t="s">
        <v>234</v>
      </c>
      <c r="F21" s="633"/>
      <c r="G21" s="632"/>
      <c r="H21" s="285"/>
      <c r="I21" s="632"/>
      <c r="J21" s="37"/>
      <c r="K21" s="37"/>
      <c r="L21" s="37"/>
      <c r="M21" s="37"/>
      <c r="N21" s="275"/>
      <c r="O21" s="273"/>
      <c r="P21" s="275"/>
      <c r="Q21" s="37"/>
      <c r="R21" s="275"/>
      <c r="S21" s="276"/>
      <c r="T21" s="277"/>
      <c r="U21" s="267" t="str">
        <f t="shared" ref="U21:U24" si="14">B21&amp;C21</f>
        <v>SQUARE PIPE50*50*2.3T</v>
      </c>
      <c r="V21" s="267" t="str">
        <f>IF(ISERROR(VLOOKUP(U:U,대강당!G:G,1,FALSE)),1,(VLOOKUP(U:U,대강당!G:G,1,FALSE)))</f>
        <v>SQUARE PIPE50*50*2.3T</v>
      </c>
      <c r="W21" s="267" t="str">
        <f>IF(ISERROR(VLOOKUP(U:U,다목적홀!G:G,1,FALSE)),1,(VLOOKUP(U:U,다목적홀!G:G,1,FALSE)))</f>
        <v>SQUARE PIPE50*50*2.3T</v>
      </c>
      <c r="X21" s="267">
        <f>IF(ISERROR(VLOOKUP(U:U,일위대가!G:G,1,FALSE)),1,(VLOOKUP(U:U,일위대가!G:G,1,FALSE)))</f>
        <v>1</v>
      </c>
      <c r="Y21" s="278" t="str">
        <f t="shared" ref="Y21:Y24" si="15">IF(SUM(V21:X21)=3,"---","사용")</f>
        <v>사용</v>
      </c>
    </row>
    <row r="22" spans="1:36" s="267" customFormat="1" ht="21" customHeight="1">
      <c r="A22" s="271">
        <v>19</v>
      </c>
      <c r="B22" s="272" t="s">
        <v>370</v>
      </c>
      <c r="C22" s="94" t="s">
        <v>371</v>
      </c>
      <c r="D22" s="286">
        <v>1</v>
      </c>
      <c r="E22" s="286" t="s">
        <v>234</v>
      </c>
      <c r="F22" s="633"/>
      <c r="G22" s="123"/>
      <c r="H22" s="287"/>
      <c r="I22" s="123"/>
      <c r="J22" s="123"/>
      <c r="K22" s="123"/>
      <c r="L22" s="123"/>
      <c r="M22" s="123"/>
      <c r="N22" s="275"/>
      <c r="O22" s="287"/>
      <c r="P22" s="275"/>
      <c r="Q22" s="37"/>
      <c r="R22" s="275"/>
      <c r="S22" s="276"/>
      <c r="T22" s="277"/>
      <c r="U22" s="267" t="str">
        <f t="shared" si="14"/>
        <v>STEEL PIPEØ48.6</v>
      </c>
      <c r="V22" s="267" t="str">
        <f>IF(ISERROR(VLOOKUP(U:U,대강당!G:G,1,FALSE)),1,(VLOOKUP(U:U,대강당!G:G,1,FALSE)))</f>
        <v>STEEL PIPEØ48.6</v>
      </c>
      <c r="W22" s="267" t="str">
        <f>IF(ISERROR(VLOOKUP(U:U,다목적홀!G:G,1,FALSE)),1,(VLOOKUP(U:U,다목적홀!G:G,1,FALSE)))</f>
        <v>STEEL PIPEØ48.6</v>
      </c>
      <c r="X22" s="267">
        <f>IF(ISERROR(VLOOKUP(U:U,일위대가!G:G,1,FALSE)),1,(VLOOKUP(U:U,일위대가!G:G,1,FALSE)))</f>
        <v>1</v>
      </c>
      <c r="Y22" s="278" t="str">
        <f t="shared" si="15"/>
        <v>사용</v>
      </c>
    </row>
    <row r="23" spans="1:36" s="267" customFormat="1" ht="21" customHeight="1">
      <c r="A23" s="271">
        <v>20</v>
      </c>
      <c r="B23" s="272" t="s">
        <v>238</v>
      </c>
      <c r="C23" s="94" t="s">
        <v>236</v>
      </c>
      <c r="D23" s="279">
        <v>1</v>
      </c>
      <c r="E23" s="279" t="s">
        <v>237</v>
      </c>
      <c r="F23" s="633"/>
      <c r="G23" s="632"/>
      <c r="H23" s="633"/>
      <c r="I23" s="632"/>
      <c r="J23" s="37"/>
      <c r="K23" s="37"/>
      <c r="L23" s="37"/>
      <c r="M23" s="37"/>
      <c r="N23" s="275"/>
      <c r="O23" s="273"/>
      <c r="P23" s="275"/>
      <c r="Q23" s="37"/>
      <c r="R23" s="275"/>
      <c r="S23" s="276"/>
      <c r="T23" s="277"/>
      <c r="U23" s="267" t="str">
        <f t="shared" si="14"/>
        <v>THIMBLEØ6 용</v>
      </c>
      <c r="V23" s="267" t="str">
        <f>IF(ISERROR(VLOOKUP(U:U,대강당!G:G,1,FALSE)),1,(VLOOKUP(U:U,대강당!G:G,1,FALSE)))</f>
        <v>THIMBLEØ6 용</v>
      </c>
      <c r="W23" s="267" t="str">
        <f>IF(ISERROR(VLOOKUP(U:U,다목적홀!G:G,1,FALSE)),1,(VLOOKUP(U:U,다목적홀!G:G,1,FALSE)))</f>
        <v>THIMBLEØ6 용</v>
      </c>
      <c r="X23" s="267">
        <f>IF(ISERROR(VLOOKUP(U:U,일위대가!G:G,1,FALSE)),1,(VLOOKUP(U:U,일위대가!G:G,1,FALSE)))</f>
        <v>1</v>
      </c>
      <c r="Y23" s="278" t="str">
        <f t="shared" si="15"/>
        <v>사용</v>
      </c>
    </row>
    <row r="24" spans="1:36" s="267" customFormat="1" ht="21" customHeight="1">
      <c r="A24" s="271">
        <v>21</v>
      </c>
      <c r="B24" s="272" t="s">
        <v>239</v>
      </c>
      <c r="C24" s="94" t="s">
        <v>240</v>
      </c>
      <c r="D24" s="271">
        <v>1</v>
      </c>
      <c r="E24" s="271" t="s">
        <v>237</v>
      </c>
      <c r="F24" s="631"/>
      <c r="G24" s="632"/>
      <c r="H24" s="631"/>
      <c r="I24" s="632"/>
      <c r="J24" s="37"/>
      <c r="K24" s="37"/>
      <c r="L24" s="37"/>
      <c r="M24" s="37"/>
      <c r="N24" s="275"/>
      <c r="O24" s="273"/>
      <c r="P24" s="275"/>
      <c r="Q24" s="37"/>
      <c r="R24" s="275"/>
      <c r="S24" s="276"/>
      <c r="T24" s="277"/>
      <c r="U24" s="267" t="str">
        <f t="shared" si="14"/>
        <v>TURN BUCKLEW1/2"*9"</v>
      </c>
      <c r="V24" s="267" t="str">
        <f>IF(ISERROR(VLOOKUP(U:U,대강당!G:G,1,FALSE)),1,(VLOOKUP(U:U,대강당!G:G,1,FALSE)))</f>
        <v>TURN BUCKLEW1/2"*9"</v>
      </c>
      <c r="W24" s="267" t="str">
        <f>IF(ISERROR(VLOOKUP(U:U,다목적홀!G:G,1,FALSE)),1,(VLOOKUP(U:U,다목적홀!G:G,1,FALSE)))</f>
        <v>TURN BUCKLEW1/2"*9"</v>
      </c>
      <c r="X24" s="267">
        <f>IF(ISERROR(VLOOKUP(U:U,일위대가!G:G,1,FALSE)),1,(VLOOKUP(U:U,일위대가!G:G,1,FALSE)))</f>
        <v>1</v>
      </c>
      <c r="Y24" s="278" t="str">
        <f t="shared" si="15"/>
        <v>사용</v>
      </c>
    </row>
    <row r="25" spans="1:36" s="267" customFormat="1" ht="21" customHeight="1">
      <c r="A25" s="271">
        <v>22</v>
      </c>
      <c r="B25" s="272" t="s">
        <v>242</v>
      </c>
      <c r="C25" s="94" t="s">
        <v>424</v>
      </c>
      <c r="D25" s="279">
        <v>1</v>
      </c>
      <c r="E25" s="279" t="s">
        <v>231</v>
      </c>
      <c r="F25" s="633"/>
      <c r="G25" s="632"/>
      <c r="H25" s="633"/>
      <c r="I25" s="632"/>
      <c r="J25" s="37"/>
      <c r="K25" s="37"/>
      <c r="L25" s="37"/>
      <c r="M25" s="37"/>
      <c r="N25" s="275"/>
      <c r="O25" s="273"/>
      <c r="P25" s="275"/>
      <c r="Q25" s="37"/>
      <c r="R25" s="275"/>
      <c r="S25" s="276"/>
      <c r="T25" s="277"/>
      <c r="U25" s="267" t="str">
        <f t="shared" ref="U25:U27" si="16">B25&amp;C25</f>
        <v>VERTICAL SHEAVEØ200*22L</v>
      </c>
      <c r="V25" s="267" t="str">
        <f>IF(ISERROR(VLOOKUP(U:U,대강당!G:G,1,FALSE)),1,(VLOOKUP(U:U,대강당!G:G,1,FALSE)))</f>
        <v>VERTICAL SHEAVEØ200*22L</v>
      </c>
      <c r="W25" s="267" t="str">
        <f>IF(ISERROR(VLOOKUP(U:U,다목적홀!G:G,1,FALSE)),1,(VLOOKUP(U:U,다목적홀!G:G,1,FALSE)))</f>
        <v>VERTICAL SHEAVEØ200*22L</v>
      </c>
      <c r="X25" s="267">
        <f>IF(ISERROR(VLOOKUP(U:U,일위대가!G:G,1,FALSE)),1,(VLOOKUP(U:U,일위대가!G:G,1,FALSE)))</f>
        <v>1</v>
      </c>
      <c r="Y25" s="278" t="str">
        <f t="shared" ref="Y25:Y27" si="17">IF(SUM(V25:X25)=3,"---","사용")</f>
        <v>사용</v>
      </c>
    </row>
    <row r="26" spans="1:36" s="267" customFormat="1" ht="21" customHeight="1">
      <c r="A26" s="271">
        <v>23</v>
      </c>
      <c r="B26" s="272" t="s">
        <v>242</v>
      </c>
      <c r="C26" s="94" t="s">
        <v>243</v>
      </c>
      <c r="D26" s="279">
        <v>1</v>
      </c>
      <c r="E26" s="279" t="s">
        <v>231</v>
      </c>
      <c r="F26" s="633"/>
      <c r="G26" s="632"/>
      <c r="H26" s="633"/>
      <c r="I26" s="632"/>
      <c r="J26" s="37"/>
      <c r="K26" s="37"/>
      <c r="L26" s="37"/>
      <c r="M26" s="37"/>
      <c r="N26" s="275"/>
      <c r="O26" s="273"/>
      <c r="P26" s="275"/>
      <c r="Q26" s="37"/>
      <c r="R26" s="275"/>
      <c r="S26" s="276"/>
      <c r="T26" s="277"/>
      <c r="U26" s="267" t="str">
        <f t="shared" si="16"/>
        <v>VERTICAL SHEAVEØ200*22L (처짐용)</v>
      </c>
      <c r="V26" s="267" t="str">
        <f>IF(ISERROR(VLOOKUP(U:U,대강당!G:G,1,FALSE)),1,(VLOOKUP(U:U,대강당!G:G,1,FALSE)))</f>
        <v>VERTICAL SHEAVEØ200*22L (처짐용)</v>
      </c>
      <c r="W26" s="267" t="str">
        <f>IF(ISERROR(VLOOKUP(U:U,다목적홀!G:G,1,FALSE)),1,(VLOOKUP(U:U,다목적홀!G:G,1,FALSE)))</f>
        <v>VERTICAL SHEAVEØ200*22L (처짐용)</v>
      </c>
      <c r="X26" s="267">
        <f>IF(ISERROR(VLOOKUP(U:U,일위대가!G:G,1,FALSE)),1,(VLOOKUP(U:U,일위대가!G:G,1,FALSE)))</f>
        <v>1</v>
      </c>
      <c r="Y26" s="278" t="str">
        <f t="shared" si="17"/>
        <v>사용</v>
      </c>
    </row>
    <row r="27" spans="1:36" s="267" customFormat="1" ht="21" customHeight="1">
      <c r="A27" s="271">
        <v>24</v>
      </c>
      <c r="B27" s="272" t="s">
        <v>242</v>
      </c>
      <c r="C27" s="94" t="s">
        <v>443</v>
      </c>
      <c r="D27" s="279">
        <v>1</v>
      </c>
      <c r="E27" s="279" t="s">
        <v>231</v>
      </c>
      <c r="F27" s="633"/>
      <c r="G27" s="632"/>
      <c r="H27" s="633"/>
      <c r="I27" s="632"/>
      <c r="J27" s="37"/>
      <c r="K27" s="37"/>
      <c r="L27" s="37"/>
      <c r="M27" s="37"/>
      <c r="N27" s="275"/>
      <c r="O27" s="273"/>
      <c r="P27" s="275"/>
      <c r="Q27" s="37"/>
      <c r="R27" s="275"/>
      <c r="S27" s="276"/>
      <c r="T27" s="277"/>
      <c r="U27" s="267" t="str">
        <f t="shared" si="16"/>
        <v>VERTICAL SHEAVEØ200*60L</v>
      </c>
      <c r="V27" s="267" t="str">
        <f>IF(ISERROR(VLOOKUP(U:U,대강당!G:G,1,FALSE)),1,(VLOOKUP(U:U,대강당!G:G,1,FALSE)))</f>
        <v>VERTICAL SHEAVEØ200*60L</v>
      </c>
      <c r="W27" s="267" t="str">
        <f>IF(ISERROR(VLOOKUP(U:U,다목적홀!G:G,1,FALSE)),1,(VLOOKUP(U:U,다목적홀!G:G,1,FALSE)))</f>
        <v>VERTICAL SHEAVEØ200*60L</v>
      </c>
      <c r="X27" s="267">
        <f>IF(ISERROR(VLOOKUP(U:U,일위대가!G:G,1,FALSE)),1,(VLOOKUP(U:U,일위대가!G:G,1,FALSE)))</f>
        <v>1</v>
      </c>
      <c r="Y27" s="278" t="str">
        <f t="shared" si="17"/>
        <v>사용</v>
      </c>
    </row>
    <row r="28" spans="1:36" s="291" customFormat="1" ht="21" customHeight="1">
      <c r="A28" s="271">
        <v>25</v>
      </c>
      <c r="B28" s="272" t="s">
        <v>543</v>
      </c>
      <c r="C28" s="94" t="s">
        <v>544</v>
      </c>
      <c r="D28" s="279">
        <v>1</v>
      </c>
      <c r="E28" s="279" t="s">
        <v>231</v>
      </c>
      <c r="F28" s="633"/>
      <c r="G28" s="632"/>
      <c r="H28" s="285"/>
      <c r="I28" s="632"/>
      <c r="J28" s="37"/>
      <c r="K28" s="37"/>
      <c r="L28" s="37"/>
      <c r="M28" s="37"/>
      <c r="N28" s="275"/>
      <c r="O28" s="273"/>
      <c r="P28" s="275"/>
      <c r="Q28" s="37"/>
      <c r="R28" s="275"/>
      <c r="S28" s="276"/>
      <c r="T28" s="288"/>
      <c r="U28" s="267">
        <v>201</v>
      </c>
      <c r="V28" s="280" t="s">
        <v>538</v>
      </c>
      <c r="W28" s="280" t="s">
        <v>539</v>
      </c>
      <c r="X28" s="280"/>
      <c r="Y28" s="281">
        <f t="shared" ref="Y28" si="18">P28</f>
        <v>0</v>
      </c>
      <c r="Z28" s="289"/>
      <c r="AA28" s="283"/>
      <c r="AB28" s="290"/>
      <c r="AC28" s="267"/>
      <c r="AD28" s="267"/>
      <c r="AE28" s="267"/>
      <c r="AF28" s="267"/>
      <c r="AG28" s="267"/>
      <c r="AH28" s="267"/>
      <c r="AI28" s="267"/>
      <c r="AJ28" s="267"/>
    </row>
    <row r="29" spans="1:36" s="267" customFormat="1" ht="21" customHeight="1">
      <c r="A29" s="271">
        <v>26</v>
      </c>
      <c r="B29" s="272" t="s">
        <v>235</v>
      </c>
      <c r="C29" s="94" t="s">
        <v>236</v>
      </c>
      <c r="D29" s="279">
        <v>1</v>
      </c>
      <c r="E29" s="279" t="s">
        <v>237</v>
      </c>
      <c r="F29" s="633"/>
      <c r="G29" s="632"/>
      <c r="H29" s="633"/>
      <c r="I29" s="632"/>
      <c r="J29" s="37"/>
      <c r="K29" s="37"/>
      <c r="L29" s="37"/>
      <c r="M29" s="37"/>
      <c r="N29" s="275"/>
      <c r="O29" s="273"/>
      <c r="P29" s="275"/>
      <c r="Q29" s="37"/>
      <c r="R29" s="275"/>
      <c r="S29" s="276"/>
      <c r="T29" s="277"/>
      <c r="U29" s="267" t="str">
        <f t="shared" ref="U29:U46" si="19">B29&amp;C29</f>
        <v>WIRE CLIPØ6 용</v>
      </c>
      <c r="V29" s="267" t="str">
        <f>IF(ISERROR(VLOOKUP(U:U,대강당!G:G,1,FALSE)),1,(VLOOKUP(U:U,대강당!G:G,1,FALSE)))</f>
        <v>WIRE CLIPØ6 용</v>
      </c>
      <c r="W29" s="267" t="str">
        <f>IF(ISERROR(VLOOKUP(U:U,다목적홀!G:G,1,FALSE)),1,(VLOOKUP(U:U,다목적홀!G:G,1,FALSE)))</f>
        <v>WIRE CLIPØ6 용</v>
      </c>
      <c r="X29" s="267">
        <f>IF(ISERROR(VLOOKUP(U:U,일위대가!G:G,1,FALSE)),1,(VLOOKUP(U:U,일위대가!G:G,1,FALSE)))</f>
        <v>1</v>
      </c>
      <c r="Y29" s="278" t="str">
        <f t="shared" ref="Y29:Y46" si="20">IF(SUM(V29:X29)=3,"---","사용")</f>
        <v>사용</v>
      </c>
    </row>
    <row r="30" spans="1:36" s="267" customFormat="1" ht="21" customHeight="1">
      <c r="A30" s="271">
        <v>27</v>
      </c>
      <c r="B30" s="272" t="s">
        <v>233</v>
      </c>
      <c r="C30" s="94" t="s">
        <v>175</v>
      </c>
      <c r="D30" s="271">
        <v>1</v>
      </c>
      <c r="E30" s="271" t="s">
        <v>234</v>
      </c>
      <c r="F30" s="633"/>
      <c r="G30" s="632"/>
      <c r="H30" s="633"/>
      <c r="I30" s="632"/>
      <c r="J30" s="37"/>
      <c r="K30" s="37"/>
      <c r="L30" s="37"/>
      <c r="M30" s="37"/>
      <c r="N30" s="275"/>
      <c r="O30" s="273"/>
      <c r="P30" s="275"/>
      <c r="Q30" s="37"/>
      <c r="R30" s="275"/>
      <c r="S30" s="276"/>
      <c r="T30" s="277"/>
      <c r="U30" s="267" t="str">
        <f t="shared" si="19"/>
        <v>WIRE ROPEØ6*19*7</v>
      </c>
      <c r="V30" s="267" t="str">
        <f>IF(ISERROR(VLOOKUP(U:U,대강당!G:G,1,FALSE)),1,(VLOOKUP(U:U,대강당!G:G,1,FALSE)))</f>
        <v>WIRE ROPEØ6*19*7</v>
      </c>
      <c r="W30" s="267" t="str">
        <f>IF(ISERROR(VLOOKUP(U:U,다목적홀!G:G,1,FALSE)),1,(VLOOKUP(U:U,다목적홀!G:G,1,FALSE)))</f>
        <v>WIRE ROPEØ6*19*7</v>
      </c>
      <c r="X30" s="267">
        <f>IF(ISERROR(VLOOKUP(U:U,일위대가!G:G,1,FALSE)),1,(VLOOKUP(U:U,일위대가!G:G,1,FALSE)))</f>
        <v>1</v>
      </c>
      <c r="Y30" s="278" t="str">
        <f t="shared" si="20"/>
        <v>사용</v>
      </c>
    </row>
    <row r="31" spans="1:36" s="267" customFormat="1" ht="21" customHeight="1">
      <c r="A31" s="271">
        <v>28</v>
      </c>
      <c r="B31" s="272" t="s">
        <v>364</v>
      </c>
      <c r="C31" s="94" t="s">
        <v>365</v>
      </c>
      <c r="D31" s="271">
        <v>1</v>
      </c>
      <c r="E31" s="271" t="s">
        <v>366</v>
      </c>
      <c r="F31" s="631"/>
      <c r="G31" s="635"/>
      <c r="H31" s="633"/>
      <c r="I31" s="632"/>
      <c r="J31" s="37"/>
      <c r="K31" s="37"/>
      <c r="L31" s="37"/>
      <c r="M31" s="37"/>
      <c r="N31" s="275"/>
      <c r="O31" s="273"/>
      <c r="P31" s="275"/>
      <c r="Q31" s="37"/>
      <c r="R31" s="275"/>
      <c r="S31" s="276"/>
      <c r="T31" s="277"/>
      <c r="U31" s="267" t="str">
        <f t="shared" si="19"/>
        <v>녹막이페인트KSM6030-2종2류</v>
      </c>
      <c r="V31" s="267">
        <f>IF(ISERROR(VLOOKUP(U:U,대강당!G:G,1,FALSE)),1,(VLOOKUP(U:U,대강당!G:G,1,FALSE)))</f>
        <v>1</v>
      </c>
      <c r="W31" s="267">
        <f>IF(ISERROR(VLOOKUP(U:U,다목적홀!G:G,1,FALSE)),1,(VLOOKUP(U:U,다목적홀!G:G,1,FALSE)))</f>
        <v>1</v>
      </c>
      <c r="X31" s="267" t="str">
        <f>IF(ISERROR(VLOOKUP(U:U,일위대가!G:G,1,FALSE)),1,(VLOOKUP(U:U,일위대가!G:G,1,FALSE)))</f>
        <v>녹막이페인트KSM6030-2종2류</v>
      </c>
      <c r="Y31" s="278" t="str">
        <f t="shared" si="20"/>
        <v>사용</v>
      </c>
    </row>
    <row r="32" spans="1:36" s="267" customFormat="1" ht="21" customHeight="1">
      <c r="A32" s="271">
        <v>29</v>
      </c>
      <c r="B32" s="272" t="s">
        <v>147</v>
      </c>
      <c r="C32" s="94" t="s">
        <v>369</v>
      </c>
      <c r="D32" s="271">
        <v>1</v>
      </c>
      <c r="E32" s="271" t="s">
        <v>177</v>
      </c>
      <c r="F32" s="631"/>
      <c r="G32" s="632"/>
      <c r="H32" s="633"/>
      <c r="I32" s="632"/>
      <c r="J32" s="37"/>
      <c r="K32" s="37"/>
      <c r="L32" s="37"/>
      <c r="M32" s="37"/>
      <c r="N32" s="275"/>
      <c r="O32" s="292"/>
      <c r="P32" s="275"/>
      <c r="Q32" s="37"/>
      <c r="R32" s="275"/>
      <c r="S32" s="276"/>
      <c r="T32" s="277"/>
      <c r="U32" s="267" t="str">
        <f t="shared" si="19"/>
        <v>신너에나멜 신너</v>
      </c>
      <c r="V32" s="267">
        <f>IF(ISERROR(VLOOKUP(U:U,대강당!G:G,1,FALSE)),1,(VLOOKUP(U:U,대강당!G:G,1,FALSE)))</f>
        <v>1</v>
      </c>
      <c r="W32" s="267">
        <f>IF(ISERROR(VLOOKUP(U:U,다목적홀!G:G,1,FALSE)),1,(VLOOKUP(U:U,다목적홀!G:G,1,FALSE)))</f>
        <v>1</v>
      </c>
      <c r="X32" s="267" t="str">
        <f>IF(ISERROR(VLOOKUP(U:U,일위대가!G:G,1,FALSE)),1,(VLOOKUP(U:U,일위대가!G:G,1,FALSE)))</f>
        <v>신너에나멜 신너</v>
      </c>
      <c r="Y32" s="278" t="str">
        <f t="shared" si="20"/>
        <v>사용</v>
      </c>
    </row>
    <row r="33" spans="1:25" s="267" customFormat="1" ht="21" customHeight="1">
      <c r="A33" s="271">
        <v>30</v>
      </c>
      <c r="B33" s="272" t="s">
        <v>519</v>
      </c>
      <c r="C33" s="94"/>
      <c r="D33" s="279">
        <v>1</v>
      </c>
      <c r="E33" s="279" t="s">
        <v>231</v>
      </c>
      <c r="F33" s="633"/>
      <c r="G33" s="632"/>
      <c r="H33" s="633"/>
      <c r="I33" s="632"/>
      <c r="J33" s="37"/>
      <c r="K33" s="37"/>
      <c r="L33" s="37"/>
      <c r="M33" s="37"/>
      <c r="N33" s="275"/>
      <c r="O33" s="273"/>
      <c r="P33" s="275"/>
      <c r="Q33" s="37"/>
      <c r="R33" s="275"/>
      <c r="S33" s="276"/>
      <c r="T33" s="277"/>
      <c r="U33" s="267" t="str">
        <f t="shared" si="19"/>
        <v>씰크 인쇄비</v>
      </c>
      <c r="V33" s="267">
        <f>IF(ISERROR(VLOOKUP(U:U,대강당!G:G,1,FALSE)),1,(VLOOKUP(U:U,대강당!G:G,1,FALSE)))</f>
        <v>1</v>
      </c>
      <c r="W33" s="267" t="str">
        <f>IF(ISERROR(VLOOKUP(U:U,다목적홀!G:G,1,FALSE)),1,(VLOOKUP(U:U,다목적홀!G:G,1,FALSE)))</f>
        <v>씰크 인쇄비</v>
      </c>
      <c r="X33" s="267">
        <f>IF(ISERROR(VLOOKUP(U:U,일위대가!G:G,1,FALSE)),1,(VLOOKUP(U:U,일위대가!G:G,1,FALSE)))</f>
        <v>1</v>
      </c>
      <c r="Y33" s="278" t="str">
        <f t="shared" si="20"/>
        <v>사용</v>
      </c>
    </row>
    <row r="34" spans="1:25" s="267" customFormat="1" ht="21" customHeight="1">
      <c r="A34" s="271">
        <v>31</v>
      </c>
      <c r="B34" s="272" t="s">
        <v>367</v>
      </c>
      <c r="C34" s="94" t="s">
        <v>368</v>
      </c>
      <c r="D34" s="271">
        <v>1</v>
      </c>
      <c r="E34" s="271" t="s">
        <v>366</v>
      </c>
      <c r="F34" s="631"/>
      <c r="G34" s="632"/>
      <c r="H34" s="633"/>
      <c r="I34" s="632"/>
      <c r="J34" s="37"/>
      <c r="K34" s="37"/>
      <c r="L34" s="37"/>
      <c r="M34" s="37"/>
      <c r="N34" s="275"/>
      <c r="O34" s="273"/>
      <c r="P34" s="275"/>
      <c r="Q34" s="37"/>
      <c r="R34" s="275"/>
      <c r="S34" s="276"/>
      <c r="T34" s="277"/>
      <c r="U34" s="267" t="str">
        <f t="shared" si="19"/>
        <v>조합페인트KSM6020 1급 흑색</v>
      </c>
      <c r="V34" s="267">
        <f>IF(ISERROR(VLOOKUP(U:U,대강당!G:G,1,FALSE)),1,(VLOOKUP(U:U,대강당!G:G,1,FALSE)))</f>
        <v>1</v>
      </c>
      <c r="W34" s="267">
        <f>IF(ISERROR(VLOOKUP(U:U,다목적홀!G:G,1,FALSE)),1,(VLOOKUP(U:U,다목적홀!G:G,1,FALSE)))</f>
        <v>1</v>
      </c>
      <c r="X34" s="267" t="str">
        <f>IF(ISERROR(VLOOKUP(U:U,일위대가!G:G,1,FALSE)),1,(VLOOKUP(U:U,일위대가!G:G,1,FALSE)))</f>
        <v>조합페인트KSM6020 1급 흑색</v>
      </c>
      <c r="Y34" s="278" t="str">
        <f t="shared" si="20"/>
        <v>사용</v>
      </c>
    </row>
    <row r="35" spans="1:25" s="267" customFormat="1" ht="21" customHeight="1">
      <c r="A35" s="271">
        <v>32</v>
      </c>
      <c r="B35" s="272" t="s">
        <v>488</v>
      </c>
      <c r="C35" s="94" t="s">
        <v>489</v>
      </c>
      <c r="D35" s="279">
        <v>1</v>
      </c>
      <c r="E35" s="279" t="s">
        <v>231</v>
      </c>
      <c r="F35" s="633"/>
      <c r="G35" s="632"/>
      <c r="H35" s="633"/>
      <c r="I35" s="632"/>
      <c r="J35" s="37"/>
      <c r="K35" s="37"/>
      <c r="L35" s="37"/>
      <c r="M35" s="37"/>
      <c r="N35" s="275"/>
      <c r="O35" s="273"/>
      <c r="P35" s="275"/>
      <c r="Q35" s="37"/>
      <c r="R35" s="275"/>
      <c r="S35" s="276"/>
      <c r="T35" s="277"/>
      <c r="U35" s="267" t="str">
        <f t="shared" si="19"/>
        <v>책상 및 의자1200L*700W</v>
      </c>
      <c r="V35" s="267" t="str">
        <f>IF(ISERROR(VLOOKUP(U:U,대강당!G:G,1,FALSE)),1,(VLOOKUP(U:U,대강당!G:G,1,FALSE)))</f>
        <v>책상 및 의자1200L*700W</v>
      </c>
      <c r="W35" s="267" t="str">
        <f>IF(ISERROR(VLOOKUP(U:U,다목적홀!G:G,1,FALSE)),1,(VLOOKUP(U:U,다목적홀!G:G,1,FALSE)))</f>
        <v>책상 및 의자1200L*700W</v>
      </c>
      <c r="X35" s="267">
        <f>IF(ISERROR(VLOOKUP(U:U,일위대가!G:G,1,FALSE)),1,(VLOOKUP(U:U,일위대가!G:G,1,FALSE)))</f>
        <v>1</v>
      </c>
      <c r="Y35" s="278" t="str">
        <f t="shared" si="20"/>
        <v>사용</v>
      </c>
    </row>
    <row r="36" spans="1:25" s="267" customFormat="1" ht="21" customHeight="1">
      <c r="A36" s="271">
        <v>33</v>
      </c>
      <c r="B36" s="272" t="s">
        <v>458</v>
      </c>
      <c r="C36" s="94" t="s">
        <v>459</v>
      </c>
      <c r="D36" s="279">
        <v>1</v>
      </c>
      <c r="E36" s="279" t="s">
        <v>231</v>
      </c>
      <c r="F36" s="633"/>
      <c r="G36" s="632"/>
      <c r="H36" s="633"/>
      <c r="I36" s="632"/>
      <c r="J36" s="37"/>
      <c r="K36" s="37"/>
      <c r="L36" s="37"/>
      <c r="M36" s="37"/>
      <c r="N36" s="275"/>
      <c r="O36" s="273"/>
      <c r="P36" s="275"/>
      <c r="Q36" s="37"/>
      <c r="R36" s="275"/>
      <c r="S36" s="276"/>
      <c r="T36" s="277"/>
      <c r="U36" s="267" t="str">
        <f t="shared" si="19"/>
        <v>태극기5호</v>
      </c>
      <c r="V36" s="267" t="str">
        <f>IF(ISERROR(VLOOKUP(U:U,대강당!G:G,1,FALSE)),1,(VLOOKUP(U:U,대강당!G:G,1,FALSE)))</f>
        <v>태극기5호</v>
      </c>
      <c r="W36" s="267">
        <f>IF(ISERROR(VLOOKUP(U:U,다목적홀!G:G,1,FALSE)),1,(VLOOKUP(U:U,다목적홀!G:G,1,FALSE)))</f>
        <v>1</v>
      </c>
      <c r="X36" s="267">
        <f>IF(ISERROR(VLOOKUP(U:U,일위대가!G:G,1,FALSE)),1,(VLOOKUP(U:U,일위대가!G:G,1,FALSE)))</f>
        <v>1</v>
      </c>
      <c r="Y36" s="278" t="str">
        <f t="shared" si="20"/>
        <v>사용</v>
      </c>
    </row>
    <row r="37" spans="1:25" s="267" customFormat="1" ht="21" customHeight="1">
      <c r="A37" s="271">
        <v>34</v>
      </c>
      <c r="B37" s="272" t="s">
        <v>178</v>
      </c>
      <c r="C37" s="94" t="s">
        <v>179</v>
      </c>
      <c r="D37" s="271">
        <v>1</v>
      </c>
      <c r="E37" s="271" t="s">
        <v>305</v>
      </c>
      <c r="F37" s="631"/>
      <c r="G37" s="632"/>
      <c r="H37" s="633"/>
      <c r="I37" s="632"/>
      <c r="J37" s="37"/>
      <c r="K37" s="37"/>
      <c r="L37" s="37"/>
      <c r="M37" s="37"/>
      <c r="N37" s="275"/>
      <c r="O37" s="273"/>
      <c r="P37" s="275"/>
      <c r="Q37" s="37"/>
      <c r="R37" s="275"/>
      <c r="S37" s="276"/>
      <c r="T37" s="277"/>
      <c r="U37" s="267" t="str">
        <f t="shared" si="19"/>
        <v>AL CHANNELYSAR-1</v>
      </c>
      <c r="V37" s="267" t="str">
        <f>IF(ISERROR(VLOOKUP(U:U,대강당!G:G,1,FALSE)),1,(VLOOKUP(U:U,대강당!G:G,1,FALSE)))</f>
        <v>AL CHANNELYSAR-1</v>
      </c>
      <c r="W37" s="267" t="str">
        <f>IF(ISERROR(VLOOKUP(U:U,다목적홀!G:G,1,FALSE)),1,(VLOOKUP(U:U,다목적홀!G:G,1,FALSE)))</f>
        <v>AL CHANNELYSAR-1</v>
      </c>
      <c r="X37" s="267">
        <f>IF(ISERROR(VLOOKUP(U:U,일위대가!G:G,1,FALSE)),1,(VLOOKUP(U:U,일위대가!G:G,1,FALSE)))</f>
        <v>1</v>
      </c>
      <c r="Y37" s="278" t="str">
        <f t="shared" si="20"/>
        <v>사용</v>
      </c>
    </row>
    <row r="38" spans="1:25" s="267" customFormat="1" ht="21" customHeight="1">
      <c r="A38" s="271">
        <v>35</v>
      </c>
      <c r="B38" s="272" t="s">
        <v>342</v>
      </c>
      <c r="C38" s="94" t="s">
        <v>473</v>
      </c>
      <c r="D38" s="279">
        <v>1</v>
      </c>
      <c r="E38" s="279" t="s">
        <v>231</v>
      </c>
      <c r="F38" s="633"/>
      <c r="G38" s="632"/>
      <c r="H38" s="633"/>
      <c r="I38" s="632"/>
      <c r="J38" s="37"/>
      <c r="K38" s="37"/>
      <c r="L38" s="37"/>
      <c r="M38" s="37"/>
      <c r="N38" s="275"/>
      <c r="O38" s="273"/>
      <c r="P38" s="275"/>
      <c r="Q38" s="37"/>
      <c r="R38" s="275"/>
      <c r="S38" s="276"/>
      <c r="T38" s="277"/>
      <c r="U38" s="267" t="str">
        <f t="shared" si="19"/>
        <v>A-METER#80 광각도</v>
      </c>
      <c r="V38" s="267" t="str">
        <f>IF(ISERROR(VLOOKUP(U:U,대강당!G:G,1,FALSE)),1,(VLOOKUP(U:U,대강당!G:G,1,FALSE)))</f>
        <v>A-METER#80 광각도</v>
      </c>
      <c r="W38" s="267" t="str">
        <f>IF(ISERROR(VLOOKUP(U:U,다목적홀!G:G,1,FALSE)),1,(VLOOKUP(U:U,다목적홀!G:G,1,FALSE)))</f>
        <v>A-METER#80 광각도</v>
      </c>
      <c r="X38" s="267">
        <f>IF(ISERROR(VLOOKUP(U:U,일위대가!G:G,1,FALSE)),1,(VLOOKUP(U:U,일위대가!G:G,1,FALSE)))</f>
        <v>1</v>
      </c>
      <c r="Y38" s="278" t="str">
        <f t="shared" si="20"/>
        <v>사용</v>
      </c>
    </row>
    <row r="39" spans="1:25" s="267" customFormat="1" ht="21" customHeight="1">
      <c r="A39" s="271">
        <v>36</v>
      </c>
      <c r="B39" s="272" t="s">
        <v>266</v>
      </c>
      <c r="C39" s="94" t="s">
        <v>473</v>
      </c>
      <c r="D39" s="279">
        <v>1</v>
      </c>
      <c r="E39" s="279" t="s">
        <v>237</v>
      </c>
      <c r="F39" s="633"/>
      <c r="G39" s="632"/>
      <c r="H39" s="633"/>
      <c r="I39" s="632"/>
      <c r="J39" s="37"/>
      <c r="K39" s="37"/>
      <c r="L39" s="37"/>
      <c r="M39" s="37"/>
      <c r="N39" s="275"/>
      <c r="O39" s="273"/>
      <c r="P39" s="275"/>
      <c r="Q39" s="37"/>
      <c r="R39" s="275"/>
      <c r="S39" s="276"/>
      <c r="T39" s="277"/>
      <c r="U39" s="267" t="str">
        <f t="shared" si="19"/>
        <v>V-METER#80 광각도</v>
      </c>
      <c r="V39" s="267" t="str">
        <f>IF(ISERROR(VLOOKUP(U:U,대강당!G:G,1,FALSE)),1,(VLOOKUP(U:U,대강당!G:G,1,FALSE)))</f>
        <v>V-METER#80 광각도</v>
      </c>
      <c r="W39" s="267" t="str">
        <f>IF(ISERROR(VLOOKUP(U:U,다목적홀!G:G,1,FALSE)),1,(VLOOKUP(U:U,다목적홀!G:G,1,FALSE)))</f>
        <v>V-METER#80 광각도</v>
      </c>
      <c r="X39" s="267">
        <f>IF(ISERROR(VLOOKUP(U:U,일위대가!G:G,1,FALSE)),1,(VLOOKUP(U:U,일위대가!G:G,1,FALSE)))</f>
        <v>1</v>
      </c>
      <c r="Y39" s="278" t="str">
        <f t="shared" si="20"/>
        <v>사용</v>
      </c>
    </row>
    <row r="40" spans="1:25" s="267" customFormat="1" ht="21" customHeight="1">
      <c r="A40" s="271">
        <v>37</v>
      </c>
      <c r="B40" s="272" t="s">
        <v>289</v>
      </c>
      <c r="C40" s="94" t="s">
        <v>504</v>
      </c>
      <c r="D40" s="279">
        <v>1</v>
      </c>
      <c r="E40" s="279" t="s">
        <v>282</v>
      </c>
      <c r="F40" s="633"/>
      <c r="G40" s="632"/>
      <c r="H40" s="633"/>
      <c r="I40" s="632"/>
      <c r="J40" s="37"/>
      <c r="K40" s="37"/>
      <c r="L40" s="37"/>
      <c r="M40" s="37"/>
      <c r="N40" s="275"/>
      <c r="O40" s="273"/>
      <c r="P40" s="275"/>
      <c r="Q40" s="37"/>
      <c r="R40" s="275"/>
      <c r="S40" s="276"/>
      <c r="T40" s="277"/>
      <c r="U40" s="267" t="str">
        <f t="shared" si="19"/>
        <v>AL PLATE360*280*3T</v>
      </c>
      <c r="V40" s="267">
        <f>IF(ISERROR(VLOOKUP(U:U,대강당!G:G,1,FALSE)),1,(VLOOKUP(U:U,대강당!G:G,1,FALSE)))</f>
        <v>1</v>
      </c>
      <c r="W40" s="267">
        <f>IF(ISERROR(VLOOKUP(U:U,다목적홀!G:G,1,FALSE)),1,(VLOOKUP(U:U,다목적홀!G:G,1,FALSE)))</f>
        <v>1</v>
      </c>
      <c r="X40" s="267">
        <f>IF(ISERROR(VLOOKUP(U:U,일위대가!G:G,1,FALSE)),1,(VLOOKUP(U:U,일위대가!G:G,1,FALSE)))</f>
        <v>1</v>
      </c>
      <c r="Y40" s="278" t="str">
        <f t="shared" si="20"/>
        <v>---</v>
      </c>
    </row>
    <row r="41" spans="1:25" s="267" customFormat="1" ht="21" customHeight="1">
      <c r="A41" s="271">
        <v>38</v>
      </c>
      <c r="B41" s="272" t="s">
        <v>289</v>
      </c>
      <c r="C41" s="94" t="s">
        <v>532</v>
      </c>
      <c r="D41" s="279">
        <v>1</v>
      </c>
      <c r="E41" s="279" t="s">
        <v>282</v>
      </c>
      <c r="F41" s="633"/>
      <c r="G41" s="632"/>
      <c r="H41" s="633"/>
      <c r="I41" s="632"/>
      <c r="J41" s="37"/>
      <c r="K41" s="37"/>
      <c r="L41" s="37"/>
      <c r="M41" s="37"/>
      <c r="N41" s="275"/>
      <c r="O41" s="273"/>
      <c r="P41" s="275"/>
      <c r="Q41" s="37"/>
      <c r="R41" s="275"/>
      <c r="S41" s="276"/>
      <c r="T41" s="277"/>
      <c r="U41" s="267" t="str">
        <f t="shared" ref="U41" si="21">B41&amp;C41</f>
        <v>AL PLATE390*280*3T</v>
      </c>
      <c r="V41" s="267" t="str">
        <f>IF(ISERROR(VLOOKUP(U:U,대강당!G:G,1,FALSE)),1,(VLOOKUP(U:U,대강당!G:G,1,FALSE)))</f>
        <v>AL PLATE390*280*3T</v>
      </c>
      <c r="W41" s="267" t="str">
        <f>IF(ISERROR(VLOOKUP(U:U,다목적홀!G:G,1,FALSE)),1,(VLOOKUP(U:U,다목적홀!G:G,1,FALSE)))</f>
        <v>AL PLATE390*280*3T</v>
      </c>
      <c r="X41" s="267">
        <f>IF(ISERROR(VLOOKUP(U:U,일위대가!G:G,1,FALSE)),1,(VLOOKUP(U:U,일위대가!G:G,1,FALSE)))</f>
        <v>1</v>
      </c>
      <c r="Y41" s="278" t="str">
        <f t="shared" ref="Y41" si="22">IF(SUM(V41:X41)=3,"---","사용")</f>
        <v>사용</v>
      </c>
    </row>
    <row r="42" spans="1:25" s="267" customFormat="1" ht="21" customHeight="1">
      <c r="A42" s="271">
        <v>39</v>
      </c>
      <c r="B42" s="272" t="s">
        <v>133</v>
      </c>
      <c r="C42" s="94" t="s">
        <v>176</v>
      </c>
      <c r="D42" s="271">
        <v>1</v>
      </c>
      <c r="E42" s="271" t="s">
        <v>181</v>
      </c>
      <c r="F42" s="631"/>
      <c r="G42" s="632"/>
      <c r="H42" s="633"/>
      <c r="I42" s="632"/>
      <c r="J42" s="37"/>
      <c r="K42" s="37"/>
      <c r="L42" s="37"/>
      <c r="M42" s="37"/>
      <c r="N42" s="275"/>
      <c r="O42" s="273"/>
      <c r="P42" s="275"/>
      <c r="Q42" s="37"/>
      <c r="R42" s="275"/>
      <c r="S42" s="276"/>
      <c r="T42" s="277"/>
      <c r="U42" s="267" t="str">
        <f t="shared" si="19"/>
        <v>CABLE TIE(1000個/包)155x3.6mm</v>
      </c>
      <c r="V42" s="267" t="str">
        <f>IF(ISERROR(VLOOKUP(U:U,대강당!G:G,1,FALSE)),1,(VLOOKUP(U:U,대강당!G:G,1,FALSE)))</f>
        <v>CABLE TIE(1000個/包)155x3.6mm</v>
      </c>
      <c r="W42" s="267" t="str">
        <f>IF(ISERROR(VLOOKUP(U:U,다목적홀!G:G,1,FALSE)),1,(VLOOKUP(U:U,다목적홀!G:G,1,FALSE)))</f>
        <v>CABLE TIE(1000個/包)155x3.6mm</v>
      </c>
      <c r="X42" s="267">
        <f>IF(ISERROR(VLOOKUP(U:U,일위대가!G:G,1,FALSE)),1,(VLOOKUP(U:U,일위대가!G:G,1,FALSE)))</f>
        <v>1</v>
      </c>
      <c r="Y42" s="278" t="str">
        <f t="shared" si="20"/>
        <v>사용</v>
      </c>
    </row>
    <row r="43" spans="1:25" s="267" customFormat="1" ht="21" customHeight="1">
      <c r="A43" s="271">
        <v>40</v>
      </c>
      <c r="B43" s="272" t="s">
        <v>133</v>
      </c>
      <c r="C43" s="94" t="s">
        <v>276</v>
      </c>
      <c r="D43" s="271">
        <v>1</v>
      </c>
      <c r="E43" s="271" t="s">
        <v>181</v>
      </c>
      <c r="F43" s="631"/>
      <c r="G43" s="632"/>
      <c r="H43" s="633"/>
      <c r="I43" s="632"/>
      <c r="J43" s="37"/>
      <c r="K43" s="37"/>
      <c r="L43" s="37"/>
      <c r="M43" s="37"/>
      <c r="N43" s="275"/>
      <c r="O43" s="273"/>
      <c r="P43" s="275"/>
      <c r="Q43" s="37"/>
      <c r="R43" s="275"/>
      <c r="S43" s="276"/>
      <c r="T43" s="277"/>
      <c r="U43" s="267" t="str">
        <f t="shared" si="19"/>
        <v>CABLE TIE(1000個/包)203x4.7mm</v>
      </c>
      <c r="V43" s="267" t="str">
        <f>IF(ISERROR(VLOOKUP(U:U,대강당!G:G,1,FALSE)),1,(VLOOKUP(U:U,대강당!G:G,1,FALSE)))</f>
        <v>CABLE TIE(1000個/包)203x4.7mm</v>
      </c>
      <c r="W43" s="267" t="str">
        <f>IF(ISERROR(VLOOKUP(U:U,다목적홀!G:G,1,FALSE)),1,(VLOOKUP(U:U,다목적홀!G:G,1,FALSE)))</f>
        <v>CABLE TIE(1000個/包)203x4.7mm</v>
      </c>
      <c r="X43" s="267">
        <f>IF(ISERROR(VLOOKUP(U:U,일위대가!G:G,1,FALSE)),1,(VLOOKUP(U:U,일위대가!G:G,1,FALSE)))</f>
        <v>1</v>
      </c>
      <c r="Y43" s="278" t="str">
        <f t="shared" si="20"/>
        <v>사용</v>
      </c>
    </row>
    <row r="44" spans="1:25" s="267" customFormat="1" ht="21" customHeight="1">
      <c r="A44" s="271">
        <v>41</v>
      </c>
      <c r="B44" s="272" t="s">
        <v>134</v>
      </c>
      <c r="C44" s="94" t="s">
        <v>182</v>
      </c>
      <c r="D44" s="271">
        <v>1</v>
      </c>
      <c r="E44" s="271" t="s">
        <v>181</v>
      </c>
      <c r="F44" s="631"/>
      <c r="G44" s="632"/>
      <c r="H44" s="633"/>
      <c r="I44" s="632"/>
      <c r="J44" s="37"/>
      <c r="K44" s="37"/>
      <c r="L44" s="37"/>
      <c r="M44" s="37"/>
      <c r="N44" s="275"/>
      <c r="O44" s="273"/>
      <c r="P44" s="275"/>
      <c r="Q44" s="37"/>
      <c r="R44" s="275"/>
      <c r="S44" s="276"/>
      <c r="T44" s="277"/>
      <c r="U44" s="267" t="str">
        <f t="shared" si="19"/>
        <v>CABLE TIE(500個/包)305x4.7mm</v>
      </c>
      <c r="V44" s="267" t="str">
        <f>IF(ISERROR(VLOOKUP(U:U,대강당!G:G,1,FALSE)),1,(VLOOKUP(U:U,대강당!G:G,1,FALSE)))</f>
        <v>CABLE TIE(500個/包)305x4.7mm</v>
      </c>
      <c r="W44" s="267" t="str">
        <f>IF(ISERROR(VLOOKUP(U:U,다목적홀!G:G,1,FALSE)),1,(VLOOKUP(U:U,다목적홀!G:G,1,FALSE)))</f>
        <v>CABLE TIE(500個/包)305x4.7mm</v>
      </c>
      <c r="X44" s="267">
        <f>IF(ISERROR(VLOOKUP(U:U,일위대가!G:G,1,FALSE)),1,(VLOOKUP(U:U,일위대가!G:G,1,FALSE)))</f>
        <v>1</v>
      </c>
      <c r="Y44" s="278" t="str">
        <f t="shared" si="20"/>
        <v>사용</v>
      </c>
    </row>
    <row r="45" spans="1:25" s="267" customFormat="1" ht="21" customHeight="1">
      <c r="A45" s="271">
        <v>42</v>
      </c>
      <c r="B45" s="272" t="s">
        <v>490</v>
      </c>
      <c r="C45" s="94" t="s">
        <v>491</v>
      </c>
      <c r="D45" s="271">
        <v>1</v>
      </c>
      <c r="E45" s="271" t="s">
        <v>237</v>
      </c>
      <c r="F45" s="631"/>
      <c r="G45" s="632"/>
      <c r="H45" s="633"/>
      <c r="I45" s="632"/>
      <c r="J45" s="37"/>
      <c r="K45" s="37"/>
      <c r="L45" s="37"/>
      <c r="M45" s="37"/>
      <c r="N45" s="275"/>
      <c r="O45" s="273"/>
      <c r="P45" s="275"/>
      <c r="Q45" s="37"/>
      <c r="R45" s="275"/>
      <c r="S45" s="276"/>
      <c r="T45" s="277"/>
      <c r="U45" s="267" t="str">
        <f t="shared" si="19"/>
        <v>CAM SWITCHYS DNC4307</v>
      </c>
      <c r="V45" s="267" t="str">
        <f>IF(ISERROR(VLOOKUP(U:U,대강당!G:G,1,FALSE)),1,(VLOOKUP(U:U,대강당!G:G,1,FALSE)))</f>
        <v>CAM SWITCHYS DNC4307</v>
      </c>
      <c r="W45" s="267" t="str">
        <f>IF(ISERROR(VLOOKUP(U:U,다목적홀!G:G,1,FALSE)),1,(VLOOKUP(U:U,다목적홀!G:G,1,FALSE)))</f>
        <v>CAM SWITCHYS DNC4307</v>
      </c>
      <c r="X45" s="267">
        <f>IF(ISERROR(VLOOKUP(U:U,일위대가!G:G,1,FALSE)),1,(VLOOKUP(U:U,일위대가!G:G,1,FALSE)))</f>
        <v>1</v>
      </c>
      <c r="Y45" s="278" t="str">
        <f t="shared" si="20"/>
        <v>사용</v>
      </c>
    </row>
    <row r="46" spans="1:25" s="267" customFormat="1" ht="21" customHeight="1">
      <c r="A46" s="271">
        <v>43</v>
      </c>
      <c r="B46" s="272" t="s">
        <v>477</v>
      </c>
      <c r="C46" s="94" t="s">
        <v>503</v>
      </c>
      <c r="D46" s="279">
        <v>1</v>
      </c>
      <c r="E46" s="279" t="s">
        <v>282</v>
      </c>
      <c r="F46" s="633"/>
      <c r="G46" s="632"/>
      <c r="H46" s="633"/>
      <c r="I46" s="632"/>
      <c r="J46" s="37"/>
      <c r="K46" s="37"/>
      <c r="L46" s="37"/>
      <c r="M46" s="37"/>
      <c r="N46" s="275"/>
      <c r="O46" s="273"/>
      <c r="P46" s="275"/>
      <c r="Q46" s="37"/>
      <c r="R46" s="275"/>
      <c r="S46" s="276"/>
      <c r="T46" s="277"/>
      <c r="U46" s="267" t="str">
        <f t="shared" si="19"/>
        <v>CONTROL CONSOLE436*380*110</v>
      </c>
      <c r="V46" s="267">
        <f>IF(ISERROR(VLOOKUP(U:U,대강당!G:G,1,FALSE)),1,(VLOOKUP(U:U,대강당!G:G,1,FALSE)))</f>
        <v>1</v>
      </c>
      <c r="W46" s="267">
        <f>IF(ISERROR(VLOOKUP(U:U,다목적홀!G:G,1,FALSE)),1,(VLOOKUP(U:U,다목적홀!G:G,1,FALSE)))</f>
        <v>1</v>
      </c>
      <c r="X46" s="267">
        <f>IF(ISERROR(VLOOKUP(U:U,일위대가!G:G,1,FALSE)),1,(VLOOKUP(U:U,일위대가!G:G,1,FALSE)))</f>
        <v>1</v>
      </c>
      <c r="Y46" s="278" t="str">
        <f t="shared" si="20"/>
        <v>---</v>
      </c>
    </row>
    <row r="47" spans="1:25" s="267" customFormat="1" ht="21" customHeight="1">
      <c r="A47" s="271">
        <v>44</v>
      </c>
      <c r="B47" s="272" t="s">
        <v>477</v>
      </c>
      <c r="C47" s="94" t="s">
        <v>531</v>
      </c>
      <c r="D47" s="279">
        <v>1</v>
      </c>
      <c r="E47" s="279" t="s">
        <v>282</v>
      </c>
      <c r="F47" s="633"/>
      <c r="G47" s="632"/>
      <c r="H47" s="633"/>
      <c r="I47" s="632"/>
      <c r="J47" s="37"/>
      <c r="K47" s="37"/>
      <c r="L47" s="37"/>
      <c r="M47" s="37"/>
      <c r="N47" s="275"/>
      <c r="O47" s="273"/>
      <c r="P47" s="275"/>
      <c r="Q47" s="37"/>
      <c r="R47" s="275"/>
      <c r="S47" s="276"/>
      <c r="T47" s="277"/>
      <c r="U47" s="267" t="str">
        <f t="shared" ref="U47" si="23">B47&amp;C47</f>
        <v>CONTROL CONSOLE466*380*110</v>
      </c>
      <c r="V47" s="267" t="str">
        <f>IF(ISERROR(VLOOKUP(U:U,대강당!G:G,1,FALSE)),1,(VLOOKUP(U:U,대강당!G:G,1,FALSE)))</f>
        <v>CONTROL CONSOLE466*380*110</v>
      </c>
      <c r="W47" s="267" t="str">
        <f>IF(ISERROR(VLOOKUP(U:U,다목적홀!G:G,1,FALSE)),1,(VLOOKUP(U:U,다목적홀!G:G,1,FALSE)))</f>
        <v>CONTROL CONSOLE466*380*110</v>
      </c>
      <c r="X47" s="267">
        <f>IF(ISERROR(VLOOKUP(U:U,일위대가!G:G,1,FALSE)),1,(VLOOKUP(U:U,일위대가!G:G,1,FALSE)))</f>
        <v>1</v>
      </c>
      <c r="Y47" s="278" t="str">
        <f t="shared" ref="Y47" si="24">IF(SUM(V47:X47)=3,"---","사용")</f>
        <v>사용</v>
      </c>
    </row>
    <row r="48" spans="1:25" s="267" customFormat="1" ht="21" customHeight="1">
      <c r="A48" s="271">
        <v>45</v>
      </c>
      <c r="B48" s="272" t="s">
        <v>0</v>
      </c>
      <c r="C48" s="94" t="s">
        <v>548</v>
      </c>
      <c r="D48" s="279">
        <v>1</v>
      </c>
      <c r="E48" s="279" t="s">
        <v>282</v>
      </c>
      <c r="F48" s="633"/>
      <c r="G48" s="632"/>
      <c r="H48" s="633"/>
      <c r="I48" s="632"/>
      <c r="J48" s="37"/>
      <c r="K48" s="37"/>
      <c r="L48" s="37"/>
      <c r="M48" s="37"/>
      <c r="N48" s="275"/>
      <c r="O48" s="273"/>
      <c r="P48" s="275"/>
      <c r="Q48" s="37"/>
      <c r="R48" s="275"/>
      <c r="S48" s="276"/>
      <c r="T48" s="277"/>
      <c r="U48" s="267" t="str">
        <f t="shared" ref="U48:U66" si="25">B48&amp;C48</f>
        <v>CONTROL PANEL600*600*1800</v>
      </c>
      <c r="V48" s="267" t="str">
        <f>IF(ISERROR(VLOOKUP(U:U,대강당!G:G,1,FALSE)),1,(VLOOKUP(U:U,대강당!G:G,1,FALSE)))</f>
        <v>CONTROL PANEL600*600*1800</v>
      </c>
      <c r="W48" s="267" t="str">
        <f>IF(ISERROR(VLOOKUP(U:U,다목적홀!G:G,1,FALSE)),1,(VLOOKUP(U:U,다목적홀!G:G,1,FALSE)))</f>
        <v>CONTROL PANEL600*600*1800</v>
      </c>
      <c r="X48" s="267">
        <f>IF(ISERROR(VLOOKUP(U:U,일위대가!G:G,1,FALSE)),1,(VLOOKUP(U:U,일위대가!G:G,1,FALSE)))</f>
        <v>1</v>
      </c>
      <c r="Y48" s="278" t="str">
        <f t="shared" ref="Y48:Y66" si="26">IF(SUM(V48:X48)=3,"---","사용")</f>
        <v>사용</v>
      </c>
    </row>
    <row r="49" spans="1:36" s="267" customFormat="1" ht="21" customHeight="1">
      <c r="A49" s="271">
        <v>46</v>
      </c>
      <c r="B49" s="272" t="s">
        <v>372</v>
      </c>
      <c r="C49" s="94" t="s">
        <v>474</v>
      </c>
      <c r="D49" s="271">
        <v>1</v>
      </c>
      <c r="E49" s="271" t="s">
        <v>237</v>
      </c>
      <c r="F49" s="633"/>
      <c r="G49" s="632"/>
      <c r="H49" s="633"/>
      <c r="I49" s="632"/>
      <c r="J49" s="37"/>
      <c r="K49" s="37"/>
      <c r="L49" s="37"/>
      <c r="M49" s="37"/>
      <c r="N49" s="275"/>
      <c r="O49" s="273"/>
      <c r="P49" s="275"/>
      <c r="Q49" s="37"/>
      <c r="R49" s="275"/>
      <c r="S49" s="276"/>
      <c r="T49" s="277"/>
      <c r="U49" s="267" t="str">
        <f t="shared" si="25"/>
        <v>C-TUR-2</v>
      </c>
      <c r="V49" s="267" t="str">
        <f>IF(ISERROR(VLOOKUP(U:U,대강당!G:G,1,FALSE)),1,(VLOOKUP(U:U,대강당!G:G,1,FALSE)))</f>
        <v>C-TUR-2</v>
      </c>
      <c r="W49" s="267" t="str">
        <f>IF(ISERROR(VLOOKUP(U:U,다목적홀!G:G,1,FALSE)),1,(VLOOKUP(U:U,다목적홀!G:G,1,FALSE)))</f>
        <v>C-TUR-2</v>
      </c>
      <c r="X49" s="267">
        <f>IF(ISERROR(VLOOKUP(U:U,일위대가!G:G,1,FALSE)),1,(VLOOKUP(U:U,일위대가!G:G,1,FALSE)))</f>
        <v>1</v>
      </c>
      <c r="Y49" s="278" t="str">
        <f t="shared" si="26"/>
        <v>사용</v>
      </c>
    </row>
    <row r="50" spans="1:36" s="267" customFormat="1" ht="21" customHeight="1">
      <c r="A50" s="271">
        <v>47</v>
      </c>
      <c r="B50" s="272" t="s">
        <v>355</v>
      </c>
      <c r="C50" s="94" t="s">
        <v>356</v>
      </c>
      <c r="D50" s="271">
        <v>1</v>
      </c>
      <c r="E50" s="271" t="s">
        <v>237</v>
      </c>
      <c r="F50" s="633"/>
      <c r="G50" s="632"/>
      <c r="H50" s="633"/>
      <c r="I50" s="632"/>
      <c r="J50" s="37"/>
      <c r="K50" s="37"/>
      <c r="L50" s="37"/>
      <c r="M50" s="37"/>
      <c r="N50" s="275"/>
      <c r="O50" s="273"/>
      <c r="P50" s="275"/>
      <c r="Q50" s="37"/>
      <c r="R50" s="275"/>
      <c r="S50" s="276"/>
      <c r="T50" s="277"/>
      <c r="U50" s="267" t="str">
        <f t="shared" si="25"/>
        <v>ELB(누전차단기)EBS33c</v>
      </c>
      <c r="V50" s="267" t="str">
        <f>IF(ISERROR(VLOOKUP(U:U,대강당!G:G,1,FALSE)),1,(VLOOKUP(U:U,대강당!G:G,1,FALSE)))</f>
        <v>ELB(누전차단기)EBS33c</v>
      </c>
      <c r="W50" s="267" t="str">
        <f>IF(ISERROR(VLOOKUP(U:U,다목적홀!G:G,1,FALSE)),1,(VLOOKUP(U:U,다목적홀!G:G,1,FALSE)))</f>
        <v>ELB(누전차단기)EBS33c</v>
      </c>
      <c r="X50" s="267">
        <f>IF(ISERROR(VLOOKUP(U:U,일위대가!G:G,1,FALSE)),1,(VLOOKUP(U:U,일위대가!G:G,1,FALSE)))</f>
        <v>1</v>
      </c>
      <c r="Y50" s="278" t="str">
        <f t="shared" si="26"/>
        <v>사용</v>
      </c>
    </row>
    <row r="51" spans="1:36" s="267" customFormat="1" ht="21" customHeight="1">
      <c r="A51" s="271">
        <v>48</v>
      </c>
      <c r="B51" s="272" t="s">
        <v>183</v>
      </c>
      <c r="C51" s="94" t="s">
        <v>350</v>
      </c>
      <c r="D51" s="271">
        <v>1</v>
      </c>
      <c r="E51" s="271" t="s">
        <v>237</v>
      </c>
      <c r="F51" s="633"/>
      <c r="G51" s="632"/>
      <c r="H51" s="633"/>
      <c r="I51" s="632"/>
      <c r="J51" s="37"/>
      <c r="K51" s="37"/>
      <c r="L51" s="37"/>
      <c r="M51" s="37"/>
      <c r="N51" s="275"/>
      <c r="O51" s="273"/>
      <c r="P51" s="275"/>
      <c r="Q51" s="37"/>
      <c r="R51" s="275"/>
      <c r="S51" s="276"/>
      <c r="T51" s="277"/>
      <c r="U51" s="267" t="str">
        <f t="shared" si="25"/>
        <v>ELB(분전반용 차단기)32KGRd</v>
      </c>
      <c r="V51" s="267" t="str">
        <f>IF(ISERROR(VLOOKUP(U:U,대강당!G:G,1,FALSE)),1,(VLOOKUP(U:U,대강당!G:G,1,FALSE)))</f>
        <v>ELB(분전반용 차단기)32KGRd</v>
      </c>
      <c r="W51" s="267" t="str">
        <f>IF(ISERROR(VLOOKUP(U:U,다목적홀!G:G,1,FALSE)),1,(VLOOKUP(U:U,다목적홀!G:G,1,FALSE)))</f>
        <v>ELB(분전반용 차단기)32KGRd</v>
      </c>
      <c r="X51" s="267">
        <f>IF(ISERROR(VLOOKUP(U:U,일위대가!G:G,1,FALSE)),1,(VLOOKUP(U:U,일위대가!G:G,1,FALSE)))</f>
        <v>1</v>
      </c>
      <c r="Y51" s="278" t="str">
        <f t="shared" si="26"/>
        <v>사용</v>
      </c>
    </row>
    <row r="52" spans="1:36" s="267" customFormat="1" ht="21" customHeight="1">
      <c r="A52" s="271">
        <v>49</v>
      </c>
      <c r="B52" s="272" t="s">
        <v>184</v>
      </c>
      <c r="C52" s="94" t="s">
        <v>292</v>
      </c>
      <c r="D52" s="271">
        <v>1</v>
      </c>
      <c r="E52" s="271" t="s">
        <v>237</v>
      </c>
      <c r="F52" s="631"/>
      <c r="G52" s="632"/>
      <c r="H52" s="633"/>
      <c r="I52" s="632"/>
      <c r="J52" s="37"/>
      <c r="K52" s="37"/>
      <c r="L52" s="37"/>
      <c r="M52" s="37"/>
      <c r="N52" s="275"/>
      <c r="O52" s="273"/>
      <c r="P52" s="275"/>
      <c r="Q52" s="37"/>
      <c r="R52" s="275"/>
      <c r="S52" s="276"/>
      <c r="T52" s="277"/>
      <c r="U52" s="267" t="str">
        <f t="shared" si="25"/>
        <v>EMERGENCY S/WYS SEP334-11RD</v>
      </c>
      <c r="V52" s="267" t="str">
        <f>IF(ISERROR(VLOOKUP(U:U,대강당!G:G,1,FALSE)),1,(VLOOKUP(U:U,대강당!G:G,1,FALSE)))</f>
        <v>EMERGENCY S/WYS SEP334-11RD</v>
      </c>
      <c r="W52" s="267" t="str">
        <f>IF(ISERROR(VLOOKUP(U:U,다목적홀!G:G,1,FALSE)),1,(VLOOKUP(U:U,다목적홀!G:G,1,FALSE)))</f>
        <v>EMERGENCY S/WYS SEP334-11RD</v>
      </c>
      <c r="X52" s="267">
        <f>IF(ISERROR(VLOOKUP(U:U,일위대가!G:G,1,FALSE)),1,(VLOOKUP(U:U,일위대가!G:G,1,FALSE)))</f>
        <v>1</v>
      </c>
      <c r="Y52" s="278" t="str">
        <f t="shared" si="26"/>
        <v>사용</v>
      </c>
    </row>
    <row r="53" spans="1:36" s="267" customFormat="1" ht="21" customHeight="1">
      <c r="A53" s="271">
        <v>50</v>
      </c>
      <c r="B53" s="272" t="s">
        <v>301</v>
      </c>
      <c r="C53" s="94" t="s">
        <v>185</v>
      </c>
      <c r="D53" s="271">
        <v>1</v>
      </c>
      <c r="E53" s="271" t="s">
        <v>237</v>
      </c>
      <c r="F53" s="633"/>
      <c r="G53" s="632"/>
      <c r="H53" s="633"/>
      <c r="I53" s="632"/>
      <c r="J53" s="37"/>
      <c r="K53" s="37"/>
      <c r="L53" s="37"/>
      <c r="M53" s="37"/>
      <c r="N53" s="275"/>
      <c r="O53" s="273"/>
      <c r="P53" s="275"/>
      <c r="Q53" s="37"/>
      <c r="R53" s="275"/>
      <c r="S53" s="276"/>
      <c r="T53" s="277"/>
      <c r="U53" s="267" t="str">
        <f t="shared" si="25"/>
        <v>FLEXIBLEGW-16mm</v>
      </c>
      <c r="V53" s="267" t="str">
        <f>IF(ISERROR(VLOOKUP(U:U,대강당!G:G,1,FALSE)),1,(VLOOKUP(U:U,대강당!G:G,1,FALSE)))</f>
        <v>FLEXIBLEGW-16mm</v>
      </c>
      <c r="W53" s="267" t="str">
        <f>IF(ISERROR(VLOOKUP(U:U,다목적홀!G:G,1,FALSE)),1,(VLOOKUP(U:U,다목적홀!G:G,1,FALSE)))</f>
        <v>FLEXIBLEGW-16mm</v>
      </c>
      <c r="X53" s="267">
        <f>IF(ISERROR(VLOOKUP(U:U,일위대가!G:G,1,FALSE)),1,(VLOOKUP(U:U,일위대가!G:G,1,FALSE)))</f>
        <v>1</v>
      </c>
      <c r="Y53" s="278" t="str">
        <f t="shared" si="26"/>
        <v>사용</v>
      </c>
    </row>
    <row r="54" spans="1:36" s="267" customFormat="1" ht="21" customHeight="1">
      <c r="A54" s="271">
        <v>51</v>
      </c>
      <c r="B54" s="272" t="s">
        <v>20</v>
      </c>
      <c r="C54" s="94" t="s">
        <v>135</v>
      </c>
      <c r="D54" s="271">
        <v>1</v>
      </c>
      <c r="E54" s="271" t="s">
        <v>237</v>
      </c>
      <c r="F54" s="633"/>
      <c r="G54" s="632"/>
      <c r="H54" s="633"/>
      <c r="I54" s="632"/>
      <c r="J54" s="37"/>
      <c r="K54" s="37"/>
      <c r="L54" s="37"/>
      <c r="M54" s="37"/>
      <c r="N54" s="275"/>
      <c r="O54" s="273"/>
      <c r="P54" s="275"/>
      <c r="Q54" s="37"/>
      <c r="R54" s="275"/>
      <c r="S54" s="276"/>
      <c r="T54" s="277"/>
      <c r="U54" s="267" t="str">
        <f t="shared" si="25"/>
        <v>FLEXIBLEGW-22mm</v>
      </c>
      <c r="V54" s="267" t="str">
        <f>IF(ISERROR(VLOOKUP(U:U,대강당!G:G,1,FALSE)),1,(VLOOKUP(U:U,대강당!G:G,1,FALSE)))</f>
        <v>FLEXIBLEGW-22mm</v>
      </c>
      <c r="W54" s="267" t="str">
        <f>IF(ISERROR(VLOOKUP(U:U,다목적홀!G:G,1,FALSE)),1,(VLOOKUP(U:U,다목적홀!G:G,1,FALSE)))</f>
        <v>FLEXIBLEGW-22mm</v>
      </c>
      <c r="X54" s="267">
        <f>IF(ISERROR(VLOOKUP(U:U,일위대가!G:G,1,FALSE)),1,(VLOOKUP(U:U,일위대가!G:G,1,FALSE)))</f>
        <v>1</v>
      </c>
      <c r="Y54" s="278" t="str">
        <f t="shared" si="26"/>
        <v>사용</v>
      </c>
    </row>
    <row r="55" spans="1:36" s="267" customFormat="1" ht="21" customHeight="1">
      <c r="A55" s="271">
        <v>52</v>
      </c>
      <c r="B55" s="272" t="s">
        <v>20</v>
      </c>
      <c r="C55" s="94" t="s">
        <v>186</v>
      </c>
      <c r="D55" s="271">
        <v>1</v>
      </c>
      <c r="E55" s="271" t="s">
        <v>237</v>
      </c>
      <c r="F55" s="633"/>
      <c r="G55" s="632"/>
      <c r="H55" s="633"/>
      <c r="I55" s="632"/>
      <c r="J55" s="37"/>
      <c r="K55" s="37"/>
      <c r="L55" s="37"/>
      <c r="M55" s="37"/>
      <c r="N55" s="275"/>
      <c r="O55" s="273"/>
      <c r="P55" s="275"/>
      <c r="Q55" s="37"/>
      <c r="R55" s="275"/>
      <c r="S55" s="276"/>
      <c r="T55" s="277"/>
      <c r="U55" s="267" t="str">
        <f t="shared" si="25"/>
        <v>FLEXIBLEGW-36mm</v>
      </c>
      <c r="V55" s="267" t="str">
        <f>IF(ISERROR(VLOOKUP(U:U,대강당!G:G,1,FALSE)),1,(VLOOKUP(U:U,대강당!G:G,1,FALSE)))</f>
        <v>FLEXIBLEGW-36mm</v>
      </c>
      <c r="W55" s="267" t="str">
        <f>IF(ISERROR(VLOOKUP(U:U,다목적홀!G:G,1,FALSE)),1,(VLOOKUP(U:U,다목적홀!G:G,1,FALSE)))</f>
        <v>FLEXIBLEGW-36mm</v>
      </c>
      <c r="X55" s="267">
        <f>IF(ISERROR(VLOOKUP(U:U,일위대가!G:G,1,FALSE)),1,(VLOOKUP(U:U,일위대가!G:G,1,FALSE)))</f>
        <v>1</v>
      </c>
      <c r="Y55" s="278" t="str">
        <f t="shared" si="26"/>
        <v>사용</v>
      </c>
    </row>
    <row r="56" spans="1:36" s="267" customFormat="1" ht="21" customHeight="1">
      <c r="A56" s="271">
        <v>53</v>
      </c>
      <c r="B56" s="272" t="s">
        <v>304</v>
      </c>
      <c r="C56" s="94" t="s">
        <v>136</v>
      </c>
      <c r="D56" s="271">
        <v>1</v>
      </c>
      <c r="E56" s="271" t="s">
        <v>237</v>
      </c>
      <c r="F56" s="633"/>
      <c r="G56" s="632"/>
      <c r="H56" s="633"/>
      <c r="I56" s="632"/>
      <c r="J56" s="37"/>
      <c r="K56" s="37"/>
      <c r="L56" s="37"/>
      <c r="M56" s="37"/>
      <c r="N56" s="275"/>
      <c r="O56" s="273"/>
      <c r="P56" s="275"/>
      <c r="Q56" s="37"/>
      <c r="R56" s="275"/>
      <c r="S56" s="276"/>
      <c r="T56" s="277"/>
      <c r="U56" s="267" t="str">
        <f t="shared" si="25"/>
        <v>FLEXIBLE CONNECTORGWCZ-16mm</v>
      </c>
      <c r="V56" s="267" t="str">
        <f>IF(ISERROR(VLOOKUP(U:U,대강당!G:G,1,FALSE)),1,(VLOOKUP(U:U,대강당!G:G,1,FALSE)))</f>
        <v>FLEXIBLE CONNECTORGWCZ-16mm</v>
      </c>
      <c r="W56" s="267" t="str">
        <f>IF(ISERROR(VLOOKUP(U:U,다목적홀!G:G,1,FALSE)),1,(VLOOKUP(U:U,다목적홀!G:G,1,FALSE)))</f>
        <v>FLEXIBLE CONNECTORGWCZ-16mm</v>
      </c>
      <c r="X56" s="267">
        <f>IF(ISERROR(VLOOKUP(U:U,일위대가!G:G,1,FALSE)),1,(VLOOKUP(U:U,일위대가!G:G,1,FALSE)))</f>
        <v>1</v>
      </c>
      <c r="Y56" s="278" t="str">
        <f t="shared" si="26"/>
        <v>사용</v>
      </c>
    </row>
    <row r="57" spans="1:36" s="267" customFormat="1" ht="21" customHeight="1">
      <c r="A57" s="271">
        <v>54</v>
      </c>
      <c r="B57" s="272" t="s">
        <v>304</v>
      </c>
      <c r="C57" s="94" t="s">
        <v>187</v>
      </c>
      <c r="D57" s="271">
        <v>1</v>
      </c>
      <c r="E57" s="271" t="s">
        <v>237</v>
      </c>
      <c r="F57" s="633"/>
      <c r="G57" s="634"/>
      <c r="H57" s="633"/>
      <c r="I57" s="634"/>
      <c r="J57" s="37"/>
      <c r="K57" s="37"/>
      <c r="L57" s="37"/>
      <c r="M57" s="37"/>
      <c r="N57" s="275"/>
      <c r="O57" s="273"/>
      <c r="P57" s="275"/>
      <c r="Q57" s="37"/>
      <c r="R57" s="275"/>
      <c r="S57" s="276"/>
      <c r="T57" s="277"/>
      <c r="U57" s="267" t="str">
        <f t="shared" si="25"/>
        <v>FLEXIBLE CONNECTORGWCZ-22mm</v>
      </c>
      <c r="V57" s="267" t="str">
        <f>IF(ISERROR(VLOOKUP(U:U,대강당!G:G,1,FALSE)),1,(VLOOKUP(U:U,대강당!G:G,1,FALSE)))</f>
        <v>FLEXIBLE CONNECTORGWCZ-22mm</v>
      </c>
      <c r="W57" s="267" t="str">
        <f>IF(ISERROR(VLOOKUP(U:U,다목적홀!G:G,1,FALSE)),1,(VLOOKUP(U:U,다목적홀!G:G,1,FALSE)))</f>
        <v>FLEXIBLE CONNECTORGWCZ-22mm</v>
      </c>
      <c r="X57" s="267">
        <f>IF(ISERROR(VLOOKUP(U:U,일위대가!G:G,1,FALSE)),1,(VLOOKUP(U:U,일위대가!G:G,1,FALSE)))</f>
        <v>1</v>
      </c>
      <c r="Y57" s="278" t="str">
        <f t="shared" si="26"/>
        <v>사용</v>
      </c>
    </row>
    <row r="58" spans="1:36" s="267" customFormat="1" ht="21" customHeight="1">
      <c r="A58" s="271">
        <v>55</v>
      </c>
      <c r="B58" s="272" t="s">
        <v>304</v>
      </c>
      <c r="C58" s="94" t="s">
        <v>137</v>
      </c>
      <c r="D58" s="271">
        <v>1</v>
      </c>
      <c r="E58" s="271" t="s">
        <v>237</v>
      </c>
      <c r="F58" s="633"/>
      <c r="G58" s="634"/>
      <c r="H58" s="633"/>
      <c r="I58" s="634"/>
      <c r="J58" s="37"/>
      <c r="K58" s="37"/>
      <c r="L58" s="37"/>
      <c r="M58" s="37"/>
      <c r="N58" s="275"/>
      <c r="O58" s="273"/>
      <c r="P58" s="275"/>
      <c r="Q58" s="37"/>
      <c r="R58" s="275"/>
      <c r="S58" s="276"/>
      <c r="T58" s="277"/>
      <c r="U58" s="267" t="str">
        <f t="shared" si="25"/>
        <v>FLEXIBLE CONNECTORGWCZ-36mm</v>
      </c>
      <c r="V58" s="267" t="str">
        <f>IF(ISERROR(VLOOKUP(U:U,대강당!G:G,1,FALSE)),1,(VLOOKUP(U:U,대강당!G:G,1,FALSE)))</f>
        <v>FLEXIBLE CONNECTORGWCZ-36mm</v>
      </c>
      <c r="W58" s="267" t="str">
        <f>IF(ISERROR(VLOOKUP(U:U,다목적홀!G:G,1,FALSE)),1,(VLOOKUP(U:U,다목적홀!G:G,1,FALSE)))</f>
        <v>FLEXIBLE CONNECTORGWCZ-36mm</v>
      </c>
      <c r="X58" s="267">
        <f>IF(ISERROR(VLOOKUP(U:U,일위대가!G:G,1,FALSE)),1,(VLOOKUP(U:U,일위대가!G:G,1,FALSE)))</f>
        <v>1</v>
      </c>
      <c r="Y58" s="278" t="str">
        <f t="shared" si="26"/>
        <v>사용</v>
      </c>
    </row>
    <row r="59" spans="1:36" s="267" customFormat="1" ht="21" customHeight="1">
      <c r="A59" s="271">
        <v>56</v>
      </c>
      <c r="B59" s="272" t="s">
        <v>188</v>
      </c>
      <c r="C59" s="94" t="s">
        <v>269</v>
      </c>
      <c r="D59" s="271">
        <v>1</v>
      </c>
      <c r="E59" s="271" t="s">
        <v>237</v>
      </c>
      <c r="F59" s="631"/>
      <c r="G59" s="632"/>
      <c r="H59" s="633"/>
      <c r="I59" s="632"/>
      <c r="J59" s="37"/>
      <c r="K59" s="37"/>
      <c r="L59" s="37"/>
      <c r="M59" s="37"/>
      <c r="N59" s="275"/>
      <c r="O59" s="273"/>
      <c r="P59" s="275"/>
      <c r="Q59" s="37"/>
      <c r="R59" s="275"/>
      <c r="S59" s="276"/>
      <c r="T59" s="277"/>
      <c r="U59" s="267" t="str">
        <f t="shared" si="25"/>
        <v>FUSE HOLDERYS FH-B1</v>
      </c>
      <c r="V59" s="267" t="str">
        <f>IF(ISERROR(VLOOKUP(U:U,대강당!G:G,1,FALSE)),1,(VLOOKUP(U:U,대강당!G:G,1,FALSE)))</f>
        <v>FUSE HOLDERYS FH-B1</v>
      </c>
      <c r="W59" s="267" t="str">
        <f>IF(ISERROR(VLOOKUP(U:U,다목적홀!G:G,1,FALSE)),1,(VLOOKUP(U:U,다목적홀!G:G,1,FALSE)))</f>
        <v>FUSE HOLDERYS FH-B1</v>
      </c>
      <c r="X59" s="267">
        <f>IF(ISERROR(VLOOKUP(U:U,일위대가!G:G,1,FALSE)),1,(VLOOKUP(U:U,일위대가!G:G,1,FALSE)))</f>
        <v>1</v>
      </c>
      <c r="Y59" s="278" t="str">
        <f t="shared" si="26"/>
        <v>사용</v>
      </c>
    </row>
    <row r="60" spans="1:36" s="267" customFormat="1" ht="21" customHeight="1">
      <c r="A60" s="271">
        <v>57</v>
      </c>
      <c r="B60" s="272" t="s">
        <v>478</v>
      </c>
      <c r="C60" s="94" t="s">
        <v>461</v>
      </c>
      <c r="D60" s="279">
        <v>1</v>
      </c>
      <c r="E60" s="279" t="s">
        <v>237</v>
      </c>
      <c r="F60" s="633"/>
      <c r="G60" s="632"/>
      <c r="H60" s="633"/>
      <c r="I60" s="632"/>
      <c r="J60" s="37"/>
      <c r="K60" s="37"/>
      <c r="L60" s="37"/>
      <c r="M60" s="37"/>
      <c r="N60" s="275"/>
      <c r="O60" s="273"/>
      <c r="P60" s="275"/>
      <c r="Q60" s="37"/>
      <c r="R60" s="275"/>
      <c r="S60" s="276"/>
      <c r="T60" s="277"/>
      <c r="U60" s="267" t="str">
        <f t="shared" si="25"/>
        <v>KEY SWITCHØ19</v>
      </c>
      <c r="V60" s="267" t="str">
        <f>IF(ISERROR(VLOOKUP(U:U,대강당!G:G,1,FALSE)),1,(VLOOKUP(U:U,대강당!G:G,1,FALSE)))</f>
        <v>KEY SWITCHØ19</v>
      </c>
      <c r="W60" s="267" t="str">
        <f>IF(ISERROR(VLOOKUP(U:U,다목적홀!G:G,1,FALSE)),1,(VLOOKUP(U:U,다목적홀!G:G,1,FALSE)))</f>
        <v>KEY SWITCHØ19</v>
      </c>
      <c r="X60" s="267">
        <f>IF(ISERROR(VLOOKUP(U:U,일위대가!G:G,1,FALSE)),1,(VLOOKUP(U:U,일위대가!G:G,1,FALSE)))</f>
        <v>1</v>
      </c>
      <c r="Y60" s="278" t="str">
        <f t="shared" si="26"/>
        <v>사용</v>
      </c>
    </row>
    <row r="61" spans="1:36" s="267" customFormat="1" ht="21" customHeight="1">
      <c r="A61" s="271">
        <v>58</v>
      </c>
      <c r="B61" s="272" t="s">
        <v>189</v>
      </c>
      <c r="C61" s="94" t="s">
        <v>464</v>
      </c>
      <c r="D61" s="271">
        <v>1</v>
      </c>
      <c r="E61" s="271" t="s">
        <v>237</v>
      </c>
      <c r="F61" s="633"/>
      <c r="G61" s="632"/>
      <c r="H61" s="633"/>
      <c r="I61" s="632"/>
      <c r="J61" s="37"/>
      <c r="K61" s="37"/>
      <c r="L61" s="37"/>
      <c r="M61" s="37"/>
      <c r="N61" s="275"/>
      <c r="O61" s="273"/>
      <c r="P61" s="275"/>
      <c r="Q61" s="37"/>
      <c r="R61" s="275"/>
      <c r="S61" s="276"/>
      <c r="T61" s="277"/>
      <c r="U61" s="267" t="str">
        <f t="shared" si="25"/>
        <v>M.C.C.B(배선용 차단기)ABS32</v>
      </c>
      <c r="V61" s="267" t="str">
        <f>IF(ISERROR(VLOOKUP(U:U,대강당!G:G,1,FALSE)),1,(VLOOKUP(U:U,대강당!G:G,1,FALSE)))</f>
        <v>M.C.C.B(배선용 차단기)ABS32</v>
      </c>
      <c r="W61" s="267" t="str">
        <f>IF(ISERROR(VLOOKUP(U:U,다목적홀!G:G,1,FALSE)),1,(VLOOKUP(U:U,다목적홀!G:G,1,FALSE)))</f>
        <v>M.C.C.B(배선용 차단기)ABS32</v>
      </c>
      <c r="X61" s="267">
        <f>IF(ISERROR(VLOOKUP(U:U,일위대가!G:G,1,FALSE)),1,(VLOOKUP(U:U,일위대가!G:G,1,FALSE)))</f>
        <v>1</v>
      </c>
      <c r="Y61" s="278" t="str">
        <f t="shared" si="26"/>
        <v>사용</v>
      </c>
    </row>
    <row r="62" spans="1:36" s="291" customFormat="1" ht="21" customHeight="1">
      <c r="A62" s="271">
        <v>59</v>
      </c>
      <c r="B62" s="272" t="s">
        <v>189</v>
      </c>
      <c r="C62" s="94" t="s">
        <v>540</v>
      </c>
      <c r="D62" s="271">
        <v>1</v>
      </c>
      <c r="E62" s="271" t="s">
        <v>237</v>
      </c>
      <c r="F62" s="633"/>
      <c r="G62" s="632"/>
      <c r="H62" s="633"/>
      <c r="I62" s="632"/>
      <c r="J62" s="37"/>
      <c r="K62" s="37"/>
      <c r="L62" s="37"/>
      <c r="M62" s="37"/>
      <c r="N62" s="275"/>
      <c r="O62" s="273"/>
      <c r="P62" s="275"/>
      <c r="Q62" s="37"/>
      <c r="R62" s="275"/>
      <c r="S62" s="276"/>
      <c r="T62" s="277"/>
      <c r="U62" s="267">
        <v>282</v>
      </c>
      <c r="V62" s="280" t="s">
        <v>541</v>
      </c>
      <c r="W62" s="280" t="s">
        <v>542</v>
      </c>
      <c r="X62" s="280"/>
      <c r="Y62" s="281">
        <f t="shared" ref="Y62" si="27">P62</f>
        <v>0</v>
      </c>
      <c r="Z62" s="282"/>
      <c r="AA62" s="283"/>
      <c r="AB62" s="284"/>
      <c r="AC62" s="267"/>
      <c r="AD62" s="267"/>
      <c r="AE62" s="267"/>
      <c r="AF62" s="267"/>
      <c r="AG62" s="267"/>
      <c r="AH62" s="267"/>
      <c r="AI62" s="267"/>
      <c r="AJ62" s="267"/>
    </row>
    <row r="63" spans="1:36" s="267" customFormat="1" ht="21" customHeight="1">
      <c r="A63" s="271">
        <v>60</v>
      </c>
      <c r="B63" s="272" t="s">
        <v>189</v>
      </c>
      <c r="C63" s="94" t="s">
        <v>492</v>
      </c>
      <c r="D63" s="271">
        <v>1</v>
      </c>
      <c r="E63" s="271" t="s">
        <v>237</v>
      </c>
      <c r="F63" s="633"/>
      <c r="G63" s="632"/>
      <c r="H63" s="633"/>
      <c r="I63" s="632"/>
      <c r="J63" s="37"/>
      <c r="K63" s="37"/>
      <c r="L63" s="37"/>
      <c r="M63" s="37"/>
      <c r="N63" s="275"/>
      <c r="O63" s="273"/>
      <c r="P63" s="275"/>
      <c r="Q63" s="37"/>
      <c r="R63" s="275"/>
      <c r="S63" s="276"/>
      <c r="T63" s="277"/>
      <c r="U63" s="267" t="str">
        <f t="shared" si="25"/>
        <v>M.C.C.B(배선용 차단기)ABS54</v>
      </c>
      <c r="V63" s="267" t="str">
        <f>IF(ISERROR(VLOOKUP(U:U,대강당!G:G,1,FALSE)),1,(VLOOKUP(U:U,대강당!G:G,1,FALSE)))</f>
        <v>M.C.C.B(배선용 차단기)ABS54</v>
      </c>
      <c r="W63" s="267" t="str">
        <f>IF(ISERROR(VLOOKUP(U:U,다목적홀!G:G,1,FALSE)),1,(VLOOKUP(U:U,다목적홀!G:G,1,FALSE)))</f>
        <v>M.C.C.B(배선용 차단기)ABS54</v>
      </c>
      <c r="X63" s="267">
        <f>IF(ISERROR(VLOOKUP(U:U,일위대가!G:G,1,FALSE)),1,(VLOOKUP(U:U,일위대가!G:G,1,FALSE)))</f>
        <v>1</v>
      </c>
      <c r="Y63" s="278" t="str">
        <f t="shared" si="26"/>
        <v>사용</v>
      </c>
    </row>
    <row r="64" spans="1:36" s="267" customFormat="1" ht="21" customHeight="1">
      <c r="A64" s="271">
        <v>61</v>
      </c>
      <c r="B64" s="272" t="s">
        <v>262</v>
      </c>
      <c r="C64" s="94" t="s">
        <v>493</v>
      </c>
      <c r="D64" s="271">
        <v>1</v>
      </c>
      <c r="E64" s="271" t="s">
        <v>237</v>
      </c>
      <c r="F64" s="633"/>
      <c r="G64" s="632"/>
      <c r="H64" s="633"/>
      <c r="I64" s="632"/>
      <c r="J64" s="37"/>
      <c r="K64" s="37"/>
      <c r="L64" s="37"/>
      <c r="M64" s="37"/>
      <c r="N64" s="275"/>
      <c r="O64" s="273"/>
      <c r="P64" s="275"/>
      <c r="Q64" s="37"/>
      <c r="R64" s="275"/>
      <c r="S64" s="276"/>
      <c r="T64" s="277"/>
      <c r="U64" s="267" t="str">
        <f t="shared" si="25"/>
        <v>MAGNETIC CONTACTORGMC-12</v>
      </c>
      <c r="V64" s="267" t="str">
        <f>IF(ISERROR(VLOOKUP(U:U,대강당!G:G,1,FALSE)),1,(VLOOKUP(U:U,대강당!G:G,1,FALSE)))</f>
        <v>MAGNETIC CONTACTORGMC-12</v>
      </c>
      <c r="W64" s="267" t="str">
        <f>IF(ISERROR(VLOOKUP(U:U,다목적홀!G:G,1,FALSE)),1,(VLOOKUP(U:U,다목적홀!G:G,1,FALSE)))</f>
        <v>MAGNETIC CONTACTORGMC-12</v>
      </c>
      <c r="X64" s="267">
        <f>IF(ISERROR(VLOOKUP(U:U,일위대가!G:G,1,FALSE)),1,(VLOOKUP(U:U,일위대가!G:G,1,FALSE)))</f>
        <v>1</v>
      </c>
      <c r="Y64" s="278" t="str">
        <f t="shared" si="26"/>
        <v>사용</v>
      </c>
    </row>
    <row r="65" spans="1:25" s="267" customFormat="1" ht="21" customHeight="1">
      <c r="A65" s="271">
        <v>62</v>
      </c>
      <c r="B65" s="272" t="s">
        <v>340</v>
      </c>
      <c r="C65" s="94" t="s">
        <v>494</v>
      </c>
      <c r="D65" s="271">
        <v>1</v>
      </c>
      <c r="E65" s="271" t="s">
        <v>237</v>
      </c>
      <c r="F65" s="633"/>
      <c r="G65" s="632"/>
      <c r="H65" s="633"/>
      <c r="I65" s="632"/>
      <c r="J65" s="37"/>
      <c r="K65" s="37"/>
      <c r="L65" s="37"/>
      <c r="M65" s="37"/>
      <c r="N65" s="275"/>
      <c r="O65" s="273"/>
      <c r="P65" s="275"/>
      <c r="Q65" s="37"/>
      <c r="R65" s="275"/>
      <c r="S65" s="276"/>
      <c r="T65" s="277"/>
      <c r="U65" s="267" t="str">
        <f t="shared" si="25"/>
        <v>MAGNETIC CONTACTORGMC-9</v>
      </c>
      <c r="V65" s="267" t="str">
        <f>IF(ISERROR(VLOOKUP(U:U,대강당!G:G,1,FALSE)),1,(VLOOKUP(U:U,대강당!G:G,1,FALSE)))</f>
        <v>MAGNETIC CONTACTORGMC-9</v>
      </c>
      <c r="W65" s="267" t="str">
        <f>IF(ISERROR(VLOOKUP(U:U,다목적홀!G:G,1,FALSE)),1,(VLOOKUP(U:U,다목적홀!G:G,1,FALSE)))</f>
        <v>MAGNETIC CONTACTORGMC-9</v>
      </c>
      <c r="X65" s="267">
        <f>IF(ISERROR(VLOOKUP(U:U,일위대가!G:G,1,FALSE)),1,(VLOOKUP(U:U,일위대가!G:G,1,FALSE)))</f>
        <v>1</v>
      </c>
      <c r="Y65" s="278" t="str">
        <f t="shared" si="26"/>
        <v>사용</v>
      </c>
    </row>
    <row r="66" spans="1:25" s="267" customFormat="1" ht="21" customHeight="1">
      <c r="A66" s="271">
        <v>63</v>
      </c>
      <c r="B66" s="272" t="s">
        <v>280</v>
      </c>
      <c r="C66" s="94" t="s">
        <v>281</v>
      </c>
      <c r="D66" s="279">
        <v>1</v>
      </c>
      <c r="E66" s="279" t="s">
        <v>275</v>
      </c>
      <c r="F66" s="633"/>
      <c r="G66" s="632"/>
      <c r="H66" s="633"/>
      <c r="I66" s="632"/>
      <c r="J66" s="37"/>
      <c r="K66" s="37"/>
      <c r="L66" s="37"/>
      <c r="M66" s="37"/>
      <c r="N66" s="275"/>
      <c r="O66" s="273"/>
      <c r="P66" s="275"/>
      <c r="Q66" s="37"/>
      <c r="R66" s="275"/>
      <c r="S66" s="276"/>
      <c r="T66" s="277"/>
      <c r="U66" s="267" t="str">
        <f t="shared" si="25"/>
        <v>MOUNT BASE(500個/包)30x30mm</v>
      </c>
      <c r="V66" s="267" t="str">
        <f>IF(ISERROR(VLOOKUP(U:U,대강당!G:G,1,FALSE)),1,(VLOOKUP(U:U,대강당!G:G,1,FALSE)))</f>
        <v>MOUNT BASE(500個/包)30x30mm</v>
      </c>
      <c r="W66" s="267" t="str">
        <f>IF(ISERROR(VLOOKUP(U:U,다목적홀!G:G,1,FALSE)),1,(VLOOKUP(U:U,다목적홀!G:G,1,FALSE)))</f>
        <v>MOUNT BASE(500個/包)30x30mm</v>
      </c>
      <c r="X66" s="267">
        <f>IF(ISERROR(VLOOKUP(U:U,일위대가!G:G,1,FALSE)),1,(VLOOKUP(U:U,일위대가!G:G,1,FALSE)))</f>
        <v>1</v>
      </c>
      <c r="Y66" s="278" t="str">
        <f t="shared" si="26"/>
        <v>사용</v>
      </c>
    </row>
    <row r="67" spans="1:25" s="267" customFormat="1" ht="21" customHeight="1">
      <c r="A67" s="271">
        <v>64</v>
      </c>
      <c r="B67" s="272" t="s">
        <v>270</v>
      </c>
      <c r="C67" s="94" t="s">
        <v>347</v>
      </c>
      <c r="D67" s="279">
        <v>1</v>
      </c>
      <c r="E67" s="279" t="s">
        <v>237</v>
      </c>
      <c r="F67" s="633"/>
      <c r="G67" s="632"/>
      <c r="H67" s="633"/>
      <c r="I67" s="632"/>
      <c r="J67" s="37"/>
      <c r="K67" s="37"/>
      <c r="L67" s="37"/>
      <c r="M67" s="37"/>
      <c r="N67" s="275"/>
      <c r="O67" s="273"/>
      <c r="P67" s="275"/>
      <c r="Q67" s="37"/>
      <c r="R67" s="275"/>
      <c r="S67" s="276"/>
      <c r="T67" s="277"/>
      <c r="U67" s="267" t="str">
        <f t="shared" ref="U67:U86" si="28">B67&amp;C67</f>
        <v>NAME PLATE50*200</v>
      </c>
      <c r="V67" s="267" t="str">
        <f>IF(ISERROR(VLOOKUP(U:U,대강당!G:G,1,FALSE)),1,(VLOOKUP(U:U,대강당!G:G,1,FALSE)))</f>
        <v>NAME PLATE50*200</v>
      </c>
      <c r="W67" s="267" t="str">
        <f>IF(ISERROR(VLOOKUP(U:U,다목적홀!G:G,1,FALSE)),1,(VLOOKUP(U:U,다목적홀!G:G,1,FALSE)))</f>
        <v>NAME PLATE50*200</v>
      </c>
      <c r="X67" s="267">
        <f>IF(ISERROR(VLOOKUP(U:U,일위대가!G:G,1,FALSE)),1,(VLOOKUP(U:U,일위대가!G:G,1,FALSE)))</f>
        <v>1</v>
      </c>
      <c r="Y67" s="278" t="str">
        <f t="shared" ref="Y67:Y86" si="29">IF(SUM(V67:X67)=3,"---","사용")</f>
        <v>사용</v>
      </c>
    </row>
    <row r="68" spans="1:25" s="267" customFormat="1" ht="21" customHeight="1">
      <c r="A68" s="271">
        <v>65</v>
      </c>
      <c r="B68" s="272" t="s">
        <v>290</v>
      </c>
      <c r="C68" s="94" t="s">
        <v>291</v>
      </c>
      <c r="D68" s="279">
        <v>1</v>
      </c>
      <c r="E68" s="279" t="s">
        <v>237</v>
      </c>
      <c r="F68" s="633"/>
      <c r="G68" s="632"/>
      <c r="H68" s="633"/>
      <c r="I68" s="632"/>
      <c r="J68" s="37"/>
      <c r="K68" s="37"/>
      <c r="L68" s="37"/>
      <c r="M68" s="37"/>
      <c r="N68" s="275"/>
      <c r="O68" s="273"/>
      <c r="P68" s="275"/>
      <c r="Q68" s="37"/>
      <c r="R68" s="275"/>
      <c r="S68" s="276"/>
      <c r="T68" s="277"/>
      <c r="U68" s="267" t="str">
        <f t="shared" si="28"/>
        <v>ON-OFF SWITCHEDK</v>
      </c>
      <c r="V68" s="267" t="str">
        <f>IF(ISERROR(VLOOKUP(U:U,대강당!G:G,1,FALSE)),1,(VLOOKUP(U:U,대강당!G:G,1,FALSE)))</f>
        <v>ON-OFF SWITCHEDK</v>
      </c>
      <c r="W68" s="267" t="str">
        <f>IF(ISERROR(VLOOKUP(U:U,다목적홀!G:G,1,FALSE)),1,(VLOOKUP(U:U,다목적홀!G:G,1,FALSE)))</f>
        <v>ON-OFF SWITCHEDK</v>
      </c>
      <c r="X68" s="267">
        <f>IF(ISERROR(VLOOKUP(U:U,일위대가!G:G,1,FALSE)),1,(VLOOKUP(U:U,일위대가!G:G,1,FALSE)))</f>
        <v>1</v>
      </c>
      <c r="Y68" s="278" t="str">
        <f t="shared" si="29"/>
        <v>사용</v>
      </c>
    </row>
    <row r="69" spans="1:25" s="267" customFormat="1" ht="21" customHeight="1">
      <c r="A69" s="271">
        <v>66</v>
      </c>
      <c r="B69" s="272" t="s">
        <v>190</v>
      </c>
      <c r="C69" s="94" t="s">
        <v>191</v>
      </c>
      <c r="D69" s="271">
        <v>1</v>
      </c>
      <c r="E69" s="271" t="s">
        <v>237</v>
      </c>
      <c r="F69" s="631"/>
      <c r="G69" s="632"/>
      <c r="H69" s="633"/>
      <c r="I69" s="632"/>
      <c r="J69" s="37"/>
      <c r="K69" s="37"/>
      <c r="L69" s="37"/>
      <c r="M69" s="37"/>
      <c r="N69" s="275"/>
      <c r="O69" s="273"/>
      <c r="P69" s="275"/>
      <c r="Q69" s="37"/>
      <c r="R69" s="275"/>
      <c r="S69" s="276"/>
      <c r="T69" s="277"/>
      <c r="U69" s="267" t="str">
        <f t="shared" si="28"/>
        <v>PILOT LAMPYS BSL33-AL22</v>
      </c>
      <c r="V69" s="267" t="str">
        <f>IF(ISERROR(VLOOKUP(U:U,대강당!G:G,1,FALSE)),1,(VLOOKUP(U:U,대강당!G:G,1,FALSE)))</f>
        <v>PILOT LAMPYS BSL33-AL22</v>
      </c>
      <c r="W69" s="267" t="str">
        <f>IF(ISERROR(VLOOKUP(U:U,다목적홀!G:G,1,FALSE)),1,(VLOOKUP(U:U,다목적홀!G:G,1,FALSE)))</f>
        <v>PILOT LAMPYS BSL33-AL22</v>
      </c>
      <c r="X69" s="267">
        <f>IF(ISERROR(VLOOKUP(U:U,일위대가!G:G,1,FALSE)),1,(VLOOKUP(U:U,일위대가!G:G,1,FALSE)))</f>
        <v>1</v>
      </c>
      <c r="Y69" s="278" t="str">
        <f t="shared" si="29"/>
        <v>사용</v>
      </c>
    </row>
    <row r="70" spans="1:25" s="267" customFormat="1" ht="21" customHeight="1">
      <c r="A70" s="271">
        <v>67</v>
      </c>
      <c r="B70" s="272" t="s">
        <v>190</v>
      </c>
      <c r="C70" s="94" t="s">
        <v>192</v>
      </c>
      <c r="D70" s="271">
        <v>1</v>
      </c>
      <c r="E70" s="271" t="s">
        <v>237</v>
      </c>
      <c r="F70" s="631"/>
      <c r="G70" s="632"/>
      <c r="H70" s="633"/>
      <c r="I70" s="632"/>
      <c r="J70" s="37"/>
      <c r="K70" s="37"/>
      <c r="L70" s="37"/>
      <c r="M70" s="37"/>
      <c r="N70" s="275"/>
      <c r="O70" s="273"/>
      <c r="P70" s="275"/>
      <c r="Q70" s="37"/>
      <c r="R70" s="275"/>
      <c r="S70" s="276"/>
      <c r="T70" s="277"/>
      <c r="U70" s="267" t="str">
        <f t="shared" si="28"/>
        <v>PILOT LAMPYS PL16-24L</v>
      </c>
      <c r="V70" s="267" t="str">
        <f>IF(ISERROR(VLOOKUP(U:U,대강당!G:G,1,FALSE)),1,(VLOOKUP(U:U,대강당!G:G,1,FALSE)))</f>
        <v>PILOT LAMPYS PL16-24L</v>
      </c>
      <c r="W70" s="267" t="str">
        <f>IF(ISERROR(VLOOKUP(U:U,다목적홀!G:G,1,FALSE)),1,(VLOOKUP(U:U,다목적홀!G:G,1,FALSE)))</f>
        <v>PILOT LAMPYS PL16-24L</v>
      </c>
      <c r="X70" s="267">
        <f>IF(ISERROR(VLOOKUP(U:U,일위대가!G:G,1,FALSE)),1,(VLOOKUP(U:U,일위대가!G:G,1,FALSE)))</f>
        <v>1</v>
      </c>
      <c r="Y70" s="278" t="str">
        <f t="shared" si="29"/>
        <v>사용</v>
      </c>
    </row>
    <row r="71" spans="1:25" s="267" customFormat="1" ht="21" customHeight="1">
      <c r="A71" s="271">
        <v>68</v>
      </c>
      <c r="B71" s="272" t="s">
        <v>495</v>
      </c>
      <c r="C71" s="94" t="s">
        <v>496</v>
      </c>
      <c r="D71" s="279">
        <v>1</v>
      </c>
      <c r="E71" s="279" t="s">
        <v>231</v>
      </c>
      <c r="F71" s="633"/>
      <c r="G71" s="632"/>
      <c r="H71" s="633"/>
      <c r="I71" s="632"/>
      <c r="J71" s="37"/>
      <c r="K71" s="37"/>
      <c r="L71" s="37"/>
      <c r="M71" s="37"/>
      <c r="N71" s="275"/>
      <c r="O71" s="273"/>
      <c r="P71" s="275"/>
      <c r="Q71" s="37"/>
      <c r="R71" s="275"/>
      <c r="S71" s="276"/>
      <c r="T71" s="277"/>
      <c r="U71" s="267" t="str">
        <f t="shared" si="28"/>
        <v>POWER RELAY단상</v>
      </c>
      <c r="V71" s="267">
        <f>IF(ISERROR(VLOOKUP(U:U,대강당!G:G,1,FALSE)),1,(VLOOKUP(U:U,대강당!G:G,1,FALSE)))</f>
        <v>1</v>
      </c>
      <c r="W71" s="267" t="str">
        <f>IF(ISERROR(VLOOKUP(U:U,다목적홀!G:G,1,FALSE)),1,(VLOOKUP(U:U,다목적홀!G:G,1,FALSE)))</f>
        <v>POWER RELAY단상</v>
      </c>
      <c r="X71" s="267">
        <f>IF(ISERROR(VLOOKUP(U:U,일위대가!G:G,1,FALSE)),1,(VLOOKUP(U:U,일위대가!G:G,1,FALSE)))</f>
        <v>1</v>
      </c>
      <c r="Y71" s="278" t="str">
        <f t="shared" si="29"/>
        <v>사용</v>
      </c>
    </row>
    <row r="72" spans="1:25" s="267" customFormat="1" ht="21" customHeight="1">
      <c r="A72" s="271">
        <v>69</v>
      </c>
      <c r="B72" s="272" t="s">
        <v>267</v>
      </c>
      <c r="C72" s="94" t="s">
        <v>345</v>
      </c>
      <c r="D72" s="279">
        <v>1</v>
      </c>
      <c r="E72" s="279" t="s">
        <v>237</v>
      </c>
      <c r="F72" s="633"/>
      <c r="G72" s="632"/>
      <c r="H72" s="633"/>
      <c r="I72" s="632"/>
      <c r="J72" s="37"/>
      <c r="K72" s="37"/>
      <c r="L72" s="37"/>
      <c r="M72" s="37"/>
      <c r="N72" s="275"/>
      <c r="O72" s="273"/>
      <c r="P72" s="275"/>
      <c r="Q72" s="37"/>
      <c r="R72" s="275"/>
      <c r="S72" s="276"/>
      <c r="T72" s="277"/>
      <c r="U72" s="267" t="str">
        <f t="shared" si="28"/>
        <v>POWER SUPPLYDC24 5A</v>
      </c>
      <c r="V72" s="267" t="str">
        <f>IF(ISERROR(VLOOKUP(U:U,대강당!G:G,1,FALSE)),1,(VLOOKUP(U:U,대강당!G:G,1,FALSE)))</f>
        <v>POWER SUPPLYDC24 5A</v>
      </c>
      <c r="W72" s="267" t="str">
        <f>IF(ISERROR(VLOOKUP(U:U,다목적홀!G:G,1,FALSE)),1,(VLOOKUP(U:U,다목적홀!G:G,1,FALSE)))</f>
        <v>POWER SUPPLYDC24 5A</v>
      </c>
      <c r="X72" s="267">
        <f>IF(ISERROR(VLOOKUP(U:U,일위대가!G:G,1,FALSE)),1,(VLOOKUP(U:U,일위대가!G:G,1,FALSE)))</f>
        <v>1</v>
      </c>
      <c r="Y72" s="278" t="str">
        <f t="shared" si="29"/>
        <v>사용</v>
      </c>
    </row>
    <row r="73" spans="1:25" s="267" customFormat="1" ht="21" customHeight="1">
      <c r="A73" s="271">
        <v>70</v>
      </c>
      <c r="B73" s="272" t="s">
        <v>306</v>
      </c>
      <c r="C73" s="94" t="s">
        <v>27</v>
      </c>
      <c r="D73" s="271">
        <v>1</v>
      </c>
      <c r="E73" s="271" t="s">
        <v>237</v>
      </c>
      <c r="F73" s="633"/>
      <c r="G73" s="632"/>
      <c r="H73" s="285"/>
      <c r="I73" s="634"/>
      <c r="J73" s="37"/>
      <c r="K73" s="37"/>
      <c r="L73" s="37"/>
      <c r="M73" s="37"/>
      <c r="N73" s="275"/>
      <c r="O73" s="273"/>
      <c r="P73" s="275"/>
      <c r="Q73" s="37"/>
      <c r="R73" s="275"/>
      <c r="S73" s="276"/>
      <c r="T73" s="277"/>
      <c r="U73" s="267" t="str">
        <f t="shared" si="28"/>
        <v>PULL BOX200*200*100</v>
      </c>
      <c r="V73" s="267" t="str">
        <f>IF(ISERROR(VLOOKUP(U:U,대강당!G:G,1,FALSE)),1,(VLOOKUP(U:U,대강당!G:G,1,FALSE)))</f>
        <v>PULL BOX200*200*100</v>
      </c>
      <c r="W73" s="267" t="str">
        <f>IF(ISERROR(VLOOKUP(U:U,다목적홀!G:G,1,FALSE)),1,(VLOOKUP(U:U,다목적홀!G:G,1,FALSE)))</f>
        <v>PULL BOX200*200*100</v>
      </c>
      <c r="X73" s="267">
        <f>IF(ISERROR(VLOOKUP(U:U,일위대가!G:G,1,FALSE)),1,(VLOOKUP(U:U,일위대가!G:G,1,FALSE)))</f>
        <v>1</v>
      </c>
      <c r="Y73" s="278" t="str">
        <f t="shared" si="29"/>
        <v>사용</v>
      </c>
    </row>
    <row r="74" spans="1:25" s="267" customFormat="1" ht="21" customHeight="1">
      <c r="A74" s="271">
        <v>71</v>
      </c>
      <c r="B74" s="272" t="s">
        <v>11</v>
      </c>
      <c r="C74" s="94"/>
      <c r="D74" s="279">
        <v>1</v>
      </c>
      <c r="E74" s="279" t="s">
        <v>237</v>
      </c>
      <c r="F74" s="633"/>
      <c r="G74" s="632"/>
      <c r="H74" s="633"/>
      <c r="I74" s="632"/>
      <c r="J74" s="37"/>
      <c r="K74" s="37"/>
      <c r="L74" s="37"/>
      <c r="M74" s="37"/>
      <c r="N74" s="275"/>
      <c r="O74" s="273"/>
      <c r="P74" s="275"/>
      <c r="Q74" s="37"/>
      <c r="R74" s="275"/>
      <c r="S74" s="276"/>
      <c r="T74" s="277"/>
      <c r="U74" s="267" t="str">
        <f t="shared" si="28"/>
        <v>PUSH BUTTON SWITCH</v>
      </c>
      <c r="V74" s="267" t="str">
        <f>IF(ISERROR(VLOOKUP(U:U,대강당!G:G,1,FALSE)),1,(VLOOKUP(U:U,대강당!G:G,1,FALSE)))</f>
        <v>PUSH BUTTON SWITCH</v>
      </c>
      <c r="W74" s="267" t="str">
        <f>IF(ISERROR(VLOOKUP(U:U,다목적홀!G:G,1,FALSE)),1,(VLOOKUP(U:U,다목적홀!G:G,1,FALSE)))</f>
        <v>PUSH BUTTON SWITCH</v>
      </c>
      <c r="X74" s="267">
        <f>IF(ISERROR(VLOOKUP(U:U,일위대가!G:G,1,FALSE)),1,(VLOOKUP(U:U,일위대가!G:G,1,FALSE)))</f>
        <v>1</v>
      </c>
      <c r="Y74" s="278" t="str">
        <f t="shared" si="29"/>
        <v>사용</v>
      </c>
    </row>
    <row r="75" spans="1:25" s="267" customFormat="1" ht="21" customHeight="1">
      <c r="A75" s="271">
        <v>72</v>
      </c>
      <c r="B75" s="272" t="s">
        <v>349</v>
      </c>
      <c r="C75" s="94" t="s">
        <v>524</v>
      </c>
      <c r="D75" s="271">
        <v>1</v>
      </c>
      <c r="E75" s="271" t="s">
        <v>193</v>
      </c>
      <c r="F75" s="633"/>
      <c r="G75" s="632"/>
      <c r="H75" s="285"/>
      <c r="I75" s="632"/>
      <c r="J75" s="37"/>
      <c r="K75" s="37"/>
      <c r="L75" s="37"/>
      <c r="M75" s="37"/>
      <c r="N75" s="275"/>
      <c r="O75" s="273"/>
      <c r="P75" s="275"/>
      <c r="Q75" s="37"/>
      <c r="R75" s="275"/>
      <c r="S75" s="276"/>
      <c r="T75" s="277"/>
      <c r="U75" s="267" t="str">
        <f t="shared" si="28"/>
        <v>PVC DUCT60*40*2000</v>
      </c>
      <c r="V75" s="267" t="str">
        <f>IF(ISERROR(VLOOKUP(U:U,대강당!G:G,1,FALSE)),1,(VLOOKUP(U:U,대강당!G:G,1,FALSE)))</f>
        <v>PVC DUCT60*40*2000</v>
      </c>
      <c r="W75" s="267" t="str">
        <f>IF(ISERROR(VLOOKUP(U:U,다목적홀!G:G,1,FALSE)),1,(VLOOKUP(U:U,다목적홀!G:G,1,FALSE)))</f>
        <v>PVC DUCT60*40*2000</v>
      </c>
      <c r="X75" s="267">
        <f>IF(ISERROR(VLOOKUP(U:U,일위대가!G:G,1,FALSE)),1,(VLOOKUP(U:U,일위대가!G:G,1,FALSE)))</f>
        <v>1</v>
      </c>
      <c r="Y75" s="278" t="str">
        <f t="shared" si="29"/>
        <v>사용</v>
      </c>
    </row>
    <row r="76" spans="1:25" s="267" customFormat="1" ht="21" customHeight="1">
      <c r="A76" s="271">
        <v>73</v>
      </c>
      <c r="B76" s="272" t="s">
        <v>349</v>
      </c>
      <c r="C76" s="94" t="s">
        <v>525</v>
      </c>
      <c r="D76" s="271">
        <v>1</v>
      </c>
      <c r="E76" s="271" t="s">
        <v>193</v>
      </c>
      <c r="F76" s="633"/>
      <c r="G76" s="632"/>
      <c r="H76" s="285"/>
      <c r="I76" s="632"/>
      <c r="J76" s="37"/>
      <c r="K76" s="37"/>
      <c r="L76" s="37"/>
      <c r="M76" s="37"/>
      <c r="N76" s="275"/>
      <c r="O76" s="273"/>
      <c r="P76" s="275"/>
      <c r="Q76" s="37"/>
      <c r="R76" s="275"/>
      <c r="S76" s="276"/>
      <c r="T76" s="277"/>
      <c r="U76" s="267" t="str">
        <f t="shared" si="28"/>
        <v>PVC DUCT80*60*2000</v>
      </c>
      <c r="V76" s="267" t="str">
        <f>IF(ISERROR(VLOOKUP(U:U,대강당!G:G,1,FALSE)),1,(VLOOKUP(U:U,대강당!G:G,1,FALSE)))</f>
        <v>PVC DUCT80*60*2000</v>
      </c>
      <c r="W76" s="267" t="str">
        <f>IF(ISERROR(VLOOKUP(U:U,다목적홀!G:G,1,FALSE)),1,(VLOOKUP(U:U,다목적홀!G:G,1,FALSE)))</f>
        <v>PVC DUCT80*60*2000</v>
      </c>
      <c r="X76" s="267">
        <f>IF(ISERROR(VLOOKUP(U:U,일위대가!G:G,1,FALSE)),1,(VLOOKUP(U:U,일위대가!G:G,1,FALSE)))</f>
        <v>1</v>
      </c>
      <c r="Y76" s="278" t="str">
        <f t="shared" si="29"/>
        <v>사용</v>
      </c>
    </row>
    <row r="77" spans="1:25" s="267" customFormat="1" ht="21" customHeight="1">
      <c r="A77" s="271">
        <v>74</v>
      </c>
      <c r="B77" s="272" t="s">
        <v>129</v>
      </c>
      <c r="C77" s="94" t="s">
        <v>139</v>
      </c>
      <c r="D77" s="271">
        <v>1</v>
      </c>
      <c r="E77" s="271" t="s">
        <v>237</v>
      </c>
      <c r="F77" s="631"/>
      <c r="G77" s="123"/>
      <c r="H77" s="285"/>
      <c r="I77" s="123"/>
      <c r="J77" s="37"/>
      <c r="K77" s="37"/>
      <c r="L77" s="37"/>
      <c r="M77" s="37"/>
      <c r="N77" s="275"/>
      <c r="O77" s="273"/>
      <c r="P77" s="275"/>
      <c r="Q77" s="37"/>
      <c r="R77" s="275"/>
      <c r="S77" s="276"/>
      <c r="T77" s="277"/>
      <c r="U77" s="267" t="str">
        <f t="shared" si="28"/>
        <v>RELAYYS MY03-4P</v>
      </c>
      <c r="V77" s="267" t="str">
        <f>IF(ISERROR(VLOOKUP(U:U,대강당!G:G,1,FALSE)),1,(VLOOKUP(U:U,대강당!G:G,1,FALSE)))</f>
        <v>RELAYYS MY03-4P</v>
      </c>
      <c r="W77" s="267" t="str">
        <f>IF(ISERROR(VLOOKUP(U:U,다목적홀!G:G,1,FALSE)),1,(VLOOKUP(U:U,다목적홀!G:G,1,FALSE)))</f>
        <v>RELAYYS MY03-4P</v>
      </c>
      <c r="X77" s="267">
        <f>IF(ISERROR(VLOOKUP(U:U,일위대가!G:G,1,FALSE)),1,(VLOOKUP(U:U,일위대가!G:G,1,FALSE)))</f>
        <v>1</v>
      </c>
      <c r="Y77" s="278" t="str">
        <f t="shared" si="29"/>
        <v>사용</v>
      </c>
    </row>
    <row r="78" spans="1:25" s="267" customFormat="1" ht="21" customHeight="1">
      <c r="A78" s="271">
        <v>75</v>
      </c>
      <c r="B78" s="272" t="s">
        <v>264</v>
      </c>
      <c r="C78" s="94" t="s">
        <v>265</v>
      </c>
      <c r="D78" s="279">
        <v>1</v>
      </c>
      <c r="E78" s="279" t="s">
        <v>237</v>
      </c>
      <c r="F78" s="633"/>
      <c r="G78" s="632"/>
      <c r="H78" s="633"/>
      <c r="I78" s="632"/>
      <c r="J78" s="37"/>
      <c r="K78" s="37"/>
      <c r="L78" s="37"/>
      <c r="M78" s="37"/>
      <c r="N78" s="275"/>
      <c r="O78" s="273"/>
      <c r="P78" s="275"/>
      <c r="Q78" s="37"/>
      <c r="R78" s="275"/>
      <c r="S78" s="276"/>
      <c r="T78" s="277"/>
      <c r="U78" s="267" t="str">
        <f t="shared" si="28"/>
        <v>RELAY SOCKETSMF-14N</v>
      </c>
      <c r="V78" s="267" t="str">
        <f>IF(ISERROR(VLOOKUP(U:U,대강당!G:G,1,FALSE)),1,(VLOOKUP(U:U,대강당!G:G,1,FALSE)))</f>
        <v>RELAY SOCKETSMF-14N</v>
      </c>
      <c r="W78" s="267" t="str">
        <f>IF(ISERROR(VLOOKUP(U:U,다목적홀!G:G,1,FALSE)),1,(VLOOKUP(U:U,다목적홀!G:G,1,FALSE)))</f>
        <v>RELAY SOCKETSMF-14N</v>
      </c>
      <c r="X78" s="267">
        <f>IF(ISERROR(VLOOKUP(U:U,일위대가!G:G,1,FALSE)),1,(VLOOKUP(U:U,일위대가!G:G,1,FALSE)))</f>
        <v>1</v>
      </c>
      <c r="Y78" s="278" t="str">
        <f t="shared" si="29"/>
        <v>사용</v>
      </c>
    </row>
    <row r="79" spans="1:25" s="267" customFormat="1" ht="21" customHeight="1">
      <c r="A79" s="271">
        <v>76</v>
      </c>
      <c r="B79" s="272" t="s">
        <v>140</v>
      </c>
      <c r="C79" s="94" t="s">
        <v>141</v>
      </c>
      <c r="D79" s="271">
        <v>1</v>
      </c>
      <c r="E79" s="271" t="s">
        <v>131</v>
      </c>
      <c r="F79" s="633"/>
      <c r="G79" s="632"/>
      <c r="H79" s="285"/>
      <c r="I79" s="632"/>
      <c r="J79" s="37"/>
      <c r="K79" s="37"/>
      <c r="L79" s="37"/>
      <c r="M79" s="37"/>
      <c r="N79" s="275"/>
      <c r="O79" s="273"/>
      <c r="P79" s="275"/>
      <c r="Q79" s="37"/>
      <c r="R79" s="275"/>
      <c r="S79" s="276"/>
      <c r="T79" s="277"/>
      <c r="U79" s="267" t="str">
        <f t="shared" si="28"/>
        <v>SHANK BOLT, NUT3/8"</v>
      </c>
      <c r="V79" s="267" t="str">
        <f>IF(ISERROR(VLOOKUP(U:U,대강당!G:G,1,FALSE)),1,(VLOOKUP(U:U,대강당!G:G,1,FALSE)))</f>
        <v>SHANK BOLT, NUT3/8"</v>
      </c>
      <c r="W79" s="267" t="str">
        <f>IF(ISERROR(VLOOKUP(U:U,다목적홀!G:G,1,FALSE)),1,(VLOOKUP(U:U,다목적홀!G:G,1,FALSE)))</f>
        <v>SHANK BOLT, NUT3/8"</v>
      </c>
      <c r="X79" s="267">
        <f>IF(ISERROR(VLOOKUP(U:U,일위대가!G:G,1,FALSE)),1,(VLOOKUP(U:U,일위대가!G:G,1,FALSE)))</f>
        <v>1</v>
      </c>
      <c r="Y79" s="278" t="str">
        <f t="shared" si="29"/>
        <v>사용</v>
      </c>
    </row>
    <row r="80" spans="1:25" s="267" customFormat="1" ht="21" customHeight="1">
      <c r="A80" s="271">
        <v>77</v>
      </c>
      <c r="B80" s="272" t="s">
        <v>357</v>
      </c>
      <c r="C80" s="94" t="s">
        <v>390</v>
      </c>
      <c r="D80" s="279">
        <v>1</v>
      </c>
      <c r="E80" s="279" t="s">
        <v>231</v>
      </c>
      <c r="F80" s="633"/>
      <c r="G80" s="632"/>
      <c r="H80" s="633"/>
      <c r="I80" s="632"/>
      <c r="J80" s="37"/>
      <c r="K80" s="37"/>
      <c r="L80" s="37"/>
      <c r="M80" s="37"/>
      <c r="N80" s="275"/>
      <c r="O80" s="273"/>
      <c r="P80" s="275"/>
      <c r="Q80" s="37"/>
      <c r="R80" s="275"/>
      <c r="S80" s="276"/>
      <c r="T80" s="277"/>
      <c r="U80" s="267" t="str">
        <f t="shared" si="28"/>
        <v>SPD(서지보호기)SPY-220S(40kA)</v>
      </c>
      <c r="V80" s="267" t="str">
        <f>IF(ISERROR(VLOOKUP(U:U,대강당!G:G,1,FALSE)),1,(VLOOKUP(U:U,대강당!G:G,1,FALSE)))</f>
        <v>SPD(서지보호기)SPY-220S(40kA)</v>
      </c>
      <c r="W80" s="267" t="str">
        <f>IF(ISERROR(VLOOKUP(U:U,다목적홀!G:G,1,FALSE)),1,(VLOOKUP(U:U,다목적홀!G:G,1,FALSE)))</f>
        <v>SPD(서지보호기)SPY-220S(40kA)</v>
      </c>
      <c r="X80" s="267">
        <f>IF(ISERROR(VLOOKUP(U:U,일위대가!G:G,1,FALSE)),1,(VLOOKUP(U:U,일위대가!G:G,1,FALSE)))</f>
        <v>1</v>
      </c>
      <c r="Y80" s="278" t="str">
        <f t="shared" si="29"/>
        <v>사용</v>
      </c>
    </row>
    <row r="81" spans="1:25" s="267" customFormat="1" ht="21" customHeight="1">
      <c r="A81" s="271">
        <v>78</v>
      </c>
      <c r="B81" s="272" t="s">
        <v>195</v>
      </c>
      <c r="C81" s="94" t="s">
        <v>497</v>
      </c>
      <c r="D81" s="271">
        <v>1</v>
      </c>
      <c r="E81" s="271" t="s">
        <v>234</v>
      </c>
      <c r="F81" s="633"/>
      <c r="G81" s="632"/>
      <c r="H81" s="285"/>
      <c r="I81" s="632"/>
      <c r="J81" s="37"/>
      <c r="K81" s="37"/>
      <c r="L81" s="37"/>
      <c r="M81" s="37"/>
      <c r="N81" s="275"/>
      <c r="O81" s="273"/>
      <c r="P81" s="275"/>
      <c r="Q81" s="37"/>
      <c r="R81" s="275"/>
      <c r="S81" s="276"/>
      <c r="T81" s="277"/>
      <c r="U81" s="267" t="str">
        <f t="shared" si="28"/>
        <v>STEEL PIPE (강제전선관)36MM</v>
      </c>
      <c r="V81" s="267" t="str">
        <f>IF(ISERROR(VLOOKUP(U:U,대강당!G:G,1,FALSE)),1,(VLOOKUP(U:U,대강당!G:G,1,FALSE)))</f>
        <v>STEEL PIPE (강제전선관)36mm</v>
      </c>
      <c r="W81" s="267" t="str">
        <f>IF(ISERROR(VLOOKUP(U:U,다목적홀!G:G,1,FALSE)),1,(VLOOKUP(U:U,다목적홀!G:G,1,FALSE)))</f>
        <v>STEEL PIPE (강제전선관)36mm</v>
      </c>
      <c r="X81" s="267">
        <f>IF(ISERROR(VLOOKUP(U:U,일위대가!G:G,1,FALSE)),1,(VLOOKUP(U:U,일위대가!G:G,1,FALSE)))</f>
        <v>1</v>
      </c>
      <c r="Y81" s="278" t="str">
        <f t="shared" si="29"/>
        <v>사용</v>
      </c>
    </row>
    <row r="82" spans="1:25" s="267" customFormat="1" ht="21" customHeight="1">
      <c r="A82" s="271">
        <v>79</v>
      </c>
      <c r="B82" s="272" t="s">
        <v>194</v>
      </c>
      <c r="C82" s="94" t="s">
        <v>498</v>
      </c>
      <c r="D82" s="271">
        <v>1</v>
      </c>
      <c r="E82" s="271" t="s">
        <v>305</v>
      </c>
      <c r="F82" s="631"/>
      <c r="G82" s="632"/>
      <c r="H82" s="285"/>
      <c r="I82" s="634"/>
      <c r="J82" s="37"/>
      <c r="K82" s="37"/>
      <c r="L82" s="37"/>
      <c r="M82" s="273"/>
      <c r="N82" s="275"/>
      <c r="O82" s="273"/>
      <c r="P82" s="275"/>
      <c r="Q82" s="37"/>
      <c r="R82" s="275"/>
      <c r="S82" s="276"/>
      <c r="T82" s="277"/>
      <c r="U82" s="267" t="str">
        <f t="shared" si="28"/>
        <v>STEEL DUCT200*100</v>
      </c>
      <c r="V82" s="267" t="str">
        <f>IF(ISERROR(VLOOKUP(U:U,대강당!G:G,1,FALSE)),1,(VLOOKUP(U:U,대강당!G:G,1,FALSE)))</f>
        <v>STEEL DUCT200*100</v>
      </c>
      <c r="W82" s="267" t="str">
        <f>IF(ISERROR(VLOOKUP(U:U,다목적홀!G:G,1,FALSE)),1,(VLOOKUP(U:U,다목적홀!G:G,1,FALSE)))</f>
        <v>STEEL DUCT200*100</v>
      </c>
      <c r="X82" s="267">
        <f>IF(ISERROR(VLOOKUP(U:U,일위대가!G:G,1,FALSE)),1,(VLOOKUP(U:U,일위대가!G:G,1,FALSE)))</f>
        <v>1</v>
      </c>
      <c r="Y82" s="278" t="str">
        <f t="shared" si="29"/>
        <v>사용</v>
      </c>
    </row>
    <row r="83" spans="1:25" s="267" customFormat="1" ht="21" customHeight="1">
      <c r="A83" s="271">
        <v>80</v>
      </c>
      <c r="B83" s="272" t="s">
        <v>198</v>
      </c>
      <c r="C83" s="94" t="s">
        <v>498</v>
      </c>
      <c r="D83" s="271">
        <v>1</v>
      </c>
      <c r="E83" s="271" t="s">
        <v>305</v>
      </c>
      <c r="F83" s="631"/>
      <c r="G83" s="632"/>
      <c r="H83" s="285"/>
      <c r="I83" s="634"/>
      <c r="J83" s="37"/>
      <c r="K83" s="37"/>
      <c r="L83" s="37"/>
      <c r="M83" s="37"/>
      <c r="N83" s="275"/>
      <c r="O83" s="273"/>
      <c r="P83" s="275"/>
      <c r="Q83" s="37"/>
      <c r="R83" s="275"/>
      <c r="S83" s="276"/>
      <c r="T83" s="277"/>
      <c r="U83" s="267" t="str">
        <f t="shared" si="28"/>
        <v>VERTICAL ELBOW200*100</v>
      </c>
      <c r="V83" s="267" t="str">
        <f>IF(ISERROR(VLOOKUP(U:U,대강당!G:G,1,FALSE)),1,(VLOOKUP(U:U,대강당!G:G,1,FALSE)))</f>
        <v>VERTICAL ELBOW200*100</v>
      </c>
      <c r="W83" s="267" t="str">
        <f>IF(ISERROR(VLOOKUP(U:U,다목적홀!G:G,1,FALSE)),1,(VLOOKUP(U:U,다목적홀!G:G,1,FALSE)))</f>
        <v>VERTICAL ELBOW200*100</v>
      </c>
      <c r="X83" s="267">
        <f>IF(ISERROR(VLOOKUP(U:U,일위대가!G:G,1,FALSE)),1,(VLOOKUP(U:U,일위대가!G:G,1,FALSE)))</f>
        <v>1</v>
      </c>
      <c r="Y83" s="278" t="str">
        <f t="shared" si="29"/>
        <v>사용</v>
      </c>
    </row>
    <row r="84" spans="1:25" s="267" customFormat="1" ht="21" customHeight="1">
      <c r="A84" s="271">
        <v>81</v>
      </c>
      <c r="B84" s="272" t="s">
        <v>138</v>
      </c>
      <c r="C84" s="94">
        <v>100</v>
      </c>
      <c r="D84" s="271">
        <v>1</v>
      </c>
      <c r="E84" s="271" t="s">
        <v>305</v>
      </c>
      <c r="F84" s="631"/>
      <c r="G84" s="632"/>
      <c r="H84" s="633"/>
      <c r="I84" s="632"/>
      <c r="J84" s="37"/>
      <c r="K84" s="37"/>
      <c r="L84" s="37"/>
      <c r="M84" s="37"/>
      <c r="N84" s="275"/>
      <c r="O84" s="273"/>
      <c r="P84" s="275"/>
      <c r="Q84" s="37"/>
      <c r="R84" s="275"/>
      <c r="S84" s="276"/>
      <c r="T84" s="277"/>
      <c r="U84" s="267" t="str">
        <f t="shared" si="28"/>
        <v>JOINT CONNECTOR100</v>
      </c>
      <c r="V84" s="267" t="str">
        <f>IF(ISERROR(VLOOKUP(U:U,대강당!G:G,1,FALSE)),1,(VLOOKUP(U:U,대강당!G:G,1,FALSE)))</f>
        <v>JOINT CONNECTOR100</v>
      </c>
      <c r="W84" s="267" t="str">
        <f>IF(ISERROR(VLOOKUP(U:U,다목적홀!G:G,1,FALSE)),1,(VLOOKUP(U:U,다목적홀!G:G,1,FALSE)))</f>
        <v>JOINT CONNECTOR100</v>
      </c>
      <c r="X84" s="267">
        <f>IF(ISERROR(VLOOKUP(U:U,일위대가!G:G,1,FALSE)),1,(VLOOKUP(U:U,일위대가!G:G,1,FALSE)))</f>
        <v>1</v>
      </c>
      <c r="Y84" s="278" t="str">
        <f t="shared" si="29"/>
        <v>사용</v>
      </c>
    </row>
    <row r="85" spans="1:25" s="267" customFormat="1" ht="21" customHeight="1">
      <c r="A85" s="271">
        <v>82</v>
      </c>
      <c r="B85" s="272" t="s">
        <v>132</v>
      </c>
      <c r="C85" s="94" t="s">
        <v>180</v>
      </c>
      <c r="D85" s="271">
        <v>1</v>
      </c>
      <c r="E85" s="271" t="s">
        <v>305</v>
      </c>
      <c r="F85" s="631"/>
      <c r="G85" s="632"/>
      <c r="H85" s="633"/>
      <c r="I85" s="632"/>
      <c r="J85" s="37"/>
      <c r="K85" s="37"/>
      <c r="L85" s="37"/>
      <c r="M85" s="37"/>
      <c r="N85" s="275"/>
      <c r="O85" s="273"/>
      <c r="P85" s="275"/>
      <c r="Q85" s="37"/>
      <c r="R85" s="275"/>
      <c r="S85" s="276"/>
      <c r="T85" s="277"/>
      <c r="U85" s="267" t="str">
        <f t="shared" si="28"/>
        <v>B-JUMPER22#</v>
      </c>
      <c r="V85" s="267" t="str">
        <f>IF(ISERROR(VLOOKUP(U:U,대강당!G:G,1,FALSE)),1,(VLOOKUP(U:U,대강당!G:G,1,FALSE)))</f>
        <v>B-JUMPER22#</v>
      </c>
      <c r="W85" s="267" t="str">
        <f>IF(ISERROR(VLOOKUP(U:U,다목적홀!G:G,1,FALSE)),1,(VLOOKUP(U:U,다목적홀!G:G,1,FALSE)))</f>
        <v>B-JUMPER22#</v>
      </c>
      <c r="X85" s="267">
        <f>IF(ISERROR(VLOOKUP(U:U,일위대가!G:G,1,FALSE)),1,(VLOOKUP(U:U,일위대가!G:G,1,FALSE)))</f>
        <v>1</v>
      </c>
      <c r="Y85" s="278" t="str">
        <f t="shared" si="29"/>
        <v>사용</v>
      </c>
    </row>
    <row r="86" spans="1:25" s="267" customFormat="1" ht="21" customHeight="1">
      <c r="A86" s="271">
        <v>83</v>
      </c>
      <c r="B86" s="272" t="s">
        <v>196</v>
      </c>
      <c r="C86" s="94" t="s">
        <v>197</v>
      </c>
      <c r="D86" s="271">
        <v>1</v>
      </c>
      <c r="E86" s="271" t="s">
        <v>305</v>
      </c>
      <c r="F86" s="631"/>
      <c r="G86" s="632"/>
      <c r="H86" s="285"/>
      <c r="I86" s="632"/>
      <c r="J86" s="37"/>
      <c r="K86" s="37"/>
      <c r="L86" s="37"/>
      <c r="M86" s="37"/>
      <c r="N86" s="275"/>
      <c r="O86" s="273"/>
      <c r="P86" s="275"/>
      <c r="Q86" s="37"/>
      <c r="R86" s="275"/>
      <c r="S86" s="276"/>
      <c r="T86" s="277"/>
      <c r="U86" s="267" t="str">
        <f t="shared" si="28"/>
        <v>TERMINAL BLOCK(조립)15A</v>
      </c>
      <c r="V86" s="267" t="str">
        <f>IF(ISERROR(VLOOKUP(U:U,대강당!G:G,1,FALSE)),1,(VLOOKUP(U:U,대강당!G:G,1,FALSE)))</f>
        <v>TERMINAL BLOCK(조립)15A</v>
      </c>
      <c r="W86" s="267" t="str">
        <f>IF(ISERROR(VLOOKUP(U:U,다목적홀!G:G,1,FALSE)),1,(VLOOKUP(U:U,다목적홀!G:G,1,FALSE)))</f>
        <v>TERMINAL BLOCK(조립)15A</v>
      </c>
      <c r="X86" s="267">
        <f>IF(ISERROR(VLOOKUP(U:U,일위대가!G:G,1,FALSE)),1,(VLOOKUP(U:U,일위대가!G:G,1,FALSE)))</f>
        <v>1</v>
      </c>
      <c r="Y86" s="278" t="str">
        <f t="shared" si="29"/>
        <v>사용</v>
      </c>
    </row>
    <row r="87" spans="1:25" s="267" customFormat="1" ht="21" customHeight="1">
      <c r="A87" s="271">
        <v>84</v>
      </c>
      <c r="B87" s="272" t="s">
        <v>602</v>
      </c>
      <c r="C87" s="94" t="s">
        <v>603</v>
      </c>
      <c r="D87" s="279">
        <v>1</v>
      </c>
      <c r="E87" s="279" t="s">
        <v>237</v>
      </c>
      <c r="F87" s="633"/>
      <c r="G87" s="632"/>
      <c r="H87" s="285"/>
      <c r="I87" s="632"/>
      <c r="J87" s="37"/>
      <c r="K87" s="37"/>
      <c r="L87" s="37"/>
      <c r="M87" s="37"/>
      <c r="N87" s="275"/>
      <c r="O87" s="273"/>
      <c r="P87" s="275"/>
      <c r="Q87" s="37"/>
      <c r="R87" s="275"/>
      <c r="S87" s="276"/>
      <c r="T87" s="277"/>
      <c r="U87" s="267" t="str">
        <f>B87&amp;C87</f>
        <v>TERMINAL BOX230*140</v>
      </c>
      <c r="V87" s="267" t="str">
        <f>IF(ISERROR(VLOOKUP(U:U,대강당!G:G,1,FALSE)),1,(VLOOKUP(U:U,대강당!G:G,1,FALSE)))</f>
        <v>TERMINAL BOX230*140</v>
      </c>
      <c r="W87" s="267" t="str">
        <f>IF(ISERROR(VLOOKUP(U:U,다목적홀!G:G,1,FALSE)),1,(VLOOKUP(U:U,다목적홀!G:G,1,FALSE)))</f>
        <v>TERMINAL BOX230*140</v>
      </c>
      <c r="X87" s="267">
        <f>IF(ISERROR(VLOOKUP(U:U,일위대가!G:G,1,FALSE)),1,(VLOOKUP(U:U,일위대가!G:G,1,FALSE)))</f>
        <v>1</v>
      </c>
      <c r="Y87" s="278" t="str">
        <f>IF(SUM(V87:X87)=3,"---","사용")</f>
        <v>사용</v>
      </c>
    </row>
    <row r="88" spans="1:25" s="267" customFormat="1" ht="21" customHeight="1">
      <c r="A88" s="271">
        <v>85</v>
      </c>
      <c r="B88" s="272" t="s">
        <v>3</v>
      </c>
      <c r="C88" s="94" t="s">
        <v>597</v>
      </c>
      <c r="D88" s="279">
        <v>1</v>
      </c>
      <c r="E88" s="279" t="s">
        <v>234</v>
      </c>
      <c r="F88" s="633"/>
      <c r="G88" s="632"/>
      <c r="H88" s="285"/>
      <c r="I88" s="632"/>
      <c r="J88" s="37"/>
      <c r="K88" s="37"/>
      <c r="L88" s="37"/>
      <c r="M88" s="37"/>
      <c r="N88" s="275"/>
      <c r="O88" s="273"/>
      <c r="P88" s="275"/>
      <c r="Q88" s="37"/>
      <c r="R88" s="275"/>
      <c r="S88" s="276"/>
      <c r="T88" s="277"/>
      <c r="U88" s="267" t="str">
        <f>B88&amp;C88</f>
        <v>전 선BELDEN #9829</v>
      </c>
      <c r="V88" s="267" t="str">
        <f>IF(ISERROR(VLOOKUP(U:U,대강당!G:G,1,FALSE)),1,(VLOOKUP(U:U,대강당!G:G,1,FALSE)))</f>
        <v>전 선BELDEN #9829</v>
      </c>
      <c r="W88" s="267" t="str">
        <f>IF(ISERROR(VLOOKUP(U:U,다목적홀!G:G,1,FALSE)),1,(VLOOKUP(U:U,다목적홀!G:G,1,FALSE)))</f>
        <v>전 선BELDEN #9829</v>
      </c>
      <c r="X88" s="267">
        <f>IF(ISERROR(VLOOKUP(U:U,일위대가!G:G,1,FALSE)),1,(VLOOKUP(U:U,일위대가!G:G,1,FALSE)))</f>
        <v>1</v>
      </c>
      <c r="Y88" s="278" t="str">
        <f>IF(SUM(V88:X88)=3,"---","사용")</f>
        <v>사용</v>
      </c>
    </row>
    <row r="89" spans="1:25" s="267" customFormat="1" ht="21" customHeight="1">
      <c r="A89" s="271">
        <v>86</v>
      </c>
      <c r="B89" s="272" t="s">
        <v>199</v>
      </c>
      <c r="C89" s="94" t="s">
        <v>499</v>
      </c>
      <c r="D89" s="271">
        <v>1</v>
      </c>
      <c r="E89" s="271" t="s">
        <v>234</v>
      </c>
      <c r="F89" s="633"/>
      <c r="G89" s="632"/>
      <c r="H89" s="285"/>
      <c r="I89" s="632"/>
      <c r="J89" s="37"/>
      <c r="K89" s="37"/>
      <c r="L89" s="37"/>
      <c r="M89" s="37"/>
      <c r="N89" s="275"/>
      <c r="O89" s="273"/>
      <c r="P89" s="275"/>
      <c r="Q89" s="37"/>
      <c r="R89" s="275"/>
      <c r="S89" s="276"/>
      <c r="T89" s="277"/>
      <c r="U89" s="267" t="str">
        <f t="shared" ref="U89:U102" si="30">B89&amp;C89</f>
        <v>전 선F-CV 16SQ*4C</v>
      </c>
      <c r="V89" s="267" t="str">
        <f>IF(ISERROR(VLOOKUP(U:U,대강당!G:G,1,FALSE)),1,(VLOOKUP(U:U,대강당!G:G,1,FALSE)))</f>
        <v>전 선F-CV 16SQ*4C</v>
      </c>
      <c r="W89" s="267" t="str">
        <f>IF(ISERROR(VLOOKUP(U:U,다목적홀!G:G,1,FALSE)),1,(VLOOKUP(U:U,다목적홀!G:G,1,FALSE)))</f>
        <v>전 선F-CV 16SQ*4C</v>
      </c>
      <c r="X89" s="267">
        <f>IF(ISERROR(VLOOKUP(U:U,일위대가!G:G,1,FALSE)),1,(VLOOKUP(U:U,일위대가!G:G,1,FALSE)))</f>
        <v>1</v>
      </c>
      <c r="Y89" s="278" t="str">
        <f t="shared" ref="Y89:Y102" si="31">IF(SUM(V89:X89)=3,"---","사용")</f>
        <v>사용</v>
      </c>
    </row>
    <row r="90" spans="1:25" s="267" customFormat="1" ht="21" customHeight="1">
      <c r="A90" s="271">
        <v>87</v>
      </c>
      <c r="B90" s="272" t="s">
        <v>199</v>
      </c>
      <c r="C90" s="94" t="s">
        <v>484</v>
      </c>
      <c r="D90" s="293">
        <v>1</v>
      </c>
      <c r="E90" s="293" t="s">
        <v>193</v>
      </c>
      <c r="F90" s="633"/>
      <c r="G90" s="632"/>
      <c r="H90" s="285"/>
      <c r="I90" s="632"/>
      <c r="J90" s="37"/>
      <c r="K90" s="37"/>
      <c r="L90" s="37"/>
      <c r="M90" s="37"/>
      <c r="N90" s="275"/>
      <c r="O90" s="273"/>
      <c r="P90" s="275"/>
      <c r="Q90" s="37"/>
      <c r="R90" s="275"/>
      <c r="S90" s="276"/>
      <c r="T90" s="277"/>
      <c r="U90" s="267" t="str">
        <f t="shared" si="30"/>
        <v>전 선F-CV 2.5SQ*3C</v>
      </c>
      <c r="V90" s="267">
        <f>IF(ISERROR(VLOOKUP(U:U,대강당!G:G,1,FALSE)),1,(VLOOKUP(U:U,대강당!G:G,1,FALSE)))</f>
        <v>1</v>
      </c>
      <c r="W90" s="267" t="str">
        <f>IF(ISERROR(VLOOKUP(U:U,다목적홀!G:G,1,FALSE)),1,(VLOOKUP(U:U,다목적홀!G:G,1,FALSE)))</f>
        <v>전 선F-CV 2.5SQ*3C</v>
      </c>
      <c r="X90" s="267">
        <f>IF(ISERROR(VLOOKUP(U:U,일위대가!G:G,1,FALSE)),1,(VLOOKUP(U:U,일위대가!G:G,1,FALSE)))</f>
        <v>1</v>
      </c>
      <c r="Y90" s="278" t="str">
        <f t="shared" si="31"/>
        <v>사용</v>
      </c>
    </row>
    <row r="91" spans="1:25" s="267" customFormat="1" ht="21" customHeight="1">
      <c r="A91" s="271">
        <v>88</v>
      </c>
      <c r="B91" s="272" t="s">
        <v>199</v>
      </c>
      <c r="C91" s="94" t="s">
        <v>28</v>
      </c>
      <c r="D91" s="271">
        <v>1</v>
      </c>
      <c r="E91" s="271" t="s">
        <v>234</v>
      </c>
      <c r="F91" s="633"/>
      <c r="G91" s="632"/>
      <c r="H91" s="285"/>
      <c r="I91" s="632"/>
      <c r="J91" s="37"/>
      <c r="K91" s="37"/>
      <c r="L91" s="37"/>
      <c r="M91" s="37"/>
      <c r="N91" s="275"/>
      <c r="O91" s="273"/>
      <c r="P91" s="275"/>
      <c r="Q91" s="37"/>
      <c r="R91" s="275"/>
      <c r="S91" s="276"/>
      <c r="T91" s="277"/>
      <c r="U91" s="267" t="str">
        <f t="shared" si="30"/>
        <v>전 선F-CV 4SQ*4C</v>
      </c>
      <c r="V91" s="267" t="str">
        <f>IF(ISERROR(VLOOKUP(U:U,대강당!G:G,1,FALSE)),1,(VLOOKUP(U:U,대강당!G:G,1,FALSE)))</f>
        <v>전 선F-CV 4SQ*4C</v>
      </c>
      <c r="W91" s="267" t="str">
        <f>IF(ISERROR(VLOOKUP(U:U,다목적홀!G:G,1,FALSE)),1,(VLOOKUP(U:U,다목적홀!G:G,1,FALSE)))</f>
        <v>전 선F-CV 4SQ*4C</v>
      </c>
      <c r="X91" s="267">
        <f>IF(ISERROR(VLOOKUP(U:U,일위대가!G:G,1,FALSE)),1,(VLOOKUP(U:U,일위대가!G:G,1,FALSE)))</f>
        <v>1</v>
      </c>
      <c r="Y91" s="278" t="str">
        <f t="shared" si="31"/>
        <v>사용</v>
      </c>
    </row>
    <row r="92" spans="1:25" s="267" customFormat="1" ht="21" customHeight="1">
      <c r="A92" s="271">
        <v>89</v>
      </c>
      <c r="B92" s="272" t="s">
        <v>199</v>
      </c>
      <c r="C92" s="94" t="s">
        <v>307</v>
      </c>
      <c r="D92" s="271">
        <v>1</v>
      </c>
      <c r="E92" s="271" t="s">
        <v>234</v>
      </c>
      <c r="F92" s="633"/>
      <c r="G92" s="632"/>
      <c r="H92" s="285"/>
      <c r="I92" s="634"/>
      <c r="J92" s="37"/>
      <c r="K92" s="37"/>
      <c r="L92" s="37"/>
      <c r="M92" s="37"/>
      <c r="N92" s="275"/>
      <c r="O92" s="273"/>
      <c r="P92" s="275"/>
      <c r="Q92" s="37"/>
      <c r="R92" s="275"/>
      <c r="S92" s="276"/>
      <c r="T92" s="277"/>
      <c r="U92" s="267" t="str">
        <f t="shared" si="30"/>
        <v>전 선F-CVV 1.5SQ*3C</v>
      </c>
      <c r="V92" s="267" t="str">
        <f>IF(ISERROR(VLOOKUP(U:U,대강당!G:G,1,FALSE)),1,(VLOOKUP(U:U,대강당!G:G,1,FALSE)))</f>
        <v>전 선F-CVV 1.5SQ*3C</v>
      </c>
      <c r="W92" s="267" t="str">
        <f>IF(ISERROR(VLOOKUP(U:U,다목적홀!G:G,1,FALSE)),1,(VLOOKUP(U:U,다목적홀!G:G,1,FALSE)))</f>
        <v>전 선F-CVV 1.5SQ*3C</v>
      </c>
      <c r="X92" s="267">
        <f>IF(ISERROR(VLOOKUP(U:U,일위대가!G:G,1,FALSE)),1,(VLOOKUP(U:U,일위대가!G:G,1,FALSE)))</f>
        <v>1</v>
      </c>
      <c r="Y92" s="278" t="str">
        <f t="shared" si="31"/>
        <v>사용</v>
      </c>
    </row>
    <row r="93" spans="1:25" s="267" customFormat="1" ht="21" customHeight="1">
      <c r="A93" s="271">
        <v>90</v>
      </c>
      <c r="B93" s="272" t="s">
        <v>199</v>
      </c>
      <c r="C93" s="94" t="s">
        <v>619</v>
      </c>
      <c r="D93" s="271">
        <v>1</v>
      </c>
      <c r="E93" s="271" t="s">
        <v>193</v>
      </c>
      <c r="F93" s="633"/>
      <c r="G93" s="632"/>
      <c r="H93" s="285"/>
      <c r="I93" s="634"/>
      <c r="J93" s="37"/>
      <c r="K93" s="37"/>
      <c r="L93" s="37"/>
      <c r="M93" s="37"/>
      <c r="N93" s="275"/>
      <c r="O93" s="273"/>
      <c r="P93" s="275"/>
      <c r="Q93" s="37"/>
      <c r="R93" s="275"/>
      <c r="S93" s="276"/>
      <c r="T93" s="277"/>
      <c r="U93" s="267" t="str">
        <f>B93&amp;C93</f>
        <v>전 선F-GV 4SQ</v>
      </c>
      <c r="V93" s="267" t="str">
        <f>IF(ISERROR(VLOOKUP(U:U,대강당!G:G,1,FALSE)),1,(VLOOKUP(U:U,대강당!G:G,1,FALSE)))</f>
        <v>전 선F-GV 4SQ</v>
      </c>
      <c r="W93" s="267" t="str">
        <f>IF(ISERROR(VLOOKUP(U:U,다목적홀!G:G,1,FALSE)),1,(VLOOKUP(U:U,다목적홀!G:G,1,FALSE)))</f>
        <v>전 선F-GV 4SQ</v>
      </c>
      <c r="X93" s="267">
        <f>IF(ISERROR(VLOOKUP(U:U,일위대가!G:G,1,FALSE)),1,(VLOOKUP(U:U,일위대가!G:G,1,FALSE)))</f>
        <v>1</v>
      </c>
      <c r="Y93" s="278" t="str">
        <f>IF(SUM(V93:X93)=3,"---","사용")</f>
        <v>사용</v>
      </c>
    </row>
    <row r="94" spans="1:25" s="267" customFormat="1" ht="21" customHeight="1">
      <c r="A94" s="271">
        <v>91</v>
      </c>
      <c r="B94" s="272" t="s">
        <v>3</v>
      </c>
      <c r="C94" s="94" t="s">
        <v>598</v>
      </c>
      <c r="D94" s="279">
        <v>1</v>
      </c>
      <c r="E94" s="279" t="s">
        <v>234</v>
      </c>
      <c r="F94" s="633"/>
      <c r="G94" s="632"/>
      <c r="H94" s="285"/>
      <c r="I94" s="632"/>
      <c r="J94" s="37"/>
      <c r="K94" s="37"/>
      <c r="L94" s="37"/>
      <c r="M94" s="37"/>
      <c r="N94" s="275"/>
      <c r="O94" s="273"/>
      <c r="P94" s="275"/>
      <c r="Q94" s="37"/>
      <c r="R94" s="275"/>
      <c r="S94" s="276"/>
      <c r="T94" s="277"/>
      <c r="U94" s="267" t="str">
        <f>B94&amp;C94</f>
        <v>전 선FLAT-RNCT6SQ*7C</v>
      </c>
      <c r="V94" s="267" t="str">
        <f>IF(ISERROR(VLOOKUP(U:U,대강당!G:G,1,FALSE)),1,(VLOOKUP(U:U,대강당!G:G,1,FALSE)))</f>
        <v>전 선FLAT-RNCT6SQ*7C</v>
      </c>
      <c r="W94" s="267" t="str">
        <f>IF(ISERROR(VLOOKUP(U:U,다목적홀!G:G,1,FALSE)),1,(VLOOKUP(U:U,다목적홀!G:G,1,FALSE)))</f>
        <v>전 선FLAT-RNCT6SQ*7C</v>
      </c>
      <c r="X94" s="267">
        <f>IF(ISERROR(VLOOKUP(U:U,일위대가!G:G,1,FALSE)),1,(VLOOKUP(U:U,일위대가!G:G,1,FALSE)))</f>
        <v>1</v>
      </c>
      <c r="Y94" s="278" t="str">
        <f>IF(SUM(V94:X94)=3,"---","사용")</f>
        <v>사용</v>
      </c>
    </row>
    <row r="95" spans="1:25" s="267" customFormat="1" ht="21" customHeight="1">
      <c r="A95" s="271">
        <v>92</v>
      </c>
      <c r="B95" s="272" t="s">
        <v>199</v>
      </c>
      <c r="C95" s="94" t="s">
        <v>618</v>
      </c>
      <c r="D95" s="271">
        <v>1</v>
      </c>
      <c r="E95" s="271" t="s">
        <v>234</v>
      </c>
      <c r="F95" s="636"/>
      <c r="G95" s="632"/>
      <c r="H95" s="285"/>
      <c r="I95" s="632"/>
      <c r="J95" s="37"/>
      <c r="K95" s="37"/>
      <c r="L95" s="37"/>
      <c r="M95" s="37"/>
      <c r="N95" s="275"/>
      <c r="O95" s="273"/>
      <c r="P95" s="275"/>
      <c r="Q95" s="37"/>
      <c r="R95" s="275"/>
      <c r="S95" s="276"/>
      <c r="T95" s="277"/>
      <c r="U95" s="267" t="str">
        <f>B95&amp;C95</f>
        <v>전 선HFIX 6SQ</v>
      </c>
      <c r="V95" s="267" t="str">
        <f>IF(ISERROR(VLOOKUP(U:U,대강당!G:G,1,FALSE)),1,(VLOOKUP(U:U,대강당!G:G,1,FALSE)))</f>
        <v>전 선HFIX 6SQ</v>
      </c>
      <c r="W95" s="267" t="str">
        <f>IF(ISERROR(VLOOKUP(U:U,다목적홀!G:G,1,FALSE)),1,(VLOOKUP(U:U,다목적홀!G:G,1,FALSE)))</f>
        <v>전 선HFIX 6SQ</v>
      </c>
      <c r="X95" s="267">
        <f>IF(ISERROR(VLOOKUP(U:U,일위대가!G:G,1,FALSE)),1,(VLOOKUP(U:U,일위대가!G:G,1,FALSE)))</f>
        <v>1</v>
      </c>
      <c r="Y95" s="278" t="str">
        <f>IF(SUM(V95:X95)=3,"---","사용")</f>
        <v>사용</v>
      </c>
    </row>
    <row r="96" spans="1:25" s="267" customFormat="1" ht="21" customHeight="1">
      <c r="A96" s="271">
        <v>93</v>
      </c>
      <c r="B96" s="272" t="s">
        <v>199</v>
      </c>
      <c r="C96" s="94" t="s">
        <v>200</v>
      </c>
      <c r="D96" s="271">
        <v>1</v>
      </c>
      <c r="E96" s="271" t="s">
        <v>234</v>
      </c>
      <c r="F96" s="633"/>
      <c r="G96" s="632"/>
      <c r="H96" s="285"/>
      <c r="I96" s="634"/>
      <c r="J96" s="37"/>
      <c r="K96" s="37"/>
      <c r="L96" s="37"/>
      <c r="M96" s="37"/>
      <c r="N96" s="275"/>
      <c r="O96" s="273"/>
      <c r="P96" s="275"/>
      <c r="Q96" s="37"/>
      <c r="R96" s="275"/>
      <c r="S96" s="276"/>
      <c r="T96" s="277"/>
      <c r="U96" s="267" t="str">
        <f t="shared" si="30"/>
        <v>전 선KIV 1.5SQ</v>
      </c>
      <c r="V96" s="267" t="str">
        <f>IF(ISERROR(VLOOKUP(U:U,대강당!G:G,1,FALSE)),1,(VLOOKUP(U:U,대강당!G:G,1,FALSE)))</f>
        <v>전 선KIV 1.5SQ</v>
      </c>
      <c r="W96" s="267" t="str">
        <f>IF(ISERROR(VLOOKUP(U:U,다목적홀!G:G,1,FALSE)),1,(VLOOKUP(U:U,다목적홀!G:G,1,FALSE)))</f>
        <v>전 선KIV 1.5SQ</v>
      </c>
      <c r="X96" s="267">
        <f>IF(ISERROR(VLOOKUP(U:U,일위대가!G:G,1,FALSE)),1,(VLOOKUP(U:U,일위대가!G:G,1,FALSE)))</f>
        <v>1</v>
      </c>
      <c r="Y96" s="278" t="str">
        <f t="shared" si="31"/>
        <v>사용</v>
      </c>
    </row>
    <row r="97" spans="1:25" s="267" customFormat="1" ht="21" customHeight="1">
      <c r="A97" s="271">
        <v>94</v>
      </c>
      <c r="B97" s="272" t="s">
        <v>199</v>
      </c>
      <c r="C97" s="94" t="s">
        <v>201</v>
      </c>
      <c r="D97" s="271">
        <v>1</v>
      </c>
      <c r="E97" s="271" t="s">
        <v>234</v>
      </c>
      <c r="F97" s="633"/>
      <c r="G97" s="632"/>
      <c r="H97" s="285"/>
      <c r="I97" s="634"/>
      <c r="J97" s="37"/>
      <c r="K97" s="37"/>
      <c r="L97" s="37"/>
      <c r="M97" s="37"/>
      <c r="N97" s="275"/>
      <c r="O97" s="273"/>
      <c r="P97" s="275"/>
      <c r="Q97" s="37"/>
      <c r="R97" s="275"/>
      <c r="S97" s="276"/>
      <c r="T97" s="277"/>
      <c r="U97" s="267" t="str">
        <f t="shared" si="30"/>
        <v>전 선KIV 4SQ</v>
      </c>
      <c r="V97" s="267" t="str">
        <f>IF(ISERROR(VLOOKUP(U:U,대강당!G:G,1,FALSE)),1,(VLOOKUP(U:U,대강당!G:G,1,FALSE)))</f>
        <v>전 선KIV 4SQ</v>
      </c>
      <c r="W97" s="267" t="str">
        <f>IF(ISERROR(VLOOKUP(U:U,다목적홀!G:G,1,FALSE)),1,(VLOOKUP(U:U,다목적홀!G:G,1,FALSE)))</f>
        <v>전 선KIV 4SQ</v>
      </c>
      <c r="X97" s="267">
        <f>IF(ISERROR(VLOOKUP(U:U,일위대가!G:G,1,FALSE)),1,(VLOOKUP(U:U,일위대가!G:G,1,FALSE)))</f>
        <v>1</v>
      </c>
      <c r="Y97" s="278" t="str">
        <f t="shared" si="31"/>
        <v>사용</v>
      </c>
    </row>
    <row r="98" spans="1:25" s="267" customFormat="1" ht="21" customHeight="1">
      <c r="A98" s="271">
        <v>95</v>
      </c>
      <c r="B98" s="272" t="s">
        <v>199</v>
      </c>
      <c r="C98" s="94" t="s">
        <v>202</v>
      </c>
      <c r="D98" s="271">
        <v>1</v>
      </c>
      <c r="E98" s="271" t="s">
        <v>234</v>
      </c>
      <c r="F98" s="633"/>
      <c r="G98" s="632"/>
      <c r="H98" s="285"/>
      <c r="I98" s="632"/>
      <c r="J98" s="37"/>
      <c r="K98" s="37"/>
      <c r="L98" s="37"/>
      <c r="M98" s="37"/>
      <c r="N98" s="275"/>
      <c r="O98" s="273"/>
      <c r="P98" s="275"/>
      <c r="Q98" s="37"/>
      <c r="R98" s="275"/>
      <c r="S98" s="276"/>
      <c r="T98" s="277"/>
      <c r="U98" s="267" t="str">
        <f t="shared" si="30"/>
        <v>전 선KIV 6SQ</v>
      </c>
      <c r="V98" s="267" t="str">
        <f>IF(ISERROR(VLOOKUP(U:U,대강당!G:G,1,FALSE)),1,(VLOOKUP(U:U,대강당!G:G,1,FALSE)))</f>
        <v>전 선KIV 6SQ</v>
      </c>
      <c r="W98" s="267" t="str">
        <f>IF(ISERROR(VLOOKUP(U:U,다목적홀!G:G,1,FALSE)),1,(VLOOKUP(U:U,다목적홀!G:G,1,FALSE)))</f>
        <v>전 선KIV 6SQ</v>
      </c>
      <c r="X98" s="267">
        <f>IF(ISERROR(VLOOKUP(U:U,일위대가!G:G,1,FALSE)),1,(VLOOKUP(U:U,일위대가!G:G,1,FALSE)))</f>
        <v>1</v>
      </c>
      <c r="Y98" s="278" t="str">
        <f t="shared" si="31"/>
        <v>사용</v>
      </c>
    </row>
    <row r="99" spans="1:25" s="267" customFormat="1" ht="21" customHeight="1">
      <c r="A99" s="271">
        <v>96</v>
      </c>
      <c r="B99" s="272" t="s">
        <v>199</v>
      </c>
      <c r="C99" s="94" t="s">
        <v>500</v>
      </c>
      <c r="D99" s="271">
        <v>1</v>
      </c>
      <c r="E99" s="271" t="s">
        <v>193</v>
      </c>
      <c r="F99" s="633"/>
      <c r="G99" s="635"/>
      <c r="H99" s="285"/>
      <c r="I99" s="635"/>
      <c r="J99" s="124"/>
      <c r="K99" s="124"/>
      <c r="L99" s="124"/>
      <c r="M99" s="124"/>
      <c r="N99" s="275"/>
      <c r="O99" s="273"/>
      <c r="P99" s="275"/>
      <c r="Q99" s="37"/>
      <c r="R99" s="275"/>
      <c r="S99" s="276"/>
      <c r="T99" s="277"/>
      <c r="U99" s="267" t="str">
        <f t="shared" si="30"/>
        <v>전 선OPER' CABLE 0.5SQ*30C</v>
      </c>
      <c r="V99" s="267" t="str">
        <f>IF(ISERROR(VLOOKUP(U:U,대강당!G:G,1,FALSE)),1,(VLOOKUP(U:U,대강당!G:G,1,FALSE)))</f>
        <v>전 선OPER' CABLE 0.5SQ*30C</v>
      </c>
      <c r="W99" s="267" t="str">
        <f>IF(ISERROR(VLOOKUP(U:U,다목적홀!G:G,1,FALSE)),1,(VLOOKUP(U:U,다목적홀!G:G,1,FALSE)))</f>
        <v>전 선OPER' CABLE 0.5SQ*30C</v>
      </c>
      <c r="X99" s="267">
        <f>IF(ISERROR(VLOOKUP(U:U,일위대가!G:G,1,FALSE)),1,(VLOOKUP(U:U,일위대가!G:G,1,FALSE)))</f>
        <v>1</v>
      </c>
      <c r="Y99" s="278" t="str">
        <f t="shared" si="31"/>
        <v>사용</v>
      </c>
    </row>
    <row r="100" spans="1:25" s="267" customFormat="1" ht="21" customHeight="1">
      <c r="A100" s="271">
        <v>97</v>
      </c>
      <c r="B100" s="272" t="s">
        <v>199</v>
      </c>
      <c r="C100" s="94" t="s">
        <v>617</v>
      </c>
      <c r="D100" s="271">
        <v>1</v>
      </c>
      <c r="E100" s="271" t="s">
        <v>193</v>
      </c>
      <c r="F100" s="633"/>
      <c r="G100" s="632"/>
      <c r="H100" s="285"/>
      <c r="I100" s="632"/>
      <c r="J100" s="37"/>
      <c r="K100" s="37"/>
      <c r="L100" s="37"/>
      <c r="M100" s="37"/>
      <c r="N100" s="275"/>
      <c r="O100" s="273"/>
      <c r="P100" s="275"/>
      <c r="Q100" s="37"/>
      <c r="R100" s="275"/>
      <c r="S100" s="276"/>
      <c r="T100" s="277"/>
      <c r="U100" s="267" t="str">
        <f>B100&amp;C100</f>
        <v>전 선VCT1.5SQ*3C</v>
      </c>
      <c r="V100" s="267" t="str">
        <f>IF(ISERROR(VLOOKUP(U:U,대강당!G:G,1,FALSE)),1,(VLOOKUP(U:U,대강당!G:G,1,FALSE)))</f>
        <v>전 선VCT1.5SQ*3C</v>
      </c>
      <c r="W100" s="267" t="str">
        <f>IF(ISERROR(VLOOKUP(U:U,다목적홀!G:G,1,FALSE)),1,(VLOOKUP(U:U,다목적홀!G:G,1,FALSE)))</f>
        <v>전 선VCT1.5SQ*3C</v>
      </c>
      <c r="X100" s="267">
        <f>IF(ISERROR(VLOOKUP(U:U,일위대가!G:G,1,FALSE)),1,(VLOOKUP(U:U,일위대가!G:G,1,FALSE)))</f>
        <v>1</v>
      </c>
      <c r="Y100" s="278" t="str">
        <f>IF(SUM(V100:X100)=3,"---","사용")</f>
        <v>사용</v>
      </c>
    </row>
    <row r="101" spans="1:25" s="267" customFormat="1" ht="21" customHeight="1">
      <c r="A101" s="271">
        <v>98</v>
      </c>
      <c r="B101" s="272" t="s">
        <v>501</v>
      </c>
      <c r="C101" s="94" t="s">
        <v>502</v>
      </c>
      <c r="D101" s="271">
        <v>1</v>
      </c>
      <c r="E101" s="271" t="s">
        <v>174</v>
      </c>
      <c r="F101" s="633"/>
      <c r="G101" s="632"/>
      <c r="H101" s="631"/>
      <c r="I101" s="632"/>
      <c r="J101" s="37"/>
      <c r="K101" s="37"/>
      <c r="L101" s="37"/>
      <c r="M101" s="37"/>
      <c r="N101" s="275"/>
      <c r="O101" s="273"/>
      <c r="P101" s="275"/>
      <c r="Q101" s="37"/>
      <c r="R101" s="275"/>
      <c r="S101" s="276"/>
      <c r="T101" s="277"/>
      <c r="U101" s="267" t="str">
        <f t="shared" si="30"/>
        <v>전자식과전류계전기 (EOCR)SS-30</v>
      </c>
      <c r="V101" s="267" t="str">
        <f>IF(ISERROR(VLOOKUP(U:U,대강당!G:G,1,FALSE)),1,(VLOOKUP(U:U,대강당!G:G,1,FALSE)))</f>
        <v>전자식과전류계전기 (EOCR)SS-30</v>
      </c>
      <c r="W101" s="267" t="str">
        <f>IF(ISERROR(VLOOKUP(U:U,다목적홀!G:G,1,FALSE)),1,(VLOOKUP(U:U,다목적홀!G:G,1,FALSE)))</f>
        <v>전자식과전류계전기 (EOCR)SS-30</v>
      </c>
      <c r="X101" s="267">
        <f>IF(ISERROR(VLOOKUP(U:U,일위대가!G:G,1,FALSE)),1,(VLOOKUP(U:U,일위대가!G:G,1,FALSE)))</f>
        <v>1</v>
      </c>
      <c r="Y101" s="278" t="str">
        <f t="shared" si="31"/>
        <v>사용</v>
      </c>
    </row>
    <row r="102" spans="1:25" s="267" customFormat="1" ht="21" customHeight="1">
      <c r="A102" s="271">
        <v>99</v>
      </c>
      <c r="B102" s="272" t="s">
        <v>127</v>
      </c>
      <c r="C102" s="94" t="s">
        <v>128</v>
      </c>
      <c r="D102" s="279">
        <v>1</v>
      </c>
      <c r="E102" s="279" t="s">
        <v>237</v>
      </c>
      <c r="F102" s="633"/>
      <c r="G102" s="632"/>
      <c r="H102" s="633"/>
      <c r="I102" s="632"/>
      <c r="J102" s="37"/>
      <c r="K102" s="37"/>
      <c r="L102" s="37"/>
      <c r="M102" s="37"/>
      <c r="N102" s="275"/>
      <c r="O102" s="273"/>
      <c r="P102" s="275"/>
      <c r="Q102" s="37"/>
      <c r="R102" s="275"/>
      <c r="S102" s="276"/>
      <c r="T102" s="277"/>
      <c r="U102" s="267" t="str">
        <f t="shared" si="30"/>
        <v xml:space="preserve">형광등 (갓등)20W*1 </v>
      </c>
      <c r="V102" s="267" t="str">
        <f>IF(ISERROR(VLOOKUP(U:U,대강당!G:G,1,FALSE)),1,(VLOOKUP(U:U,대강당!G:G,1,FALSE)))</f>
        <v xml:space="preserve">형광등 (갓등)20W*1 </v>
      </c>
      <c r="W102" s="267" t="str">
        <f>IF(ISERROR(VLOOKUP(U:U,다목적홀!G:G,1,FALSE)),1,(VLOOKUP(U:U,다목적홀!G:G,1,FALSE)))</f>
        <v xml:space="preserve">형광등 (갓등)20W*1 </v>
      </c>
      <c r="X102" s="267">
        <f>IF(ISERROR(VLOOKUP(U:U,일위대가!G:G,1,FALSE)),1,(VLOOKUP(U:U,일위대가!G:G,1,FALSE)))</f>
        <v>1</v>
      </c>
      <c r="Y102" s="278" t="str">
        <f t="shared" si="31"/>
        <v>사용</v>
      </c>
    </row>
    <row r="103" spans="1:25" s="267" customFormat="1" ht="21" customHeight="1">
      <c r="A103" s="271">
        <v>100</v>
      </c>
      <c r="B103" s="272" t="s">
        <v>607</v>
      </c>
      <c r="C103" s="94" t="s">
        <v>608</v>
      </c>
      <c r="D103" s="279">
        <v>1</v>
      </c>
      <c r="E103" s="279" t="s">
        <v>237</v>
      </c>
      <c r="F103" s="633"/>
      <c r="G103" s="632"/>
      <c r="H103" s="633"/>
      <c r="I103" s="632"/>
      <c r="J103" s="37"/>
      <c r="K103" s="37"/>
      <c r="L103" s="37"/>
      <c r="M103" s="37"/>
      <c r="N103" s="275"/>
      <c r="O103" s="273"/>
      <c r="P103" s="275"/>
      <c r="Q103" s="37"/>
      <c r="R103" s="275"/>
      <c r="S103" s="276"/>
      <c r="T103" s="277"/>
      <c r="U103" s="267" t="str">
        <f>B103&amp;C103</f>
        <v>C-TYPE PLUG30A*3P</v>
      </c>
      <c r="V103" s="267" t="str">
        <f>IF(ISERROR(VLOOKUP(U:U,대강당!G:G,1,FALSE)),1,(VLOOKUP(U:U,대강당!G:G,1,FALSE)))</f>
        <v>C-TYPE PLUG30A*3P</v>
      </c>
      <c r="W103" s="267" t="str">
        <f>IF(ISERROR(VLOOKUP(U:U,다목적홀!G:G,1,FALSE)),1,(VLOOKUP(U:U,다목적홀!G:G,1,FALSE)))</f>
        <v>C-TYPE PLUG30A*3P</v>
      </c>
      <c r="X103" s="267">
        <f>IF(ISERROR(VLOOKUP(U:U,일위대가!G:G,1,FALSE)),1,(VLOOKUP(U:U,일위대가!G:G,1,FALSE)))</f>
        <v>1</v>
      </c>
      <c r="Y103" s="278" t="str">
        <f>IF(SUM(V103:X103)=3,"---","사용")</f>
        <v>사용</v>
      </c>
    </row>
    <row r="104" spans="1:25" s="267" customFormat="1" ht="21" customHeight="1">
      <c r="A104" s="271">
        <v>101</v>
      </c>
      <c r="B104" s="294" t="s">
        <v>620</v>
      </c>
      <c r="C104" s="94" t="s">
        <v>621</v>
      </c>
      <c r="D104" s="293">
        <v>1</v>
      </c>
      <c r="E104" s="293" t="s">
        <v>174</v>
      </c>
      <c r="F104" s="636"/>
      <c r="G104" s="632"/>
      <c r="H104" s="295"/>
      <c r="I104" s="632"/>
      <c r="J104" s="37"/>
      <c r="K104" s="37"/>
      <c r="L104" s="37"/>
      <c r="M104" s="37"/>
      <c r="N104" s="275"/>
      <c r="O104" s="273"/>
      <c r="P104" s="275"/>
      <c r="Q104" s="37"/>
      <c r="R104" s="275"/>
      <c r="S104" s="276"/>
      <c r="T104" s="277"/>
      <c r="U104" s="267" t="str">
        <f>B104&amp;C104</f>
        <v>XLR5 PIN</v>
      </c>
      <c r="V104" s="267" t="str">
        <f>IF(ISERROR(VLOOKUP(U:U,대강당!G:G,1,FALSE)),1,(VLOOKUP(U:U,대강당!G:G,1,FALSE)))</f>
        <v>XLR5 PIN</v>
      </c>
      <c r="W104" s="267" t="str">
        <f>IF(ISERROR(VLOOKUP(U:U,다목적홀!G:G,1,FALSE)),1,(VLOOKUP(U:U,다목적홀!G:G,1,FALSE)))</f>
        <v>XLR5 PIN</v>
      </c>
      <c r="X104" s="267">
        <f>IF(ISERROR(VLOOKUP(U:U,일위대가!G:G,1,FALSE)),1,(VLOOKUP(U:U,일위대가!G:G,1,FALSE)))</f>
        <v>1</v>
      </c>
      <c r="Y104" s="278" t="str">
        <f>IF(SUM(V104:X104)=3,"---","사용")</f>
        <v>사용</v>
      </c>
    </row>
    <row r="105" spans="1:25" s="267" customFormat="1" ht="21" customHeight="1">
      <c r="A105" s="271">
        <v>102</v>
      </c>
      <c r="B105" s="272" t="s">
        <v>391</v>
      </c>
      <c r="C105" s="94" t="s">
        <v>272</v>
      </c>
      <c r="D105" s="279">
        <v>1</v>
      </c>
      <c r="E105" s="279" t="s">
        <v>130</v>
      </c>
      <c r="F105" s="633"/>
      <c r="G105" s="632"/>
      <c r="H105" s="633"/>
      <c r="I105" s="632"/>
      <c r="J105" s="37"/>
      <c r="K105" s="37"/>
      <c r="L105" s="37"/>
      <c r="M105" s="37"/>
      <c r="N105" s="275"/>
      <c r="O105" s="273"/>
      <c r="P105" s="275"/>
      <c r="Q105" s="37"/>
      <c r="R105" s="275"/>
      <c r="S105" s="276"/>
      <c r="T105" s="277"/>
      <c r="U105" s="267" t="str">
        <f t="shared" ref="U105" si="32">B105&amp;C105</f>
        <v>SSR UNITSSR</v>
      </c>
      <c r="V105" s="267" t="str">
        <f>IF(ISERROR(VLOOKUP(U:U,대강당!G:G,1,FALSE)),1,(VLOOKUP(U:U,대강당!G:G,1,FALSE)))</f>
        <v>SSR UNITSSR</v>
      </c>
      <c r="W105" s="267" t="str">
        <f>IF(ISERROR(VLOOKUP(U:U,다목적홀!G:G,1,FALSE)),1,(VLOOKUP(U:U,다목적홀!G:G,1,FALSE)))</f>
        <v>SSR UNITSSR</v>
      </c>
      <c r="X105" s="267">
        <f>IF(ISERROR(VLOOKUP(U:U,일위대가!G:G,1,FALSE)),1,(VLOOKUP(U:U,일위대가!G:G,1,FALSE)))</f>
        <v>1</v>
      </c>
      <c r="Y105" s="278" t="str">
        <f t="shared" ref="Y105" si="33">IF(SUM(V105:X105)=3,"---","사용")</f>
        <v>사용</v>
      </c>
    </row>
    <row r="106" spans="1:25" s="267" customFormat="1" ht="21" customHeight="1">
      <c r="A106" s="271">
        <v>103</v>
      </c>
      <c r="B106" s="272" t="s">
        <v>606</v>
      </c>
      <c r="C106" s="94" t="s">
        <v>605</v>
      </c>
      <c r="D106" s="279">
        <v>1</v>
      </c>
      <c r="E106" s="279" t="s">
        <v>237</v>
      </c>
      <c r="F106" s="633"/>
      <c r="G106" s="632"/>
      <c r="H106" s="632"/>
      <c r="I106" s="632"/>
      <c r="J106" s="37"/>
      <c r="K106" s="37"/>
      <c r="L106" s="37"/>
      <c r="M106" s="37"/>
      <c r="N106" s="275"/>
      <c r="O106" s="273"/>
      <c r="P106" s="275"/>
      <c r="Q106" s="37"/>
      <c r="R106" s="275"/>
      <c r="S106" s="276"/>
      <c r="T106" s="277"/>
      <c r="U106" s="267" t="str">
        <f>B106&amp;C106</f>
        <v>CABLE BASKET2RNCT F-CABLE용</v>
      </c>
      <c r="V106" s="267" t="str">
        <f>IF(ISERROR(VLOOKUP(U:U,대강당!G:G,1,FALSE)),1,(VLOOKUP(U:U,대강당!G:G,1,FALSE)))</f>
        <v>CABLE BASKET2RNCT F-CABLE용</v>
      </c>
      <c r="W106" s="267" t="str">
        <f>IF(ISERROR(VLOOKUP(U:U,다목적홀!G:G,1,FALSE)),1,(VLOOKUP(U:U,다목적홀!G:G,1,FALSE)))</f>
        <v>CABLE BASKET2RNCT F-CABLE용</v>
      </c>
      <c r="X106" s="267">
        <f>IF(ISERROR(VLOOKUP(U:U,일위대가!G:G,1,FALSE)),1,(VLOOKUP(U:U,일위대가!G:G,1,FALSE)))</f>
        <v>1</v>
      </c>
      <c r="Y106" s="278" t="str">
        <f>IF(SUM(V106:X106)=3,"---","사용")</f>
        <v>사용</v>
      </c>
    </row>
    <row r="107" spans="1:25" s="267" customFormat="1" ht="21" customHeight="1">
      <c r="A107" s="271">
        <v>104</v>
      </c>
      <c r="B107" s="272" t="s">
        <v>604</v>
      </c>
      <c r="C107" s="94" t="s">
        <v>605</v>
      </c>
      <c r="D107" s="279">
        <v>1</v>
      </c>
      <c r="E107" s="279" t="s">
        <v>237</v>
      </c>
      <c r="F107" s="633"/>
      <c r="G107" s="632"/>
      <c r="H107" s="632"/>
      <c r="I107" s="632"/>
      <c r="J107" s="37"/>
      <c r="K107" s="37"/>
      <c r="L107" s="37"/>
      <c r="M107" s="37"/>
      <c r="N107" s="275"/>
      <c r="O107" s="273"/>
      <c r="P107" s="275"/>
      <c r="Q107" s="37"/>
      <c r="R107" s="275"/>
      <c r="S107" s="276"/>
      <c r="T107" s="277"/>
      <c r="U107" s="267" t="str">
        <f>B107&amp;C107</f>
        <v>CABLE HANGER2RNCT F-CABLE용</v>
      </c>
      <c r="V107" s="267" t="str">
        <f>IF(ISERROR(VLOOKUP(U:U,대강당!G:G,1,FALSE)),1,(VLOOKUP(U:U,대강당!G:G,1,FALSE)))</f>
        <v>CABLE HANGER2RNCT F-CABLE용</v>
      </c>
      <c r="W107" s="267" t="str">
        <f>IF(ISERROR(VLOOKUP(U:U,다목적홀!G:G,1,FALSE)),1,(VLOOKUP(U:U,다목적홀!G:G,1,FALSE)))</f>
        <v>CABLE HANGER2RNCT F-CABLE용</v>
      </c>
      <c r="X107" s="267">
        <f>IF(ISERROR(VLOOKUP(U:U,일위대가!G:G,1,FALSE)),1,(VLOOKUP(U:U,일위대가!G:G,1,FALSE)))</f>
        <v>1</v>
      </c>
      <c r="Y107" s="278" t="str">
        <f>IF(SUM(V107:X107)=3,"---","사용")</f>
        <v>사용</v>
      </c>
    </row>
    <row r="108" spans="1:25" s="267" customFormat="1" ht="21" customHeight="1">
      <c r="A108" s="271">
        <v>105</v>
      </c>
      <c r="B108" s="272" t="s">
        <v>599</v>
      </c>
      <c r="C108" s="94" t="s">
        <v>600</v>
      </c>
      <c r="D108" s="279">
        <v>1</v>
      </c>
      <c r="E108" s="279" t="s">
        <v>234</v>
      </c>
      <c r="F108" s="633"/>
      <c r="G108" s="632"/>
      <c r="H108" s="632"/>
      <c r="I108" s="632"/>
      <c r="J108" s="37"/>
      <c r="K108" s="37"/>
      <c r="L108" s="37"/>
      <c r="M108" s="37"/>
      <c r="N108" s="275"/>
      <c r="O108" s="273"/>
      <c r="P108" s="275"/>
      <c r="Q108" s="37"/>
      <c r="R108" s="275"/>
      <c r="S108" s="276"/>
      <c r="T108" s="277"/>
      <c r="U108" s="267" t="str">
        <f t="shared" ref="U108:U109" si="34">B108&amp;C108</f>
        <v>FLY DUCT120*70</v>
      </c>
      <c r="V108" s="267" t="str">
        <f>IF(ISERROR(VLOOKUP(U:U,대강당!G:G,1,FALSE)),1,(VLOOKUP(U:U,대강당!G:G,1,FALSE)))</f>
        <v>FLY DUCT120*70</v>
      </c>
      <c r="W108" s="267" t="str">
        <f>IF(ISERROR(VLOOKUP(U:U,다목적홀!G:G,1,FALSE)),1,(VLOOKUP(U:U,다목적홀!G:G,1,FALSE)))</f>
        <v>FLY DUCT120*70</v>
      </c>
      <c r="X108" s="267">
        <f>IF(ISERROR(VLOOKUP(U:U,일위대가!G:G,1,FALSE)),1,(VLOOKUP(U:U,일위대가!G:G,1,FALSE)))</f>
        <v>1</v>
      </c>
      <c r="Y108" s="278" t="str">
        <f t="shared" ref="Y108:Y109" si="35">IF(SUM(V108:X108)=3,"---","사용")</f>
        <v>사용</v>
      </c>
    </row>
    <row r="109" spans="1:25" s="267" customFormat="1" ht="21" customHeight="1">
      <c r="A109" s="271">
        <v>106</v>
      </c>
      <c r="B109" s="272" t="s">
        <v>601</v>
      </c>
      <c r="C109" s="94" t="s">
        <v>600</v>
      </c>
      <c r="D109" s="279">
        <v>1</v>
      </c>
      <c r="E109" s="279" t="s">
        <v>234</v>
      </c>
      <c r="F109" s="633"/>
      <c r="G109" s="632"/>
      <c r="H109" s="632"/>
      <c r="I109" s="632"/>
      <c r="J109" s="37"/>
      <c r="K109" s="37"/>
      <c r="L109" s="37"/>
      <c r="M109" s="37"/>
      <c r="N109" s="275"/>
      <c r="O109" s="273"/>
      <c r="P109" s="275"/>
      <c r="Q109" s="37"/>
      <c r="R109" s="275"/>
      <c r="S109" s="276"/>
      <c r="T109" s="277"/>
      <c r="U109" s="267" t="str">
        <f t="shared" si="34"/>
        <v>FLY DUCT BAND120*70</v>
      </c>
      <c r="V109" s="267" t="str">
        <f>IF(ISERROR(VLOOKUP(U:U,대강당!G:G,1,FALSE)),1,(VLOOKUP(U:U,대강당!G:G,1,FALSE)))</f>
        <v>FLY DUCT BAND120*70</v>
      </c>
      <c r="W109" s="267" t="str">
        <f>IF(ISERROR(VLOOKUP(U:U,다목적홀!G:G,1,FALSE)),1,(VLOOKUP(U:U,다목적홀!G:G,1,FALSE)))</f>
        <v>FLY DUCT BAND120*70</v>
      </c>
      <c r="X109" s="267">
        <f>IF(ISERROR(VLOOKUP(U:U,일위대가!G:G,1,FALSE)),1,(VLOOKUP(U:U,일위대가!G:G,1,FALSE)))</f>
        <v>1</v>
      </c>
      <c r="Y109" s="278" t="str">
        <f t="shared" si="35"/>
        <v>사용</v>
      </c>
    </row>
    <row r="110" spans="1:25" s="267" customFormat="1" ht="21" customHeight="1">
      <c r="A110" s="271">
        <v>107</v>
      </c>
      <c r="B110" s="272" t="s">
        <v>610</v>
      </c>
      <c r="C110" s="94" t="s">
        <v>611</v>
      </c>
      <c r="D110" s="279">
        <v>1</v>
      </c>
      <c r="E110" s="279" t="s">
        <v>237</v>
      </c>
      <c r="F110" s="633"/>
      <c r="G110" s="632"/>
      <c r="H110" s="632"/>
      <c r="I110" s="632"/>
      <c r="J110" s="37"/>
      <c r="K110" s="37"/>
      <c r="L110" s="37"/>
      <c r="M110" s="37"/>
      <c r="N110" s="275"/>
      <c r="O110" s="273"/>
      <c r="P110" s="275"/>
      <c r="Q110" s="37"/>
      <c r="R110" s="275"/>
      <c r="S110" s="276"/>
      <c r="T110" s="277"/>
      <c r="U110" s="267" t="str">
        <f>B110&amp;C110</f>
        <v>LIGHT HANGERPRESS TYPE</v>
      </c>
      <c r="V110" s="267" t="str">
        <f>IF(ISERROR(VLOOKUP(U:U,대강당!G:G,1,FALSE)),1,(VLOOKUP(U:U,대강당!G:G,1,FALSE)))</f>
        <v>LIGHT HANGERPRESS TYPE</v>
      </c>
      <c r="W110" s="267" t="str">
        <f>IF(ISERROR(VLOOKUP(U:U,다목적홀!G:G,1,FALSE)),1,(VLOOKUP(U:U,다목적홀!G:G,1,FALSE)))</f>
        <v>LIGHT HANGERPRESS TYPE</v>
      </c>
      <c r="X110" s="267">
        <f>IF(ISERROR(VLOOKUP(U:U,일위대가!G:G,1,FALSE)),1,(VLOOKUP(U:U,일위대가!G:G,1,FALSE)))</f>
        <v>1</v>
      </c>
      <c r="Y110" s="278" t="str">
        <f>IF(SUM(V110:X110)=3,"---","사용")</f>
        <v>사용</v>
      </c>
    </row>
    <row r="111" spans="1:25" s="441" customFormat="1" ht="21" customHeight="1">
      <c r="A111" s="423">
        <v>108</v>
      </c>
      <c r="B111" s="434" t="s">
        <v>642</v>
      </c>
      <c r="C111" s="435" t="s">
        <v>644</v>
      </c>
      <c r="D111" s="436">
        <v>1</v>
      </c>
      <c r="E111" s="436" t="s">
        <v>282</v>
      </c>
      <c r="F111" s="637"/>
      <c r="G111" s="638"/>
      <c r="H111" s="637"/>
      <c r="I111" s="638"/>
      <c r="J111" s="422"/>
      <c r="K111" s="422"/>
      <c r="L111" s="422"/>
      <c r="M111" s="422"/>
      <c r="N111" s="437"/>
      <c r="O111" s="438"/>
      <c r="P111" s="437"/>
      <c r="Q111" s="422"/>
      <c r="R111" s="437"/>
      <c r="S111" s="439"/>
      <c r="T111" s="440"/>
      <c r="U111" s="441" t="str">
        <f>B111&amp;C111</f>
        <v>CONTROL BOARD260*200*80</v>
      </c>
      <c r="V111" s="441" t="str">
        <f>IF(ISERROR(VLOOKUP(U:U,대강당!G:G,1,FALSE)),1,(VLOOKUP(U:U,대강당!G:G,1,FALSE)))</f>
        <v>CONTROL BOARD260*200*80</v>
      </c>
      <c r="W111" s="441">
        <f>IF(ISERROR(VLOOKUP(U:U,다목적홀!G:G,1,FALSE)),1,(VLOOKUP(U:U,다목적홀!G:G,1,FALSE)))</f>
        <v>1</v>
      </c>
      <c r="X111" s="441">
        <f>IF(ISERROR(VLOOKUP(U:U,일위대가!G:G,1,FALSE)),1,(VLOOKUP(U:U,일위대가!G:G,1,FALSE)))</f>
        <v>1</v>
      </c>
      <c r="Y111" s="442" t="str">
        <f>IF(SUM(V111:X111)=3,"---","사용")</f>
        <v>사용</v>
      </c>
    </row>
    <row r="112" spans="1:25" s="441" customFormat="1" ht="21" customHeight="1">
      <c r="A112" s="423">
        <v>109</v>
      </c>
      <c r="B112" s="434" t="s">
        <v>289</v>
      </c>
      <c r="C112" s="435" t="s">
        <v>645</v>
      </c>
      <c r="D112" s="436">
        <v>1</v>
      </c>
      <c r="E112" s="436" t="s">
        <v>282</v>
      </c>
      <c r="F112" s="443"/>
      <c r="G112" s="444"/>
      <c r="H112" s="443"/>
      <c r="I112" s="638"/>
      <c r="J112" s="422"/>
      <c r="K112" s="422"/>
      <c r="L112" s="422"/>
      <c r="M112" s="422"/>
      <c r="N112" s="437"/>
      <c r="O112" s="438"/>
      <c r="P112" s="437"/>
      <c r="Q112" s="422"/>
      <c r="R112" s="437"/>
      <c r="S112" s="439"/>
      <c r="T112" s="440"/>
      <c r="U112" s="441" t="str">
        <f>B112&amp;C112</f>
        <v>AL PLATE260*200*3t</v>
      </c>
      <c r="V112" s="441" t="str">
        <f>IF(ISERROR(VLOOKUP(U:U,대강당!G:G,1,FALSE)),1,(VLOOKUP(U:U,대강당!G:G,1,FALSE)))</f>
        <v>AL PLATE260*200*3t</v>
      </c>
      <c r="W112" s="441">
        <f>IF(ISERROR(VLOOKUP(U:U,다목적홀!G:G,1,FALSE)),1,(VLOOKUP(U:U,다목적홀!G:G,1,FALSE)))</f>
        <v>1</v>
      </c>
      <c r="X112" s="441">
        <f>IF(ISERROR(VLOOKUP(U:U,일위대가!G:G,1,FALSE)),1,(VLOOKUP(U:U,일위대가!G:G,1,FALSE)))</f>
        <v>1</v>
      </c>
      <c r="Y112" s="442" t="str">
        <f>IF(SUM(V112:X112)=3,"---","사용")</f>
        <v>사용</v>
      </c>
    </row>
    <row r="113" spans="1:25" s="441" customFormat="1" ht="21" customHeight="1">
      <c r="A113" s="423">
        <v>110</v>
      </c>
      <c r="B113" s="434" t="s">
        <v>639</v>
      </c>
      <c r="C113" s="435" t="s">
        <v>696</v>
      </c>
      <c r="D113" s="436">
        <v>1</v>
      </c>
      <c r="E113" s="436" t="s">
        <v>282</v>
      </c>
      <c r="F113" s="637"/>
      <c r="G113" s="638"/>
      <c r="H113" s="637"/>
      <c r="I113" s="638"/>
      <c r="J113" s="422"/>
      <c r="K113" s="422"/>
      <c r="L113" s="422"/>
      <c r="M113" s="422"/>
      <c r="N113" s="437"/>
      <c r="O113" s="438"/>
      <c r="P113" s="437"/>
      <c r="Q113" s="422"/>
      <c r="R113" s="437"/>
      <c r="S113" s="439"/>
      <c r="T113" s="440"/>
      <c r="U113" s="441" t="str">
        <f>B113&amp;C113</f>
        <v>CONTROL BOARD320*200*80</v>
      </c>
      <c r="V113" s="441">
        <f>IF(ISERROR(VLOOKUP(U:U,대강당!G:G,1,FALSE)),1,(VLOOKUP(U:U,대강당!G:G,1,FALSE)))</f>
        <v>1</v>
      </c>
      <c r="W113" s="441" t="str">
        <f>IF(ISERROR(VLOOKUP(U:U,다목적홀!G:G,1,FALSE)),1,(VLOOKUP(U:U,다목적홀!G:G,1,FALSE)))</f>
        <v>CONTROL BOARD320*200*80</v>
      </c>
      <c r="X113" s="441">
        <f>IF(ISERROR(VLOOKUP(U:U,일위대가!G:G,1,FALSE)),1,(VLOOKUP(U:U,일위대가!G:G,1,FALSE)))</f>
        <v>1</v>
      </c>
      <c r="Y113" s="442" t="str">
        <f>IF(SUM(V113:X113)=3,"---","사용")</f>
        <v>사용</v>
      </c>
    </row>
    <row r="114" spans="1:25" s="441" customFormat="1" ht="21" customHeight="1">
      <c r="A114" s="423">
        <v>111</v>
      </c>
      <c r="B114" s="434" t="s">
        <v>289</v>
      </c>
      <c r="C114" s="435" t="s">
        <v>697</v>
      </c>
      <c r="D114" s="436">
        <v>1</v>
      </c>
      <c r="E114" s="436" t="s">
        <v>282</v>
      </c>
      <c r="F114" s="443"/>
      <c r="G114" s="444"/>
      <c r="H114" s="443"/>
      <c r="I114" s="638"/>
      <c r="J114" s="422"/>
      <c r="K114" s="422"/>
      <c r="L114" s="422"/>
      <c r="M114" s="422"/>
      <c r="N114" s="437"/>
      <c r="O114" s="438"/>
      <c r="P114" s="437"/>
      <c r="Q114" s="422"/>
      <c r="R114" s="437"/>
      <c r="S114" s="439"/>
      <c r="T114" s="440"/>
      <c r="U114" s="441" t="str">
        <f>B114&amp;C114</f>
        <v>AL PLATE320*200*3t</v>
      </c>
      <c r="V114" s="441">
        <f>IF(ISERROR(VLOOKUP(U:U,대강당!G:G,1,FALSE)),1,(VLOOKUP(U:U,대강당!G:G,1,FALSE)))</f>
        <v>1</v>
      </c>
      <c r="W114" s="441" t="str">
        <f>IF(ISERROR(VLOOKUP(U:U,다목적홀!G:G,1,FALSE)),1,(VLOOKUP(U:U,다목적홀!G:G,1,FALSE)))</f>
        <v>AL PLATE320*200*3t</v>
      </c>
      <c r="X114" s="441">
        <f>IF(ISERROR(VLOOKUP(U:U,일위대가!G:G,1,FALSE)),1,(VLOOKUP(U:U,일위대가!G:G,1,FALSE)))</f>
        <v>1</v>
      </c>
      <c r="Y114" s="442" t="str">
        <f>IF(SUM(V114:X114)=3,"---","사용")</f>
        <v>사용</v>
      </c>
    </row>
    <row r="115" spans="1:25" s="441" customFormat="1" ht="21" customHeight="1">
      <c r="A115" s="423">
        <v>112</v>
      </c>
      <c r="B115" s="434" t="s">
        <v>195</v>
      </c>
      <c r="C115" s="435" t="s">
        <v>643</v>
      </c>
      <c r="D115" s="423">
        <v>1</v>
      </c>
      <c r="E115" s="423" t="s">
        <v>234</v>
      </c>
      <c r="F115" s="637"/>
      <c r="G115" s="638"/>
      <c r="H115" s="443"/>
      <c r="I115" s="638"/>
      <c r="J115" s="422"/>
      <c r="K115" s="422"/>
      <c r="L115" s="422"/>
      <c r="M115" s="422"/>
      <c r="N115" s="437"/>
      <c r="O115" s="438"/>
      <c r="P115" s="437"/>
      <c r="Q115" s="422"/>
      <c r="R115" s="437"/>
      <c r="S115" s="439"/>
      <c r="T115" s="440"/>
      <c r="U115" s="441" t="str">
        <f t="shared" ref="U115" si="36">B115&amp;C115</f>
        <v>STEEL PIPE (강제전선관)22MM</v>
      </c>
      <c r="V115" s="441" t="str">
        <f>IF(ISERROR(VLOOKUP(U:U,대강당!G:G,1,FALSE)),1,(VLOOKUP(U:U,대강당!G:G,1,FALSE)))</f>
        <v>STEEL PIPE (강제전선관)22mm</v>
      </c>
      <c r="W115" s="441" t="str">
        <f>IF(ISERROR(VLOOKUP(U:U,다목적홀!G:G,1,FALSE)),1,(VLOOKUP(U:U,다목적홀!G:G,1,FALSE)))</f>
        <v>STEEL PIPE (강제전선관)22mm</v>
      </c>
      <c r="X115" s="441">
        <f>IF(ISERROR(VLOOKUP(U:U,일위대가!G:G,1,FALSE)),1,(VLOOKUP(U:U,일위대가!G:G,1,FALSE)))</f>
        <v>1</v>
      </c>
      <c r="Y115" s="442" t="str">
        <f t="shared" ref="Y115" si="37">IF(SUM(V115:X115)=3,"---","사용")</f>
        <v>사용</v>
      </c>
    </row>
    <row r="116" spans="1:25" s="525" customFormat="1" ht="21" customHeight="1">
      <c r="A116" s="503">
        <v>113</v>
      </c>
      <c r="B116" s="518" t="s">
        <v>664</v>
      </c>
      <c r="C116" s="519" t="s">
        <v>658</v>
      </c>
      <c r="D116" s="527">
        <v>1</v>
      </c>
      <c r="E116" s="527" t="s">
        <v>232</v>
      </c>
      <c r="F116" s="520"/>
      <c r="G116" s="502"/>
      <c r="H116" s="521"/>
      <c r="I116" s="502"/>
      <c r="J116" s="502"/>
      <c r="K116" s="502"/>
      <c r="L116" s="502"/>
      <c r="M116" s="502"/>
      <c r="N116" s="522"/>
      <c r="O116" s="523"/>
      <c r="P116" s="522"/>
      <c r="Q116" s="502"/>
      <c r="R116" s="522"/>
      <c r="S116" s="276"/>
      <c r="T116" s="524"/>
      <c r="U116" s="525" t="str">
        <f t="shared" ref="U116" si="38">B116&amp;C116</f>
        <v>ROLL SCREEN10,000L*6,500H</v>
      </c>
      <c r="V116" s="525">
        <f>IF(ISERROR(VLOOKUP(U:U,대강당!G:G,1,FALSE)),1,(VLOOKUP(U:U,대강당!G:G,1,FALSE)))</f>
        <v>1</v>
      </c>
      <c r="W116" s="525" t="str">
        <f>IF(ISERROR(VLOOKUP(U:U,다목적홀!G:G,1,FALSE)),1,(VLOOKUP(U:U,다목적홀!G:G,1,FALSE)))</f>
        <v>ROLL SCREEN10,000L*6,500H</v>
      </c>
      <c r="X116" s="525">
        <f>IF(ISERROR(VLOOKUP(U:U,일위대가!G:G,1,FALSE)),1,(VLOOKUP(U:U,일위대가!G:G,1,FALSE)))</f>
        <v>1</v>
      </c>
      <c r="Y116" s="526" t="str">
        <f t="shared" ref="Y116" si="39">IF(SUM(V116:X116)=3,"---","사용")</f>
        <v>사용</v>
      </c>
    </row>
    <row r="117" spans="1:25" s="267" customFormat="1" ht="21" customHeight="1">
      <c r="A117" s="271"/>
      <c r="B117" s="272"/>
      <c r="C117" s="94"/>
      <c r="D117" s="279"/>
      <c r="E117" s="279"/>
      <c r="F117" s="274"/>
      <c r="G117" s="37"/>
      <c r="H117" s="274"/>
      <c r="I117" s="37"/>
      <c r="J117" s="37"/>
      <c r="K117" s="37"/>
      <c r="L117" s="37"/>
      <c r="M117" s="37"/>
      <c r="N117" s="275"/>
      <c r="O117" s="273"/>
      <c r="P117" s="275"/>
      <c r="Q117" s="37"/>
      <c r="R117" s="275"/>
      <c r="S117" s="276"/>
      <c r="T117" s="277"/>
      <c r="Y117" s="278"/>
    </row>
    <row r="118" spans="1:25" s="291" customFormat="1" ht="21" hidden="1" customHeight="1">
      <c r="A118" s="271"/>
      <c r="B118" s="294" t="str">
        <f>일위대가!W27</f>
        <v>일반기기설치0.5TON 미만</v>
      </c>
      <c r="C118" s="294"/>
      <c r="D118" s="293">
        <v>1</v>
      </c>
      <c r="E118" s="293" t="s">
        <v>126</v>
      </c>
      <c r="F118" s="292"/>
      <c r="G118" s="37"/>
      <c r="H118" s="292"/>
      <c r="I118" s="37"/>
      <c r="J118" s="37"/>
      <c r="K118" s="37"/>
      <c r="L118" s="37"/>
      <c r="M118" s="37"/>
      <c r="N118" s="275"/>
      <c r="O118" s="292"/>
      <c r="P118" s="275"/>
      <c r="Q118" s="37"/>
      <c r="R118" s="275"/>
      <c r="S118" s="276"/>
      <c r="T118" s="267"/>
    </row>
    <row r="119" spans="1:25" s="291" customFormat="1" ht="21" hidden="1" customHeight="1">
      <c r="A119" s="271"/>
      <c r="B119" s="294" t="str">
        <f>일위대가!W28</f>
        <v>일반기기설치0.5TON - 1TON 미만</v>
      </c>
      <c r="C119" s="294"/>
      <c r="D119" s="293">
        <v>1</v>
      </c>
      <c r="E119" s="293" t="s">
        <v>392</v>
      </c>
      <c r="F119" s="292"/>
      <c r="G119" s="37">
        <f>VLOOKUP(B:B,일위대가!W:X,2,FALSE)</f>
        <v>0</v>
      </c>
      <c r="H119" s="292"/>
      <c r="I119" s="37"/>
      <c r="J119" s="37"/>
      <c r="K119" s="37"/>
      <c r="L119" s="37"/>
      <c r="M119" s="37"/>
      <c r="N119" s="275" t="str">
        <f t="shared" ref="N118:N125" si="40">B119&amp;C119</f>
        <v>일반기기설치0.5TON - 1TON 미만</v>
      </c>
      <c r="O119" s="292" t="str">
        <f>VLOOKUP(N:N,일위대가!S:T,2,FALSE)</f>
        <v>#1</v>
      </c>
      <c r="P119" s="275" t="str">
        <f t="shared" ref="P118:P125" si="41">B119&amp;C119</f>
        <v>일반기기설치0.5TON - 1TON 미만</v>
      </c>
      <c r="Q119" s="37">
        <f t="shared" ref="Q118:Q125" si="42">MIN(I119,G119)</f>
        <v>0</v>
      </c>
      <c r="R119" s="275" t="str">
        <f t="shared" ref="R118:R125" si="43">B119&amp;C119</f>
        <v>일반기기설치0.5TON - 1TON 미만</v>
      </c>
      <c r="S119" s="276" t="s">
        <v>395</v>
      </c>
      <c r="T119" s="267"/>
    </row>
    <row r="120" spans="1:25" s="291" customFormat="1" ht="21" hidden="1" customHeight="1">
      <c r="A120" s="271"/>
      <c r="B120" s="294" t="str">
        <f>일위대가!W29</f>
        <v>일반기기설치1TON - 5TON 미만</v>
      </c>
      <c r="C120" s="294"/>
      <c r="D120" s="293">
        <v>1</v>
      </c>
      <c r="E120" s="293" t="s">
        <v>393</v>
      </c>
      <c r="F120" s="292"/>
      <c r="G120" s="37">
        <f>VLOOKUP(B:B,일위대가!W:X,2,FALSE)</f>
        <v>0</v>
      </c>
      <c r="H120" s="292"/>
      <c r="I120" s="37"/>
      <c r="J120" s="37"/>
      <c r="K120" s="37"/>
      <c r="L120" s="37"/>
      <c r="M120" s="37"/>
      <c r="N120" s="275" t="str">
        <f t="shared" si="40"/>
        <v>일반기기설치1TON - 5TON 미만</v>
      </c>
      <c r="O120" s="292" t="str">
        <f>VLOOKUP(N:N,일위대가!S:T,2,FALSE)</f>
        <v>#1</v>
      </c>
      <c r="P120" s="275" t="str">
        <f t="shared" si="41"/>
        <v>일반기기설치1TON - 5TON 미만</v>
      </c>
      <c r="Q120" s="37">
        <f t="shared" si="42"/>
        <v>0</v>
      </c>
      <c r="R120" s="275" t="str">
        <f t="shared" si="43"/>
        <v>일반기기설치1TON - 5TON 미만</v>
      </c>
      <c r="S120" s="276" t="s">
        <v>395</v>
      </c>
      <c r="T120" s="267"/>
    </row>
    <row r="121" spans="1:25" s="291" customFormat="1" ht="21" hidden="1" customHeight="1">
      <c r="A121" s="271"/>
      <c r="B121" s="294" t="str">
        <f>일위대가!W30</f>
        <v>일반기기설치5TON 이상</v>
      </c>
      <c r="C121" s="294"/>
      <c r="D121" s="293">
        <v>1</v>
      </c>
      <c r="E121" s="293" t="s">
        <v>394</v>
      </c>
      <c r="F121" s="292"/>
      <c r="G121" s="37">
        <f>VLOOKUP(B:B,일위대가!W:X,2,FALSE)</f>
        <v>0</v>
      </c>
      <c r="H121" s="292"/>
      <c r="I121" s="37"/>
      <c r="J121" s="37"/>
      <c r="K121" s="37"/>
      <c r="L121" s="37"/>
      <c r="M121" s="37"/>
      <c r="N121" s="275" t="str">
        <f t="shared" si="40"/>
        <v>일반기기설치5TON 이상</v>
      </c>
      <c r="O121" s="292" t="str">
        <f>VLOOKUP(N:N,일위대가!S:T,2,FALSE)</f>
        <v>#1</v>
      </c>
      <c r="P121" s="275" t="str">
        <f t="shared" si="41"/>
        <v>일반기기설치5TON 이상</v>
      </c>
      <c r="Q121" s="37">
        <f t="shared" si="42"/>
        <v>0</v>
      </c>
      <c r="R121" s="275" t="str">
        <f t="shared" si="43"/>
        <v>일반기기설치5TON 이상</v>
      </c>
      <c r="S121" s="276" t="s">
        <v>395</v>
      </c>
      <c r="T121" s="267"/>
    </row>
    <row r="122" spans="1:25" s="291" customFormat="1" ht="21" hidden="1" customHeight="1">
      <c r="A122" s="271"/>
      <c r="B122" s="294" t="str">
        <f>일위대가!W57</f>
        <v>잡철물 제작설치간단구조</v>
      </c>
      <c r="C122" s="294"/>
      <c r="D122" s="293">
        <v>1</v>
      </c>
      <c r="E122" s="293" t="s">
        <v>126</v>
      </c>
      <c r="F122" s="292"/>
      <c r="G122" s="37"/>
      <c r="H122" s="292"/>
      <c r="I122" s="37"/>
      <c r="J122" s="37"/>
      <c r="K122" s="37"/>
      <c r="L122" s="37"/>
      <c r="M122" s="37"/>
      <c r="N122" s="275" t="str">
        <f>B122&amp;C122</f>
        <v>잡철물 제작설치간단구조</v>
      </c>
      <c r="O122" s="292" t="str">
        <f>VLOOKUP(N:N,일위대가!S:T,2,FALSE)</f>
        <v>#2</v>
      </c>
      <c r="P122" s="275" t="str">
        <f>B122&amp;C122</f>
        <v>잡철물 제작설치간단구조</v>
      </c>
      <c r="Q122" s="37"/>
      <c r="R122" s="275" t="str">
        <f>B122&amp;C122</f>
        <v>잡철물 제작설치간단구조</v>
      </c>
      <c r="S122" s="276" t="s">
        <v>109</v>
      </c>
      <c r="T122" s="267"/>
    </row>
    <row r="123" spans="1:25" s="291" customFormat="1" ht="21" hidden="1" customHeight="1">
      <c r="A123" s="271"/>
      <c r="B123" s="294" t="str">
        <f>일위대가!W89</f>
        <v>페인트녹막이 2회</v>
      </c>
      <c r="C123" s="294"/>
      <c r="D123" s="293">
        <v>1</v>
      </c>
      <c r="E123" s="293" t="s">
        <v>126</v>
      </c>
      <c r="F123" s="292"/>
      <c r="G123" s="37"/>
      <c r="H123" s="292"/>
      <c r="I123" s="37"/>
      <c r="J123" s="37"/>
      <c r="K123" s="37"/>
      <c r="L123" s="37"/>
      <c r="M123" s="37"/>
      <c r="N123" s="275" t="str">
        <f>B123&amp;C123</f>
        <v>페인트녹막이 2회</v>
      </c>
      <c r="O123" s="292" t="str">
        <f>VLOOKUP(N:N,일위대가!S:T,2,FALSE)</f>
        <v>#3</v>
      </c>
      <c r="P123" s="275" t="str">
        <f>B123&amp;C123</f>
        <v>페인트녹막이 2회</v>
      </c>
      <c r="Q123" s="37"/>
      <c r="R123" s="275" t="str">
        <f>B123&amp;C123</f>
        <v>페인트녹막이 2회</v>
      </c>
      <c r="S123" s="276" t="s">
        <v>109</v>
      </c>
      <c r="T123" s="267"/>
    </row>
    <row r="124" spans="1:25" s="291" customFormat="1" ht="21" hidden="1" customHeight="1">
      <c r="A124" s="271"/>
      <c r="B124" s="294" t="str">
        <f>일위대가!W119</f>
        <v>페인트조합 2회</v>
      </c>
      <c r="C124" s="294"/>
      <c r="D124" s="293">
        <v>1</v>
      </c>
      <c r="E124" s="293" t="s">
        <v>126</v>
      </c>
      <c r="F124" s="292"/>
      <c r="G124" s="37"/>
      <c r="H124" s="292"/>
      <c r="I124" s="37"/>
      <c r="J124" s="37"/>
      <c r="K124" s="37"/>
      <c r="L124" s="37"/>
      <c r="M124" s="37"/>
      <c r="N124" s="275" t="str">
        <f>B124&amp;C124</f>
        <v>페인트조합 2회</v>
      </c>
      <c r="O124" s="292" t="str">
        <f>VLOOKUP(N:N,일위대가!S:T,2,FALSE)</f>
        <v>#4</v>
      </c>
      <c r="P124" s="275" t="str">
        <f>B124&amp;C124</f>
        <v>페인트조합 2회</v>
      </c>
      <c r="Q124" s="37"/>
      <c r="R124" s="275" t="str">
        <f>B124&amp;C124</f>
        <v>페인트조합 2회</v>
      </c>
      <c r="S124" s="276" t="s">
        <v>109</v>
      </c>
      <c r="T124" s="267"/>
    </row>
    <row r="125" spans="1:25" s="291" customFormat="1" ht="21" hidden="1" customHeight="1">
      <c r="A125" s="271"/>
      <c r="B125" s="294" t="str">
        <f>임률기준표!O4</f>
        <v>설치노무비보통인부</v>
      </c>
      <c r="C125" s="294"/>
      <c r="D125" s="293">
        <v>1</v>
      </c>
      <c r="E125" s="293" t="s">
        <v>396</v>
      </c>
      <c r="F125" s="292"/>
      <c r="G125" s="37">
        <f>VLOOKUP(B:B,임률기준표!O:P,2,FALSE)</f>
        <v>172068</v>
      </c>
      <c r="H125" s="292"/>
      <c r="I125" s="37"/>
      <c r="J125" s="37"/>
      <c r="K125" s="37"/>
      <c r="L125" s="37"/>
      <c r="M125" s="37"/>
      <c r="N125" s="275" t="str">
        <f t="shared" si="40"/>
        <v>설치노무비보통인부</v>
      </c>
      <c r="O125" s="93" t="str">
        <f>VLOOKUP(N:N,임률기준표!S:T,2,FALSE)</f>
        <v>공사1002</v>
      </c>
      <c r="P125" s="275" t="str">
        <f t="shared" si="41"/>
        <v>설치노무비보통인부</v>
      </c>
      <c r="Q125" s="37">
        <f t="shared" si="42"/>
        <v>172068</v>
      </c>
      <c r="R125" s="275" t="str">
        <f t="shared" si="43"/>
        <v>설치노무비보통인부</v>
      </c>
      <c r="S125" s="93" t="str">
        <f>VLOOKUP(N:N,임률기준표!Q:R,2,FALSE)</f>
        <v>임률</v>
      </c>
      <c r="T125" s="267"/>
    </row>
    <row r="126" spans="1:25" s="291" customFormat="1" ht="21" hidden="1" customHeight="1">
      <c r="A126" s="271"/>
      <c r="B126" s="294" t="str">
        <f>임률기준표!O5</f>
        <v>설치노무비특별인부</v>
      </c>
      <c r="C126" s="294"/>
      <c r="D126" s="293">
        <v>1</v>
      </c>
      <c r="E126" s="293" t="s">
        <v>396</v>
      </c>
      <c r="F126" s="292"/>
      <c r="G126" s="37">
        <f>VLOOKUP(B:B,임률기준표!O:P,2,FALSE)</f>
        <v>226122</v>
      </c>
      <c r="H126" s="292"/>
      <c r="I126" s="37"/>
      <c r="J126" s="37"/>
      <c r="K126" s="37"/>
      <c r="L126" s="37"/>
      <c r="M126" s="37"/>
      <c r="N126" s="275" t="str">
        <f t="shared" ref="N126:N152" si="44">B126&amp;C126</f>
        <v>설치노무비특별인부</v>
      </c>
      <c r="O126" s="93" t="str">
        <f>VLOOKUP(N:N,임률기준표!S:T,2,FALSE)</f>
        <v>공사1003</v>
      </c>
      <c r="P126" s="275" t="str">
        <f t="shared" ref="P126:P152" si="45">B126&amp;C126</f>
        <v>설치노무비특별인부</v>
      </c>
      <c r="Q126" s="37">
        <f t="shared" ref="Q126:Q152" si="46">MIN(I126,G126)</f>
        <v>226122</v>
      </c>
      <c r="R126" s="275" t="str">
        <f t="shared" ref="R126:R152" si="47">B126&amp;C126</f>
        <v>설치노무비특별인부</v>
      </c>
      <c r="S126" s="93" t="str">
        <f>VLOOKUP(N:N,임률기준표!Q:R,2,FALSE)</f>
        <v>임률</v>
      </c>
      <c r="T126" s="267"/>
    </row>
    <row r="127" spans="1:25" s="291" customFormat="1" ht="21" hidden="1" customHeight="1">
      <c r="A127" s="271"/>
      <c r="B127" s="294" t="str">
        <f>임률기준표!O6</f>
        <v>설치노무비비계공</v>
      </c>
      <c r="C127" s="294"/>
      <c r="D127" s="293">
        <v>1</v>
      </c>
      <c r="E127" s="293" t="s">
        <v>396</v>
      </c>
      <c r="F127" s="292"/>
      <c r="G127" s="37">
        <f>VLOOKUP(B:B,임률기준표!O:P,2,FALSE)</f>
        <v>281939</v>
      </c>
      <c r="H127" s="292"/>
      <c r="I127" s="37"/>
      <c r="J127" s="37"/>
      <c r="K127" s="37"/>
      <c r="L127" s="37"/>
      <c r="M127" s="37"/>
      <c r="N127" s="275" t="str">
        <f t="shared" si="44"/>
        <v>설치노무비비계공</v>
      </c>
      <c r="O127" s="93" t="str">
        <f>VLOOKUP(N:N,임률기준표!S:T,2,FALSE)</f>
        <v>공사1006</v>
      </c>
      <c r="P127" s="275" t="str">
        <f t="shared" si="45"/>
        <v>설치노무비비계공</v>
      </c>
      <c r="Q127" s="37">
        <f t="shared" si="46"/>
        <v>281939</v>
      </c>
      <c r="R127" s="275" t="str">
        <f t="shared" si="47"/>
        <v>설치노무비비계공</v>
      </c>
      <c r="S127" s="93" t="str">
        <f>VLOOKUP(N:N,임률기준표!Q:R,2,FALSE)</f>
        <v>임률</v>
      </c>
      <c r="T127" s="267"/>
    </row>
    <row r="128" spans="1:25" s="291" customFormat="1" ht="21" hidden="1" customHeight="1">
      <c r="A128" s="271"/>
      <c r="B128" s="294" t="str">
        <f>임률기준표!O7</f>
        <v>설치노무비철근공</v>
      </c>
      <c r="C128" s="294"/>
      <c r="D128" s="293">
        <v>1</v>
      </c>
      <c r="E128" s="293" t="s">
        <v>396</v>
      </c>
      <c r="F128" s="292"/>
      <c r="G128" s="37">
        <f>VLOOKUP(B:B,임률기준표!O:P,2,FALSE)</f>
        <v>268187</v>
      </c>
      <c r="H128" s="292"/>
      <c r="I128" s="37"/>
      <c r="J128" s="37"/>
      <c r="K128" s="37"/>
      <c r="L128" s="37"/>
      <c r="M128" s="37"/>
      <c r="N128" s="275" t="str">
        <f t="shared" si="44"/>
        <v>설치노무비철근공</v>
      </c>
      <c r="O128" s="93" t="str">
        <f>VLOOKUP(N:N,임률기준표!S:T,2,FALSE)</f>
        <v>공사1008</v>
      </c>
      <c r="P128" s="275" t="str">
        <f t="shared" si="45"/>
        <v>설치노무비철근공</v>
      </c>
      <c r="Q128" s="37">
        <f t="shared" si="46"/>
        <v>268187</v>
      </c>
      <c r="R128" s="275" t="str">
        <f t="shared" si="47"/>
        <v>설치노무비철근공</v>
      </c>
      <c r="S128" s="93" t="str">
        <f>VLOOKUP(N:N,임률기준표!Q:R,2,FALSE)</f>
        <v>임률</v>
      </c>
      <c r="T128" s="267"/>
    </row>
    <row r="129" spans="1:20" s="291" customFormat="1" ht="21" hidden="1" customHeight="1">
      <c r="A129" s="271"/>
      <c r="B129" s="294" t="str">
        <f>임률기준표!O8</f>
        <v>설치노무비철 공</v>
      </c>
      <c r="C129" s="294"/>
      <c r="D129" s="293">
        <v>1</v>
      </c>
      <c r="E129" s="293" t="s">
        <v>396</v>
      </c>
      <c r="F129" s="292"/>
      <c r="G129" s="37">
        <f>VLOOKUP(B:B,임률기준표!O:P,2,FALSE)</f>
        <v>239808</v>
      </c>
      <c r="H129" s="292"/>
      <c r="I129" s="37"/>
      <c r="J129" s="37"/>
      <c r="K129" s="37"/>
      <c r="L129" s="37"/>
      <c r="M129" s="37"/>
      <c r="N129" s="275" t="str">
        <f t="shared" si="44"/>
        <v>설치노무비철 공</v>
      </c>
      <c r="O129" s="93" t="str">
        <f>VLOOKUP(N:N,임률기준표!S:T,2,FALSE)</f>
        <v>공사1009</v>
      </c>
      <c r="P129" s="275" t="str">
        <f t="shared" si="45"/>
        <v>설치노무비철 공</v>
      </c>
      <c r="Q129" s="37">
        <f t="shared" si="46"/>
        <v>239808</v>
      </c>
      <c r="R129" s="275" t="str">
        <f t="shared" si="47"/>
        <v>설치노무비철 공</v>
      </c>
      <c r="S129" s="93" t="str">
        <f>VLOOKUP(N:N,임률기준표!Q:R,2,FALSE)</f>
        <v>임률</v>
      </c>
      <c r="T129" s="267"/>
    </row>
    <row r="130" spans="1:20" s="291" customFormat="1" ht="21" hidden="1" customHeight="1">
      <c r="A130" s="271"/>
      <c r="B130" s="294" t="str">
        <f>임률기준표!O9</f>
        <v>설치노무비철골공</v>
      </c>
      <c r="C130" s="294"/>
      <c r="D130" s="293">
        <v>1</v>
      </c>
      <c r="E130" s="293" t="s">
        <v>396</v>
      </c>
      <c r="F130" s="292"/>
      <c r="G130" s="37">
        <f>VLOOKUP(B:B,임률기준표!O:P,2,FALSE)</f>
        <v>252641</v>
      </c>
      <c r="H130" s="292"/>
      <c r="I130" s="37"/>
      <c r="J130" s="37"/>
      <c r="K130" s="37"/>
      <c r="L130" s="37"/>
      <c r="M130" s="37"/>
      <c r="N130" s="275" t="str">
        <f t="shared" si="44"/>
        <v>설치노무비철골공</v>
      </c>
      <c r="O130" s="93" t="str">
        <f>VLOOKUP(N:N,임률기준표!S:T,2,FALSE)</f>
        <v>공사1011</v>
      </c>
      <c r="P130" s="275" t="str">
        <f t="shared" si="45"/>
        <v>설치노무비철골공</v>
      </c>
      <c r="Q130" s="37">
        <f t="shared" si="46"/>
        <v>252641</v>
      </c>
      <c r="R130" s="275" t="str">
        <f t="shared" si="47"/>
        <v>설치노무비철골공</v>
      </c>
      <c r="S130" s="93" t="str">
        <f>VLOOKUP(N:N,임률기준표!Q:R,2,FALSE)</f>
        <v>임률</v>
      </c>
      <c r="T130" s="267"/>
    </row>
    <row r="131" spans="1:20" s="291" customFormat="1" ht="21" hidden="1" customHeight="1">
      <c r="A131" s="271"/>
      <c r="B131" s="294" t="str">
        <f>임률기준표!O10</f>
        <v>설치노무비용접공</v>
      </c>
      <c r="C131" s="294"/>
      <c r="D131" s="293">
        <v>1</v>
      </c>
      <c r="E131" s="293" t="s">
        <v>396</v>
      </c>
      <c r="F131" s="292"/>
      <c r="G131" s="37">
        <f>VLOOKUP(B:B,임률기준표!O:P,2,FALSE)</f>
        <v>282536</v>
      </c>
      <c r="H131" s="292"/>
      <c r="I131" s="37"/>
      <c r="J131" s="37"/>
      <c r="K131" s="37"/>
      <c r="L131" s="37"/>
      <c r="M131" s="37"/>
      <c r="N131" s="275" t="str">
        <f t="shared" si="44"/>
        <v>설치노무비용접공</v>
      </c>
      <c r="O131" s="93" t="str">
        <f>VLOOKUP(N:N,임률기준표!S:T,2,FALSE)</f>
        <v>공사1012</v>
      </c>
      <c r="P131" s="275" t="str">
        <f t="shared" si="45"/>
        <v>설치노무비용접공</v>
      </c>
      <c r="Q131" s="37">
        <f t="shared" si="46"/>
        <v>282536</v>
      </c>
      <c r="R131" s="275" t="str">
        <f t="shared" si="47"/>
        <v>설치노무비용접공</v>
      </c>
      <c r="S131" s="93" t="str">
        <f>VLOOKUP(N:N,임률기준표!Q:R,2,FALSE)</f>
        <v>임률</v>
      </c>
      <c r="T131" s="267"/>
    </row>
    <row r="132" spans="1:20" s="291" customFormat="1" ht="21" hidden="1" customHeight="1">
      <c r="A132" s="271"/>
      <c r="B132" s="294" t="str">
        <f>임률기준표!O11</f>
        <v>설치노무비건축목공</v>
      </c>
      <c r="C132" s="294"/>
      <c r="D132" s="293">
        <v>1</v>
      </c>
      <c r="E132" s="293" t="s">
        <v>396</v>
      </c>
      <c r="F132" s="292"/>
      <c r="G132" s="37">
        <f>VLOOKUP(B:B,임률기준표!O:P,2,FALSE)</f>
        <v>277642</v>
      </c>
      <c r="H132" s="292"/>
      <c r="I132" s="37"/>
      <c r="J132" s="37"/>
      <c r="K132" s="37"/>
      <c r="L132" s="37"/>
      <c r="M132" s="37"/>
      <c r="N132" s="275" t="str">
        <f t="shared" si="44"/>
        <v>설치노무비건축목공</v>
      </c>
      <c r="O132" s="93" t="str">
        <f>VLOOKUP(N:N,임률기준표!S:T,2,FALSE)</f>
        <v>공사1023</v>
      </c>
      <c r="P132" s="275" t="str">
        <f t="shared" si="45"/>
        <v>설치노무비건축목공</v>
      </c>
      <c r="Q132" s="37">
        <f t="shared" si="46"/>
        <v>277642</v>
      </c>
      <c r="R132" s="275" t="str">
        <f t="shared" si="47"/>
        <v>설치노무비건축목공</v>
      </c>
      <c r="S132" s="93" t="str">
        <f>VLOOKUP(N:N,임률기준표!Q:R,2,FALSE)</f>
        <v>임률</v>
      </c>
      <c r="T132" s="267"/>
    </row>
    <row r="133" spans="1:20" s="291" customFormat="1" ht="21" hidden="1" customHeight="1">
      <c r="A133" s="271"/>
      <c r="B133" s="294" t="str">
        <f>임률기준표!O12</f>
        <v>설치노무비도장공</v>
      </c>
      <c r="C133" s="294"/>
      <c r="D133" s="293">
        <v>1</v>
      </c>
      <c r="E133" s="293" t="s">
        <v>396</v>
      </c>
      <c r="F133" s="292"/>
      <c r="G133" s="37">
        <f>VLOOKUP(B:B,임률기준표!O:P,2,FALSE)</f>
        <v>263017</v>
      </c>
      <c r="H133" s="292"/>
      <c r="I133" s="37"/>
      <c r="J133" s="37"/>
      <c r="K133" s="37"/>
      <c r="L133" s="37"/>
      <c r="M133" s="37"/>
      <c r="N133" s="275" t="str">
        <f t="shared" si="44"/>
        <v>설치노무비도장공</v>
      </c>
      <c r="O133" s="93" t="str">
        <f>VLOOKUP(N:N,임률기준표!S:T,2,FALSE)</f>
        <v>공사1029</v>
      </c>
      <c r="P133" s="275" t="str">
        <f t="shared" si="45"/>
        <v>설치노무비도장공</v>
      </c>
      <c r="Q133" s="37">
        <f t="shared" si="46"/>
        <v>263017</v>
      </c>
      <c r="R133" s="275" t="str">
        <f t="shared" si="47"/>
        <v>설치노무비도장공</v>
      </c>
      <c r="S133" s="93" t="str">
        <f>VLOOKUP(N:N,임률기준표!Q:R,2,FALSE)</f>
        <v>임률</v>
      </c>
      <c r="T133" s="267"/>
    </row>
    <row r="134" spans="1:20" s="291" customFormat="1" ht="21" hidden="1" customHeight="1">
      <c r="A134" s="271"/>
      <c r="B134" s="294" t="str">
        <f>임률기준표!O13</f>
        <v>설치노무비내장공</v>
      </c>
      <c r="C134" s="294"/>
      <c r="D134" s="293">
        <v>1</v>
      </c>
      <c r="E134" s="293" t="s">
        <v>396</v>
      </c>
      <c r="F134" s="292"/>
      <c r="G134" s="37">
        <f>VLOOKUP(B:B,임률기준표!O:P,2,FALSE)</f>
        <v>256883</v>
      </c>
      <c r="H134" s="292"/>
      <c r="I134" s="37"/>
      <c r="J134" s="37"/>
      <c r="K134" s="37"/>
      <c r="L134" s="37"/>
      <c r="M134" s="37"/>
      <c r="N134" s="275" t="str">
        <f t="shared" si="44"/>
        <v>설치노무비내장공</v>
      </c>
      <c r="O134" s="93" t="str">
        <f>VLOOKUP(N:N,임률기준표!S:T,2,FALSE)</f>
        <v>공사1030</v>
      </c>
      <c r="P134" s="275" t="str">
        <f t="shared" si="45"/>
        <v>설치노무비내장공</v>
      </c>
      <c r="Q134" s="37">
        <f t="shared" si="46"/>
        <v>256883</v>
      </c>
      <c r="R134" s="275" t="str">
        <f t="shared" si="47"/>
        <v>설치노무비내장공</v>
      </c>
      <c r="S134" s="93" t="str">
        <f>VLOOKUP(N:N,임률기준표!Q:R,2,FALSE)</f>
        <v>임률</v>
      </c>
      <c r="T134" s="267"/>
    </row>
    <row r="135" spans="1:20" s="291" customFormat="1" ht="21" hidden="1" customHeight="1">
      <c r="A135" s="271"/>
      <c r="B135" s="294" t="str">
        <f>임률기준표!O14</f>
        <v>설치노무비도배공</v>
      </c>
      <c r="C135" s="294"/>
      <c r="D135" s="293">
        <v>1</v>
      </c>
      <c r="E135" s="293" t="s">
        <v>396</v>
      </c>
      <c r="F135" s="292"/>
      <c r="G135" s="37">
        <f>VLOOKUP(B:B,임률기준표!O:P,2,FALSE)</f>
        <v>227614</v>
      </c>
      <c r="H135" s="292"/>
      <c r="I135" s="37"/>
      <c r="J135" s="37"/>
      <c r="K135" s="37"/>
      <c r="L135" s="37"/>
      <c r="M135" s="37"/>
      <c r="N135" s="275" t="str">
        <f t="shared" si="44"/>
        <v>설치노무비도배공</v>
      </c>
      <c r="O135" s="93" t="str">
        <f>VLOOKUP(N:N,임률기준표!S:T,2,FALSE)</f>
        <v>공사1031</v>
      </c>
      <c r="P135" s="275" t="str">
        <f t="shared" si="45"/>
        <v>설치노무비도배공</v>
      </c>
      <c r="Q135" s="37">
        <f t="shared" si="46"/>
        <v>227614</v>
      </c>
      <c r="R135" s="275" t="str">
        <f t="shared" si="47"/>
        <v>설치노무비도배공</v>
      </c>
      <c r="S135" s="93" t="str">
        <f>VLOOKUP(N:N,임률기준표!Q:R,2,FALSE)</f>
        <v>임률</v>
      </c>
      <c r="T135" s="267"/>
    </row>
    <row r="136" spans="1:20" s="291" customFormat="1" ht="21" hidden="1" customHeight="1">
      <c r="A136" s="271"/>
      <c r="B136" s="294" t="str">
        <f>임률기준표!O15</f>
        <v>설치노무비인력운반공</v>
      </c>
      <c r="C136" s="294"/>
      <c r="D136" s="293">
        <v>1</v>
      </c>
      <c r="E136" s="293" t="s">
        <v>396</v>
      </c>
      <c r="F136" s="292"/>
      <c r="G136" s="37">
        <f>VLOOKUP(B:B,임률기준표!O:P,2,FALSE)</f>
        <v>180193</v>
      </c>
      <c r="H136" s="292"/>
      <c r="I136" s="37"/>
      <c r="J136" s="37"/>
      <c r="K136" s="37"/>
      <c r="L136" s="37"/>
      <c r="M136" s="37"/>
      <c r="N136" s="275" t="str">
        <f t="shared" si="44"/>
        <v>설치노무비인력운반공</v>
      </c>
      <c r="O136" s="93" t="str">
        <f>VLOOKUP(N:N,임률기준표!S:T,2,FALSE)</f>
        <v>공사1045</v>
      </c>
      <c r="P136" s="275" t="str">
        <f t="shared" si="45"/>
        <v>설치노무비인력운반공</v>
      </c>
      <c r="Q136" s="37">
        <f t="shared" si="46"/>
        <v>180193</v>
      </c>
      <c r="R136" s="275" t="str">
        <f t="shared" si="47"/>
        <v>설치노무비인력운반공</v>
      </c>
      <c r="S136" s="93" t="str">
        <f>VLOOKUP(N:N,임률기준표!Q:R,2,FALSE)</f>
        <v>임률</v>
      </c>
      <c r="T136" s="267"/>
    </row>
    <row r="137" spans="1:20" s="291" customFormat="1" ht="21" hidden="1" customHeight="1">
      <c r="A137" s="271"/>
      <c r="B137" s="294" t="str">
        <f>임률기준표!O16</f>
        <v>설치노무비기계설비공</v>
      </c>
      <c r="C137" s="294"/>
      <c r="D137" s="293">
        <v>1</v>
      </c>
      <c r="E137" s="293" t="s">
        <v>396</v>
      </c>
      <c r="F137" s="292"/>
      <c r="G137" s="37">
        <f>VLOOKUP(B:B,임률기준표!O:P,2,FALSE)</f>
        <v>241698</v>
      </c>
      <c r="H137" s="292"/>
      <c r="I137" s="37"/>
      <c r="J137" s="37"/>
      <c r="K137" s="37"/>
      <c r="L137" s="37"/>
      <c r="M137" s="37"/>
      <c r="N137" s="275" t="str">
        <f t="shared" si="44"/>
        <v>설치노무비기계설비공</v>
      </c>
      <c r="O137" s="93" t="str">
        <f>VLOOKUP(N:N,임률기준표!S:T,2,FALSE)</f>
        <v>공사1051</v>
      </c>
      <c r="P137" s="275" t="str">
        <f t="shared" si="45"/>
        <v>설치노무비기계설비공</v>
      </c>
      <c r="Q137" s="37">
        <f t="shared" si="46"/>
        <v>241698</v>
      </c>
      <c r="R137" s="275" t="str">
        <f t="shared" si="47"/>
        <v>설치노무비기계설비공</v>
      </c>
      <c r="S137" s="93" t="str">
        <f>VLOOKUP(N:N,임률기준표!Q:R,2,FALSE)</f>
        <v>임률</v>
      </c>
      <c r="T137" s="267"/>
    </row>
    <row r="138" spans="1:20" s="291" customFormat="1" ht="21" hidden="1" customHeight="1">
      <c r="A138" s="271"/>
      <c r="B138" s="294" t="str">
        <f>임률기준표!O17</f>
        <v>설치노무비플랜트 배관공</v>
      </c>
      <c r="C138" s="294"/>
      <c r="D138" s="293">
        <v>1</v>
      </c>
      <c r="E138" s="293" t="s">
        <v>396</v>
      </c>
      <c r="F138" s="292"/>
      <c r="G138" s="37">
        <f>VLOOKUP(B:B,임률기준표!O:P,2,FALSE)</f>
        <v>320480</v>
      </c>
      <c r="H138" s="292"/>
      <c r="I138" s="37"/>
      <c r="J138" s="37"/>
      <c r="K138" s="37"/>
      <c r="L138" s="37"/>
      <c r="M138" s="37"/>
      <c r="N138" s="275" t="str">
        <f t="shared" si="44"/>
        <v>설치노무비플랜트 배관공</v>
      </c>
      <c r="O138" s="93" t="str">
        <f>VLOOKUP(N:N,임률기준표!S:T,2,FALSE)</f>
        <v>공사1056</v>
      </c>
      <c r="P138" s="275" t="str">
        <f t="shared" si="45"/>
        <v>설치노무비플랜트 배관공</v>
      </c>
      <c r="Q138" s="37">
        <f t="shared" si="46"/>
        <v>320480</v>
      </c>
      <c r="R138" s="275" t="str">
        <f t="shared" si="47"/>
        <v>설치노무비플랜트 배관공</v>
      </c>
      <c r="S138" s="93" t="str">
        <f>VLOOKUP(N:N,임률기준표!Q:R,2,FALSE)</f>
        <v>임률</v>
      </c>
      <c r="T138" s="267"/>
    </row>
    <row r="139" spans="1:20" s="291" customFormat="1" ht="21" hidden="1" customHeight="1">
      <c r="A139" s="271"/>
      <c r="B139" s="294" t="str">
        <f>임률기준표!O18</f>
        <v>설치노무비플랜트 용접공</v>
      </c>
      <c r="C139" s="294"/>
      <c r="D139" s="293">
        <v>1</v>
      </c>
      <c r="E139" s="293" t="s">
        <v>396</v>
      </c>
      <c r="F139" s="292"/>
      <c r="G139" s="37">
        <f>VLOOKUP(B:B,임률기준표!O:P,2,FALSE)</f>
        <v>292640</v>
      </c>
      <c r="H139" s="292"/>
      <c r="I139" s="37"/>
      <c r="J139" s="37"/>
      <c r="K139" s="37"/>
      <c r="L139" s="37"/>
      <c r="M139" s="37"/>
      <c r="N139" s="275" t="str">
        <f t="shared" si="44"/>
        <v>설치노무비플랜트 용접공</v>
      </c>
      <c r="O139" s="93" t="str">
        <f>VLOOKUP(N:N,임률기준표!S:T,2,FALSE)</f>
        <v>공사1058</v>
      </c>
      <c r="P139" s="275" t="str">
        <f t="shared" si="45"/>
        <v>설치노무비플랜트 용접공</v>
      </c>
      <c r="Q139" s="37">
        <f t="shared" si="46"/>
        <v>292640</v>
      </c>
      <c r="R139" s="275" t="str">
        <f t="shared" si="47"/>
        <v>설치노무비플랜트 용접공</v>
      </c>
      <c r="S139" s="93" t="str">
        <f>VLOOKUP(N:N,임률기준표!Q:R,2,FALSE)</f>
        <v>임률</v>
      </c>
      <c r="T139" s="267"/>
    </row>
    <row r="140" spans="1:20" s="291" customFormat="1" ht="21" hidden="1" customHeight="1">
      <c r="A140" s="271"/>
      <c r="B140" s="294" t="str">
        <f>임률기준표!O19</f>
        <v>설치노무비플랜트기계설치공</v>
      </c>
      <c r="C140" s="294"/>
      <c r="D140" s="293">
        <v>1</v>
      </c>
      <c r="E140" s="293" t="s">
        <v>396</v>
      </c>
      <c r="F140" s="292"/>
      <c r="G140" s="37">
        <f>VLOOKUP(B:B,임률기준표!O:P,2,FALSE)</f>
        <v>230376</v>
      </c>
      <c r="H140" s="292"/>
      <c r="I140" s="37"/>
      <c r="J140" s="37"/>
      <c r="K140" s="37"/>
      <c r="L140" s="37"/>
      <c r="M140" s="37"/>
      <c r="N140" s="275" t="str">
        <f t="shared" si="44"/>
        <v>설치노무비플랜트기계설치공</v>
      </c>
      <c r="O140" s="93" t="str">
        <f>VLOOKUP(N:N,임률기준표!S:T,2,FALSE)</f>
        <v>공사1060</v>
      </c>
      <c r="P140" s="275" t="str">
        <f t="shared" si="45"/>
        <v>설치노무비플랜트기계설치공</v>
      </c>
      <c r="Q140" s="37">
        <f t="shared" si="46"/>
        <v>230376</v>
      </c>
      <c r="R140" s="275" t="str">
        <f t="shared" si="47"/>
        <v>설치노무비플랜트기계설치공</v>
      </c>
      <c r="S140" s="93" t="str">
        <f>VLOOKUP(N:N,임률기준표!Q:R,2,FALSE)</f>
        <v>임률</v>
      </c>
      <c r="T140" s="267"/>
    </row>
    <row r="141" spans="1:20" s="291" customFormat="1" ht="21" hidden="1" customHeight="1">
      <c r="A141" s="271"/>
      <c r="B141" s="294" t="str">
        <f>임률기준표!O20</f>
        <v>설치노무비기계산업기사</v>
      </c>
      <c r="C141" s="294"/>
      <c r="D141" s="293">
        <v>1</v>
      </c>
      <c r="E141" s="293" t="s">
        <v>396</v>
      </c>
      <c r="F141" s="292"/>
      <c r="G141" s="37">
        <f>VLOOKUP(B:B,임률기준표!O:P,2,FALSE)</f>
        <v>197788</v>
      </c>
      <c r="H141" s="292"/>
      <c r="I141" s="37"/>
      <c r="J141" s="37"/>
      <c r="K141" s="37"/>
      <c r="L141" s="37"/>
      <c r="M141" s="37"/>
      <c r="N141" s="275" t="str">
        <f t="shared" si="44"/>
        <v>설치노무비기계산업기사</v>
      </c>
      <c r="O141" s="93" t="str">
        <f>VLOOKUP(N:N,임률기준표!S:T,2,FALSE)</f>
        <v>공사1069</v>
      </c>
      <c r="P141" s="275" t="str">
        <f t="shared" si="45"/>
        <v>설치노무비기계산업기사</v>
      </c>
      <c r="Q141" s="37">
        <f t="shared" si="46"/>
        <v>197788</v>
      </c>
      <c r="R141" s="275" t="str">
        <f t="shared" si="47"/>
        <v>설치노무비기계산업기사</v>
      </c>
      <c r="S141" s="93" t="str">
        <f>VLOOKUP(N:N,임률기준표!Q:R,2,FALSE)</f>
        <v>임률</v>
      </c>
      <c r="T141" s="267"/>
    </row>
    <row r="142" spans="1:20" s="291" customFormat="1" ht="21" hidden="1" customHeight="1">
      <c r="A142" s="271"/>
      <c r="B142" s="294" t="str">
        <f>임률기준표!O21</f>
        <v>설치노무비내선전공</v>
      </c>
      <c r="C142" s="294"/>
      <c r="D142" s="293">
        <v>1</v>
      </c>
      <c r="E142" s="293" t="s">
        <v>396</v>
      </c>
      <c r="F142" s="292"/>
      <c r="G142" s="37">
        <f>VLOOKUP(B:B,임률기준표!O:P,2,FALSE)</f>
        <v>273676</v>
      </c>
      <c r="H142" s="292"/>
      <c r="I142" s="37"/>
      <c r="J142" s="37"/>
      <c r="K142" s="37"/>
      <c r="L142" s="37"/>
      <c r="M142" s="37"/>
      <c r="N142" s="275" t="str">
        <f t="shared" si="44"/>
        <v>설치노무비내선전공</v>
      </c>
      <c r="O142" s="93" t="str">
        <f>VLOOKUP(N:N,임률기준표!S:T,2,FALSE)</f>
        <v>공사1075</v>
      </c>
      <c r="P142" s="275" t="str">
        <f t="shared" si="45"/>
        <v>설치노무비내선전공</v>
      </c>
      <c r="Q142" s="37">
        <f t="shared" si="46"/>
        <v>273676</v>
      </c>
      <c r="R142" s="275" t="str">
        <f t="shared" si="47"/>
        <v>설치노무비내선전공</v>
      </c>
      <c r="S142" s="93" t="str">
        <f>VLOOKUP(N:N,임률기준표!Q:R,2,FALSE)</f>
        <v>임률</v>
      </c>
      <c r="T142" s="267"/>
    </row>
    <row r="143" spans="1:20" s="291" customFormat="1" ht="21" hidden="1" customHeight="1">
      <c r="A143" s="271"/>
      <c r="B143" s="294" t="str">
        <f>임률기준표!O22</f>
        <v>설치노무비저압케이블공</v>
      </c>
      <c r="C143" s="294"/>
      <c r="D143" s="293">
        <v>1</v>
      </c>
      <c r="E143" s="293" t="s">
        <v>396</v>
      </c>
      <c r="F143" s="292"/>
      <c r="G143" s="37">
        <f>VLOOKUP(B:B,임률기준표!O:P,2,FALSE)</f>
        <v>304156</v>
      </c>
      <c r="H143" s="292"/>
      <c r="I143" s="37"/>
      <c r="J143" s="37"/>
      <c r="K143" s="37"/>
      <c r="L143" s="37"/>
      <c r="M143" s="37"/>
      <c r="N143" s="275" t="str">
        <f t="shared" si="44"/>
        <v>설치노무비저압케이블공</v>
      </c>
      <c r="O143" s="93" t="str">
        <f>VLOOKUP(N:N,임률기준표!S:T,2,FALSE)</f>
        <v>공사1078</v>
      </c>
      <c r="P143" s="275" t="str">
        <f t="shared" si="45"/>
        <v>설치노무비저압케이블공</v>
      </c>
      <c r="Q143" s="37">
        <f t="shared" si="46"/>
        <v>304156</v>
      </c>
      <c r="R143" s="275" t="str">
        <f t="shared" si="47"/>
        <v>설치노무비저압케이블공</v>
      </c>
      <c r="S143" s="93" t="str">
        <f>VLOOKUP(N:N,임률기준표!Q:R,2,FALSE)</f>
        <v>임률</v>
      </c>
      <c r="T143" s="267"/>
    </row>
    <row r="144" spans="1:20" s="291" customFormat="1" ht="21" hidden="1" customHeight="1">
      <c r="A144" s="271"/>
      <c r="B144" s="294" t="str">
        <f>임률기준표!O23</f>
        <v>설치노무비플랜트전공</v>
      </c>
      <c r="C144" s="294"/>
      <c r="D144" s="293">
        <v>1</v>
      </c>
      <c r="E144" s="293" t="s">
        <v>396</v>
      </c>
      <c r="F144" s="292"/>
      <c r="G144" s="37">
        <f>VLOOKUP(B:B,임률기준표!O:P,2,FALSE)</f>
        <v>269759</v>
      </c>
      <c r="H144" s="292"/>
      <c r="I144" s="37"/>
      <c r="J144" s="37"/>
      <c r="K144" s="37"/>
      <c r="L144" s="37"/>
      <c r="M144" s="37"/>
      <c r="N144" s="275" t="str">
        <f t="shared" si="44"/>
        <v>설치노무비플랜트전공</v>
      </c>
      <c r="O144" s="93" t="str">
        <f>VLOOKUP(N:N,임률기준표!S:T,2,FALSE)</f>
        <v>공사1083</v>
      </c>
      <c r="P144" s="275" t="str">
        <f t="shared" si="45"/>
        <v>설치노무비플랜트전공</v>
      </c>
      <c r="Q144" s="37">
        <f t="shared" si="46"/>
        <v>269759</v>
      </c>
      <c r="R144" s="275" t="str">
        <f t="shared" si="47"/>
        <v>설치노무비플랜트전공</v>
      </c>
      <c r="S144" s="93" t="str">
        <f>VLOOKUP(N:N,임률기준표!Q:R,2,FALSE)</f>
        <v>임률</v>
      </c>
      <c r="T144" s="267"/>
    </row>
    <row r="145" spans="1:20" s="291" customFormat="1" ht="21" hidden="1" customHeight="1">
      <c r="A145" s="271"/>
      <c r="B145" s="294" t="str">
        <f>임률기준표!O24</f>
        <v>설치노무비계장공</v>
      </c>
      <c r="C145" s="294"/>
      <c r="D145" s="293">
        <v>1</v>
      </c>
      <c r="E145" s="293" t="s">
        <v>396</v>
      </c>
      <c r="F145" s="292"/>
      <c r="G145" s="37">
        <f>VLOOKUP(B:B,임률기준표!O:P,2,FALSE)</f>
        <v>319449</v>
      </c>
      <c r="H145" s="292"/>
      <c r="I145" s="37"/>
      <c r="J145" s="37"/>
      <c r="K145" s="37"/>
      <c r="L145" s="37"/>
      <c r="M145" s="37"/>
      <c r="N145" s="275" t="str">
        <f t="shared" si="44"/>
        <v>설치노무비계장공</v>
      </c>
      <c r="O145" s="93" t="str">
        <f>VLOOKUP(N:N,임률기준표!S:T,2,FALSE)</f>
        <v>공사1084</v>
      </c>
      <c r="P145" s="275" t="str">
        <f t="shared" si="45"/>
        <v>설치노무비계장공</v>
      </c>
      <c r="Q145" s="37">
        <f t="shared" si="46"/>
        <v>319449</v>
      </c>
      <c r="R145" s="275" t="str">
        <f t="shared" si="47"/>
        <v>설치노무비계장공</v>
      </c>
      <c r="S145" s="93" t="str">
        <f>VLOOKUP(N:N,임률기준표!Q:R,2,FALSE)</f>
        <v>임률</v>
      </c>
      <c r="T145" s="267"/>
    </row>
    <row r="146" spans="1:20" s="291" customFormat="1" ht="21" hidden="1" customHeight="1">
      <c r="A146" s="271"/>
      <c r="B146" s="294" t="str">
        <f>임률기준표!O25</f>
        <v>설치노무비통신설비공</v>
      </c>
      <c r="C146" s="294"/>
      <c r="D146" s="293">
        <v>1</v>
      </c>
      <c r="E146" s="293" t="s">
        <v>396</v>
      </c>
      <c r="F146" s="292"/>
      <c r="G146" s="37">
        <f>VLOOKUP(B:B,임률기준표!O:P,2,FALSE)</f>
        <v>315528</v>
      </c>
      <c r="H146" s="292"/>
      <c r="I146" s="37"/>
      <c r="J146" s="37"/>
      <c r="K146" s="37"/>
      <c r="L146" s="37"/>
      <c r="M146" s="37"/>
      <c r="N146" s="275" t="str">
        <f t="shared" si="44"/>
        <v>설치노무비통신설비공</v>
      </c>
      <c r="O146" s="93" t="str">
        <f>VLOOKUP(N:N,임률기준표!S:T,2,FALSE)</f>
        <v>공사1087</v>
      </c>
      <c r="P146" s="275" t="str">
        <f t="shared" si="45"/>
        <v>설치노무비통신설비공</v>
      </c>
      <c r="Q146" s="37">
        <f t="shared" si="46"/>
        <v>315528</v>
      </c>
      <c r="R146" s="275" t="str">
        <f t="shared" si="47"/>
        <v>설치노무비통신설비공</v>
      </c>
      <c r="S146" s="93" t="str">
        <f>VLOOKUP(N:N,임률기준표!Q:R,2,FALSE)</f>
        <v>임률</v>
      </c>
      <c r="T146" s="267"/>
    </row>
    <row r="147" spans="1:20" s="291" customFormat="1" ht="21" hidden="1" customHeight="1">
      <c r="A147" s="271"/>
      <c r="B147" s="294" t="str">
        <f>임률기준표!O26</f>
        <v>설치노무비통신케이블공</v>
      </c>
      <c r="C147" s="294"/>
      <c r="D147" s="293">
        <v>1</v>
      </c>
      <c r="E147" s="293" t="s">
        <v>396</v>
      </c>
      <c r="F147" s="292"/>
      <c r="G147" s="37">
        <f>VLOOKUP(B:B,임률기준표!O:P,2,FALSE)</f>
        <v>436224</v>
      </c>
      <c r="H147" s="292"/>
      <c r="I147" s="37"/>
      <c r="J147" s="37"/>
      <c r="K147" s="37"/>
      <c r="L147" s="37"/>
      <c r="M147" s="37"/>
      <c r="N147" s="275" t="str">
        <f t="shared" si="44"/>
        <v>설치노무비통신케이블공</v>
      </c>
      <c r="O147" s="93" t="str">
        <f>VLOOKUP(N:N,임률기준표!S:T,2,FALSE)</f>
        <v>공사1089</v>
      </c>
      <c r="P147" s="275" t="str">
        <f t="shared" si="45"/>
        <v>설치노무비통신케이블공</v>
      </c>
      <c r="Q147" s="37">
        <f t="shared" si="46"/>
        <v>436224</v>
      </c>
      <c r="R147" s="275" t="str">
        <f t="shared" si="47"/>
        <v>설치노무비통신케이블공</v>
      </c>
      <c r="S147" s="93" t="str">
        <f>VLOOKUP(N:N,임률기준표!Q:R,2,FALSE)</f>
        <v>임률</v>
      </c>
      <c r="T147" s="267"/>
    </row>
    <row r="148" spans="1:20" s="291" customFormat="1" ht="21" hidden="1" customHeight="1">
      <c r="A148" s="271"/>
      <c r="B148" s="294" t="str">
        <f>임률기준표!O27</f>
        <v>설치노무비통신관련기사</v>
      </c>
      <c r="C148" s="294"/>
      <c r="D148" s="293">
        <v>1</v>
      </c>
      <c r="E148" s="293" t="s">
        <v>396</v>
      </c>
      <c r="F148" s="292"/>
      <c r="G148" s="37">
        <f>VLOOKUP(B:B,임률기준표!O:P,2,FALSE)</f>
        <v>320449</v>
      </c>
      <c r="H148" s="292"/>
      <c r="I148" s="37"/>
      <c r="J148" s="37"/>
      <c r="K148" s="37"/>
      <c r="L148" s="37"/>
      <c r="M148" s="37"/>
      <c r="N148" s="275" t="str">
        <f t="shared" si="44"/>
        <v>설치노무비통신관련기사</v>
      </c>
      <c r="O148" s="93" t="str">
        <f>VLOOKUP(N:N,임률기준표!S:T,2,FALSE)</f>
        <v>공사5001</v>
      </c>
      <c r="P148" s="275" t="str">
        <f t="shared" si="45"/>
        <v>설치노무비통신관련기사</v>
      </c>
      <c r="Q148" s="37">
        <f t="shared" si="46"/>
        <v>320449</v>
      </c>
      <c r="R148" s="275" t="str">
        <f t="shared" si="47"/>
        <v>설치노무비통신관련기사</v>
      </c>
      <c r="S148" s="93" t="str">
        <f>VLOOKUP(N:N,임률기준표!Q:R,2,FALSE)</f>
        <v>임률</v>
      </c>
      <c r="T148" s="267"/>
    </row>
    <row r="149" spans="1:20" s="291" customFormat="1" ht="21" hidden="1" customHeight="1">
      <c r="A149" s="271"/>
      <c r="B149" s="294" t="str">
        <f>임률기준표!O28</f>
        <v>설치노무비통신관련산업기사</v>
      </c>
      <c r="C149" s="294"/>
      <c r="D149" s="293">
        <v>1</v>
      </c>
      <c r="E149" s="293" t="s">
        <v>396</v>
      </c>
      <c r="F149" s="292"/>
      <c r="G149" s="37">
        <f>VLOOKUP(B:B,임률기준표!O:P,2,FALSE)</f>
        <v>304509</v>
      </c>
      <c r="H149" s="292"/>
      <c r="I149" s="37"/>
      <c r="J149" s="37"/>
      <c r="K149" s="37"/>
      <c r="L149" s="37"/>
      <c r="M149" s="37"/>
      <c r="N149" s="275" t="str">
        <f t="shared" si="44"/>
        <v>설치노무비통신관련산업기사</v>
      </c>
      <c r="O149" s="93" t="str">
        <f>VLOOKUP(N:N,임률기준표!S:T,2,FALSE)</f>
        <v>공사5002</v>
      </c>
      <c r="P149" s="275" t="str">
        <f t="shared" si="45"/>
        <v>설치노무비통신관련산업기사</v>
      </c>
      <c r="Q149" s="37">
        <f t="shared" si="46"/>
        <v>304509</v>
      </c>
      <c r="R149" s="275" t="str">
        <f t="shared" si="47"/>
        <v>설치노무비통신관련산업기사</v>
      </c>
      <c r="S149" s="93" t="str">
        <f>VLOOKUP(N:N,임률기준표!Q:R,2,FALSE)</f>
        <v>임률</v>
      </c>
      <c r="T149" s="267"/>
    </row>
    <row r="150" spans="1:20" s="291" customFormat="1" ht="21" hidden="1" customHeight="1">
      <c r="A150" s="271"/>
      <c r="B150" s="294" t="str">
        <f>임률기준표!O29</f>
        <v>설치노무비전기공사기사</v>
      </c>
      <c r="C150" s="294"/>
      <c r="D150" s="293">
        <v>1</v>
      </c>
      <c r="E150" s="293" t="s">
        <v>396</v>
      </c>
      <c r="F150" s="292"/>
      <c r="G150" s="37">
        <f>VLOOKUP(B:B,임률기준표!O:P,2,FALSE)</f>
        <v>335319</v>
      </c>
      <c r="H150" s="292"/>
      <c r="I150" s="37"/>
      <c r="J150" s="37"/>
      <c r="K150" s="37"/>
      <c r="L150" s="37"/>
      <c r="M150" s="37"/>
      <c r="N150" s="275" t="str">
        <f t="shared" si="44"/>
        <v>설치노무비전기공사기사</v>
      </c>
      <c r="O150" s="93" t="str">
        <f>VLOOKUP(N:N,임률기준표!S:T,2,FALSE)</f>
        <v>공사5004</v>
      </c>
      <c r="P150" s="275" t="str">
        <f t="shared" si="45"/>
        <v>설치노무비전기공사기사</v>
      </c>
      <c r="Q150" s="37">
        <f t="shared" si="46"/>
        <v>335319</v>
      </c>
      <c r="R150" s="275" t="str">
        <f t="shared" si="47"/>
        <v>설치노무비전기공사기사</v>
      </c>
      <c r="S150" s="93" t="str">
        <f>VLOOKUP(N:N,임률기준표!Q:R,2,FALSE)</f>
        <v>임률</v>
      </c>
      <c r="T150" s="267"/>
    </row>
    <row r="151" spans="1:20" s="291" customFormat="1" ht="21" hidden="1" customHeight="1">
      <c r="A151" s="271"/>
      <c r="B151" s="294" t="str">
        <f>임률기준표!O30</f>
        <v>설치노무비전기공사산업기사</v>
      </c>
      <c r="C151" s="294"/>
      <c r="D151" s="293">
        <v>1</v>
      </c>
      <c r="E151" s="293" t="s">
        <v>396</v>
      </c>
      <c r="F151" s="292"/>
      <c r="G151" s="37">
        <f>VLOOKUP(B:B,임률기준표!O:P,2,FALSE)</f>
        <v>294135</v>
      </c>
      <c r="H151" s="292"/>
      <c r="I151" s="37"/>
      <c r="J151" s="37"/>
      <c r="K151" s="37"/>
      <c r="L151" s="37"/>
      <c r="M151" s="37"/>
      <c r="N151" s="275" t="str">
        <f t="shared" si="44"/>
        <v>설치노무비전기공사산업기사</v>
      </c>
      <c r="O151" s="93" t="str">
        <f>VLOOKUP(N:N,임률기준표!S:T,2,FALSE)</f>
        <v>공사5005</v>
      </c>
      <c r="P151" s="275" t="str">
        <f t="shared" si="45"/>
        <v>설치노무비전기공사산업기사</v>
      </c>
      <c r="Q151" s="37">
        <f t="shared" si="46"/>
        <v>294135</v>
      </c>
      <c r="R151" s="275" t="str">
        <f t="shared" si="47"/>
        <v>설치노무비전기공사산업기사</v>
      </c>
      <c r="S151" s="93" t="str">
        <f>VLOOKUP(N:N,임률기준표!Q:R,2,FALSE)</f>
        <v>임률</v>
      </c>
      <c r="T151" s="267"/>
    </row>
    <row r="152" spans="1:20" s="291" customFormat="1" ht="21" hidden="1" customHeight="1">
      <c r="A152" s="271"/>
      <c r="B152" s="294" t="str">
        <f>임률기준표!O31</f>
        <v>설치노무비변전전공</v>
      </c>
      <c r="C152" s="294"/>
      <c r="D152" s="293">
        <v>1</v>
      </c>
      <c r="E152" s="293" t="s">
        <v>396</v>
      </c>
      <c r="F152" s="292"/>
      <c r="G152" s="37">
        <f>VLOOKUP(B:B,임률기준표!O:P,2,FALSE)</f>
        <v>485075</v>
      </c>
      <c r="H152" s="292"/>
      <c r="I152" s="37"/>
      <c r="J152" s="37"/>
      <c r="K152" s="37"/>
      <c r="L152" s="37"/>
      <c r="M152" s="37"/>
      <c r="N152" s="275" t="str">
        <f t="shared" si="44"/>
        <v>설치노무비변전전공</v>
      </c>
      <c r="O152" s="93" t="str">
        <f>VLOOKUP(N:N,임률기준표!S:T,2,FALSE)</f>
        <v>공사5006</v>
      </c>
      <c r="P152" s="275" t="str">
        <f t="shared" si="45"/>
        <v>설치노무비변전전공</v>
      </c>
      <c r="Q152" s="37">
        <f t="shared" si="46"/>
        <v>485075</v>
      </c>
      <c r="R152" s="275" t="str">
        <f t="shared" si="47"/>
        <v>설치노무비변전전공</v>
      </c>
      <c r="S152" s="93" t="str">
        <f>VLOOKUP(N:N,임률기준표!Q:R,2,FALSE)</f>
        <v>임률</v>
      </c>
      <c r="T152" s="267"/>
    </row>
    <row r="153" spans="1:20" s="291" customFormat="1" ht="10.8">
      <c r="A153" s="296"/>
      <c r="B153" s="296"/>
      <c r="C153" s="296"/>
      <c r="D153" s="296"/>
      <c r="E153" s="296"/>
      <c r="F153" s="297"/>
      <c r="G153" s="296"/>
      <c r="H153" s="297"/>
      <c r="I153" s="296"/>
      <c r="J153" s="296"/>
      <c r="K153" s="296"/>
      <c r="L153" s="296"/>
      <c r="M153" s="296"/>
      <c r="N153" s="275" t="e">
        <f>#REF!&amp;A153</f>
        <v>#REF!</v>
      </c>
      <c r="O153" s="297"/>
      <c r="P153" s="275" t="str">
        <f t="shared" ref="P153:P183" si="48">B153&amp;C153</f>
        <v/>
      </c>
      <c r="Q153" s="296"/>
      <c r="R153" s="275" t="str">
        <f t="shared" ref="R153:R184" si="49">D153&amp;E153</f>
        <v/>
      </c>
      <c r="S153" s="296"/>
    </row>
    <row r="154" spans="1:20" s="291" customFormat="1" ht="10.8">
      <c r="A154" s="296"/>
      <c r="B154" s="296"/>
      <c r="C154" s="296"/>
      <c r="D154" s="296"/>
      <c r="E154" s="296"/>
      <c r="F154" s="297"/>
      <c r="G154" s="296"/>
      <c r="H154" s="297"/>
      <c r="I154" s="296"/>
      <c r="J154" s="296"/>
      <c r="K154" s="296"/>
      <c r="L154" s="296"/>
      <c r="M154" s="296"/>
      <c r="N154" s="275" t="e">
        <f>#REF!&amp;A154</f>
        <v>#REF!</v>
      </c>
      <c r="O154" s="297"/>
      <c r="P154" s="275" t="str">
        <f t="shared" si="48"/>
        <v/>
      </c>
      <c r="Q154" s="296"/>
      <c r="R154" s="275" t="str">
        <f t="shared" si="49"/>
        <v/>
      </c>
      <c r="S154" s="296"/>
    </row>
    <row r="155" spans="1:20" s="291" customFormat="1" ht="10.8">
      <c r="A155" s="296"/>
      <c r="B155" s="296"/>
      <c r="C155" s="296"/>
      <c r="D155" s="296"/>
      <c r="E155" s="296"/>
      <c r="F155" s="297"/>
      <c r="G155" s="296"/>
      <c r="H155" s="297"/>
      <c r="I155" s="296"/>
      <c r="J155" s="296"/>
      <c r="K155" s="296"/>
      <c r="L155" s="296"/>
      <c r="M155" s="296"/>
      <c r="N155" s="275" t="e">
        <f>#REF!&amp;A155</f>
        <v>#REF!</v>
      </c>
      <c r="O155" s="297"/>
      <c r="P155" s="275" t="str">
        <f t="shared" si="48"/>
        <v/>
      </c>
      <c r="Q155" s="296"/>
      <c r="R155" s="275" t="str">
        <f t="shared" si="49"/>
        <v/>
      </c>
      <c r="S155" s="296"/>
    </row>
    <row r="156" spans="1:20" s="291" customFormat="1" ht="10.8">
      <c r="A156" s="296"/>
      <c r="B156" s="296"/>
      <c r="C156" s="296"/>
      <c r="D156" s="296"/>
      <c r="E156" s="296"/>
      <c r="F156" s="297"/>
      <c r="G156" s="296"/>
      <c r="H156" s="297"/>
      <c r="I156" s="296"/>
      <c r="J156" s="296"/>
      <c r="K156" s="296"/>
      <c r="L156" s="296"/>
      <c r="M156" s="296"/>
      <c r="N156" s="275" t="e">
        <f>#REF!&amp;A156</f>
        <v>#REF!</v>
      </c>
      <c r="O156" s="297"/>
      <c r="P156" s="275" t="str">
        <f t="shared" si="48"/>
        <v/>
      </c>
      <c r="Q156" s="296"/>
      <c r="R156" s="275" t="str">
        <f t="shared" si="49"/>
        <v/>
      </c>
      <c r="S156" s="296"/>
    </row>
    <row r="157" spans="1:20" s="291" customFormat="1" ht="10.8">
      <c r="A157" s="296"/>
      <c r="B157" s="296"/>
      <c r="C157" s="296"/>
      <c r="D157" s="296"/>
      <c r="E157" s="296"/>
      <c r="F157" s="297"/>
      <c r="G157" s="296"/>
      <c r="H157" s="297"/>
      <c r="I157" s="296"/>
      <c r="J157" s="296"/>
      <c r="K157" s="296"/>
      <c r="L157" s="296"/>
      <c r="M157" s="296"/>
      <c r="N157" s="275" t="e">
        <f>#REF!&amp;A157</f>
        <v>#REF!</v>
      </c>
      <c r="O157" s="297"/>
      <c r="P157" s="275" t="str">
        <f t="shared" si="48"/>
        <v/>
      </c>
      <c r="Q157" s="296"/>
      <c r="R157" s="275" t="str">
        <f t="shared" si="49"/>
        <v/>
      </c>
      <c r="S157" s="296"/>
    </row>
    <row r="158" spans="1:20" s="291" customFormat="1" ht="10.8">
      <c r="A158" s="296"/>
      <c r="B158" s="296"/>
      <c r="C158" s="296"/>
      <c r="D158" s="296"/>
      <c r="E158" s="296"/>
      <c r="F158" s="297"/>
      <c r="G158" s="296"/>
      <c r="H158" s="297"/>
      <c r="I158" s="296"/>
      <c r="J158" s="296"/>
      <c r="K158" s="296"/>
      <c r="L158" s="296"/>
      <c r="M158" s="296"/>
      <c r="N158" s="275" t="e">
        <f>#REF!&amp;A158</f>
        <v>#REF!</v>
      </c>
      <c r="O158" s="297"/>
      <c r="P158" s="275" t="str">
        <f t="shared" si="48"/>
        <v/>
      </c>
      <c r="Q158" s="296"/>
      <c r="R158" s="275" t="str">
        <f t="shared" si="49"/>
        <v/>
      </c>
      <c r="S158" s="296"/>
    </row>
    <row r="159" spans="1:20" s="291" customFormat="1" ht="10.8">
      <c r="A159" s="296"/>
      <c r="B159" s="296"/>
      <c r="C159" s="296"/>
      <c r="D159" s="296"/>
      <c r="E159" s="296"/>
      <c r="F159" s="297"/>
      <c r="G159" s="296"/>
      <c r="H159" s="297"/>
      <c r="I159" s="296"/>
      <c r="J159" s="296"/>
      <c r="K159" s="296"/>
      <c r="L159" s="296"/>
      <c r="M159" s="296"/>
      <c r="N159" s="275" t="e">
        <f>#REF!&amp;A159</f>
        <v>#REF!</v>
      </c>
      <c r="O159" s="297"/>
      <c r="P159" s="275" t="str">
        <f t="shared" si="48"/>
        <v/>
      </c>
      <c r="Q159" s="296"/>
      <c r="R159" s="275" t="str">
        <f t="shared" si="49"/>
        <v/>
      </c>
      <c r="S159" s="296"/>
    </row>
    <row r="160" spans="1:20" s="291" customFormat="1" ht="10.8">
      <c r="A160" s="296"/>
      <c r="B160" s="296"/>
      <c r="C160" s="296"/>
      <c r="D160" s="296"/>
      <c r="E160" s="296"/>
      <c r="F160" s="297"/>
      <c r="G160" s="296"/>
      <c r="H160" s="297"/>
      <c r="I160" s="296"/>
      <c r="J160" s="296"/>
      <c r="K160" s="296"/>
      <c r="L160" s="296"/>
      <c r="M160" s="296"/>
      <c r="N160" s="275" t="e">
        <f>#REF!&amp;A160</f>
        <v>#REF!</v>
      </c>
      <c r="O160" s="297"/>
      <c r="P160" s="275" t="str">
        <f t="shared" si="48"/>
        <v/>
      </c>
      <c r="Q160" s="296"/>
      <c r="R160" s="275" t="str">
        <f t="shared" si="49"/>
        <v/>
      </c>
      <c r="S160" s="296"/>
    </row>
    <row r="161" spans="1:19" s="291" customFormat="1" ht="10.8">
      <c r="A161" s="296"/>
      <c r="B161" s="296"/>
      <c r="C161" s="296"/>
      <c r="D161" s="296"/>
      <c r="E161" s="296"/>
      <c r="F161" s="297"/>
      <c r="G161" s="296"/>
      <c r="H161" s="297"/>
      <c r="I161" s="296"/>
      <c r="J161" s="296"/>
      <c r="K161" s="296"/>
      <c r="L161" s="296"/>
      <c r="M161" s="296"/>
      <c r="N161" s="275" t="e">
        <f>#REF!&amp;A161</f>
        <v>#REF!</v>
      </c>
      <c r="O161" s="297"/>
      <c r="P161" s="275" t="str">
        <f t="shared" si="48"/>
        <v/>
      </c>
      <c r="Q161" s="296"/>
      <c r="R161" s="275" t="str">
        <f t="shared" si="49"/>
        <v/>
      </c>
      <c r="S161" s="296"/>
    </row>
    <row r="162" spans="1:19" s="291" customFormat="1" ht="10.8">
      <c r="A162" s="296"/>
      <c r="B162" s="296"/>
      <c r="C162" s="296"/>
      <c r="D162" s="296"/>
      <c r="E162" s="296"/>
      <c r="F162" s="297"/>
      <c r="G162" s="296"/>
      <c r="H162" s="297"/>
      <c r="I162" s="296"/>
      <c r="J162" s="296"/>
      <c r="K162" s="296"/>
      <c r="L162" s="296"/>
      <c r="M162" s="296"/>
      <c r="N162" s="275" t="e">
        <f>#REF!&amp;A162</f>
        <v>#REF!</v>
      </c>
      <c r="O162" s="297"/>
      <c r="P162" s="275" t="str">
        <f t="shared" si="48"/>
        <v/>
      </c>
      <c r="Q162" s="296"/>
      <c r="R162" s="275" t="str">
        <f t="shared" si="49"/>
        <v/>
      </c>
      <c r="S162" s="296"/>
    </row>
    <row r="163" spans="1:19" s="291" customFormat="1" ht="10.8">
      <c r="A163" s="296"/>
      <c r="B163" s="296"/>
      <c r="C163" s="296"/>
      <c r="D163" s="296"/>
      <c r="E163" s="296"/>
      <c r="F163" s="297"/>
      <c r="G163" s="296"/>
      <c r="H163" s="297"/>
      <c r="I163" s="296"/>
      <c r="J163" s="296"/>
      <c r="K163" s="296"/>
      <c r="L163" s="296"/>
      <c r="M163" s="296"/>
      <c r="N163" s="275" t="e">
        <f>#REF!&amp;A163</f>
        <v>#REF!</v>
      </c>
      <c r="O163" s="297"/>
      <c r="P163" s="275" t="str">
        <f t="shared" si="48"/>
        <v/>
      </c>
      <c r="Q163" s="296"/>
      <c r="R163" s="275" t="str">
        <f t="shared" si="49"/>
        <v/>
      </c>
      <c r="S163" s="296"/>
    </row>
    <row r="164" spans="1:19" s="291" customFormat="1" ht="10.8">
      <c r="A164" s="296"/>
      <c r="B164" s="296"/>
      <c r="C164" s="296"/>
      <c r="D164" s="296"/>
      <c r="E164" s="296"/>
      <c r="F164" s="297"/>
      <c r="G164" s="296"/>
      <c r="H164" s="297"/>
      <c r="I164" s="296"/>
      <c r="J164" s="296"/>
      <c r="K164" s="296"/>
      <c r="L164" s="296"/>
      <c r="M164" s="296"/>
      <c r="N164" s="275" t="e">
        <f>#REF!&amp;A164</f>
        <v>#REF!</v>
      </c>
      <c r="O164" s="297"/>
      <c r="P164" s="275" t="str">
        <f t="shared" si="48"/>
        <v/>
      </c>
      <c r="Q164" s="296"/>
      <c r="R164" s="275" t="str">
        <f t="shared" si="49"/>
        <v/>
      </c>
      <c r="S164" s="296"/>
    </row>
    <row r="165" spans="1:19" s="291" customFormat="1" ht="10.8">
      <c r="A165" s="296"/>
      <c r="B165" s="296"/>
      <c r="C165" s="296"/>
      <c r="D165" s="296"/>
      <c r="E165" s="296"/>
      <c r="F165" s="297"/>
      <c r="G165" s="296"/>
      <c r="H165" s="297"/>
      <c r="I165" s="296"/>
      <c r="J165" s="296"/>
      <c r="K165" s="296"/>
      <c r="L165" s="296"/>
      <c r="M165" s="296"/>
      <c r="N165" s="275" t="e">
        <f>#REF!&amp;A165</f>
        <v>#REF!</v>
      </c>
      <c r="O165" s="297"/>
      <c r="P165" s="275" t="str">
        <f t="shared" si="48"/>
        <v/>
      </c>
      <c r="Q165" s="296"/>
      <c r="R165" s="275" t="str">
        <f t="shared" si="49"/>
        <v/>
      </c>
      <c r="S165" s="296"/>
    </row>
    <row r="166" spans="1:19" s="291" customFormat="1" ht="10.8">
      <c r="A166" s="296"/>
      <c r="B166" s="296"/>
      <c r="C166" s="296"/>
      <c r="D166" s="296"/>
      <c r="E166" s="296"/>
      <c r="F166" s="297"/>
      <c r="G166" s="296"/>
      <c r="H166" s="297"/>
      <c r="I166" s="296"/>
      <c r="J166" s="296"/>
      <c r="K166" s="296"/>
      <c r="L166" s="296"/>
      <c r="M166" s="296"/>
      <c r="N166" s="275" t="e">
        <f>#REF!&amp;A166</f>
        <v>#REF!</v>
      </c>
      <c r="O166" s="297"/>
      <c r="P166" s="275" t="str">
        <f t="shared" si="48"/>
        <v/>
      </c>
      <c r="Q166" s="296"/>
      <c r="R166" s="275" t="str">
        <f t="shared" si="49"/>
        <v/>
      </c>
      <c r="S166" s="296"/>
    </row>
    <row r="167" spans="1:19" s="291" customFormat="1" ht="10.8">
      <c r="A167" s="296"/>
      <c r="B167" s="296"/>
      <c r="C167" s="296"/>
      <c r="D167" s="296"/>
      <c r="E167" s="296"/>
      <c r="F167" s="297"/>
      <c r="G167" s="296"/>
      <c r="H167" s="297"/>
      <c r="I167" s="296"/>
      <c r="J167" s="296"/>
      <c r="K167" s="296"/>
      <c r="L167" s="296"/>
      <c r="M167" s="296"/>
      <c r="N167" s="275" t="e">
        <f>#REF!&amp;A167</f>
        <v>#REF!</v>
      </c>
      <c r="O167" s="297"/>
      <c r="P167" s="275" t="str">
        <f t="shared" si="48"/>
        <v/>
      </c>
      <c r="Q167" s="296"/>
      <c r="R167" s="275" t="str">
        <f t="shared" si="49"/>
        <v/>
      </c>
      <c r="S167" s="296"/>
    </row>
    <row r="168" spans="1:19" s="291" customFormat="1" ht="10.8">
      <c r="A168" s="296"/>
      <c r="B168" s="296"/>
      <c r="C168" s="296"/>
      <c r="D168" s="296"/>
      <c r="E168" s="296"/>
      <c r="F168" s="297"/>
      <c r="G168" s="296"/>
      <c r="H168" s="297"/>
      <c r="I168" s="296"/>
      <c r="J168" s="296"/>
      <c r="K168" s="296"/>
      <c r="L168" s="296"/>
      <c r="M168" s="296"/>
      <c r="N168" s="275" t="e">
        <f>#REF!&amp;A168</f>
        <v>#REF!</v>
      </c>
      <c r="O168" s="297"/>
      <c r="P168" s="275" t="str">
        <f t="shared" si="48"/>
        <v/>
      </c>
      <c r="Q168" s="296"/>
      <c r="R168" s="275" t="str">
        <f t="shared" si="49"/>
        <v/>
      </c>
      <c r="S168" s="296"/>
    </row>
    <row r="169" spans="1:19" s="291" customFormat="1" ht="10.8">
      <c r="A169" s="296"/>
      <c r="B169" s="296"/>
      <c r="C169" s="296"/>
      <c r="D169" s="296"/>
      <c r="E169" s="296"/>
      <c r="F169" s="297"/>
      <c r="G169" s="296"/>
      <c r="H169" s="297"/>
      <c r="I169" s="296"/>
      <c r="J169" s="296"/>
      <c r="K169" s="296"/>
      <c r="L169" s="296"/>
      <c r="M169" s="296"/>
      <c r="N169" s="275" t="e">
        <f>#REF!&amp;A169</f>
        <v>#REF!</v>
      </c>
      <c r="O169" s="297"/>
      <c r="P169" s="275" t="str">
        <f t="shared" si="48"/>
        <v/>
      </c>
      <c r="Q169" s="296"/>
      <c r="R169" s="275" t="str">
        <f t="shared" si="49"/>
        <v/>
      </c>
      <c r="S169" s="296"/>
    </row>
    <row r="170" spans="1:19" s="291" customFormat="1" ht="10.8">
      <c r="A170" s="296"/>
      <c r="B170" s="296"/>
      <c r="C170" s="296"/>
      <c r="D170" s="296"/>
      <c r="E170" s="296"/>
      <c r="F170" s="297"/>
      <c r="G170" s="296"/>
      <c r="H170" s="297"/>
      <c r="I170" s="296"/>
      <c r="J170" s="296"/>
      <c r="K170" s="296"/>
      <c r="L170" s="296"/>
      <c r="M170" s="296"/>
      <c r="N170" s="275" t="e">
        <f>#REF!&amp;A170</f>
        <v>#REF!</v>
      </c>
      <c r="O170" s="297"/>
      <c r="P170" s="275" t="str">
        <f t="shared" si="48"/>
        <v/>
      </c>
      <c r="Q170" s="296"/>
      <c r="R170" s="275" t="str">
        <f t="shared" si="49"/>
        <v/>
      </c>
      <c r="S170" s="296"/>
    </row>
    <row r="171" spans="1:19" s="291" customFormat="1" ht="10.8">
      <c r="A171" s="296"/>
      <c r="B171" s="296"/>
      <c r="C171" s="296"/>
      <c r="D171" s="296"/>
      <c r="E171" s="296"/>
      <c r="F171" s="297"/>
      <c r="G171" s="296"/>
      <c r="H171" s="297"/>
      <c r="I171" s="296"/>
      <c r="J171" s="296"/>
      <c r="K171" s="296"/>
      <c r="L171" s="296"/>
      <c r="M171" s="296"/>
      <c r="N171" s="275" t="e">
        <f>#REF!&amp;A171</f>
        <v>#REF!</v>
      </c>
      <c r="O171" s="297"/>
      <c r="P171" s="275" t="str">
        <f t="shared" si="48"/>
        <v/>
      </c>
      <c r="Q171" s="296"/>
      <c r="R171" s="275" t="str">
        <f t="shared" si="49"/>
        <v/>
      </c>
      <c r="S171" s="296"/>
    </row>
    <row r="172" spans="1:19" s="291" customFormat="1" ht="10.8">
      <c r="A172" s="296"/>
      <c r="B172" s="296"/>
      <c r="C172" s="296"/>
      <c r="D172" s="296"/>
      <c r="E172" s="296"/>
      <c r="F172" s="297"/>
      <c r="G172" s="296"/>
      <c r="H172" s="297"/>
      <c r="I172" s="296"/>
      <c r="J172" s="296"/>
      <c r="K172" s="296"/>
      <c r="L172" s="296"/>
      <c r="M172" s="296"/>
      <c r="N172" s="275" t="e">
        <f>#REF!&amp;A172</f>
        <v>#REF!</v>
      </c>
      <c r="O172" s="297"/>
      <c r="P172" s="275" t="str">
        <f t="shared" si="48"/>
        <v/>
      </c>
      <c r="Q172" s="296"/>
      <c r="R172" s="275" t="str">
        <f t="shared" si="49"/>
        <v/>
      </c>
      <c r="S172" s="296"/>
    </row>
    <row r="173" spans="1:19" s="291" customFormat="1" ht="10.8">
      <c r="A173" s="296"/>
      <c r="B173" s="296"/>
      <c r="C173" s="296"/>
      <c r="D173" s="296"/>
      <c r="E173" s="296"/>
      <c r="F173" s="297"/>
      <c r="G173" s="296"/>
      <c r="H173" s="297"/>
      <c r="I173" s="296"/>
      <c r="J173" s="296"/>
      <c r="K173" s="296"/>
      <c r="L173" s="296"/>
      <c r="M173" s="296"/>
      <c r="N173" s="275" t="e">
        <f>#REF!&amp;A173</f>
        <v>#REF!</v>
      </c>
      <c r="O173" s="297"/>
      <c r="P173" s="275" t="str">
        <f t="shared" si="48"/>
        <v/>
      </c>
      <c r="Q173" s="296"/>
      <c r="R173" s="275" t="str">
        <f t="shared" si="49"/>
        <v/>
      </c>
      <c r="S173" s="296"/>
    </row>
    <row r="174" spans="1:19" s="291" customFormat="1" ht="10.8">
      <c r="A174" s="296"/>
      <c r="B174" s="296"/>
      <c r="C174" s="296"/>
      <c r="D174" s="296"/>
      <c r="E174" s="296"/>
      <c r="F174" s="297"/>
      <c r="G174" s="296"/>
      <c r="H174" s="297"/>
      <c r="I174" s="296"/>
      <c r="J174" s="296"/>
      <c r="K174" s="296"/>
      <c r="L174" s="296"/>
      <c r="M174" s="296"/>
      <c r="N174" s="275" t="e">
        <f>#REF!&amp;A174</f>
        <v>#REF!</v>
      </c>
      <c r="O174" s="297"/>
      <c r="P174" s="275" t="str">
        <f t="shared" si="48"/>
        <v/>
      </c>
      <c r="Q174" s="296"/>
      <c r="R174" s="275" t="str">
        <f t="shared" si="49"/>
        <v/>
      </c>
      <c r="S174" s="296"/>
    </row>
    <row r="175" spans="1:19" s="291" customFormat="1" ht="10.8">
      <c r="A175" s="296"/>
      <c r="B175" s="296"/>
      <c r="C175" s="296"/>
      <c r="D175" s="296"/>
      <c r="E175" s="296"/>
      <c r="F175" s="297"/>
      <c r="G175" s="296"/>
      <c r="H175" s="297"/>
      <c r="I175" s="296"/>
      <c r="J175" s="296"/>
      <c r="K175" s="296"/>
      <c r="L175" s="296"/>
      <c r="M175" s="296"/>
      <c r="N175" s="275" t="e">
        <f>#REF!&amp;A175</f>
        <v>#REF!</v>
      </c>
      <c r="O175" s="297"/>
      <c r="P175" s="275" t="str">
        <f t="shared" si="48"/>
        <v/>
      </c>
      <c r="Q175" s="296"/>
      <c r="R175" s="275" t="str">
        <f t="shared" si="49"/>
        <v/>
      </c>
      <c r="S175" s="296"/>
    </row>
    <row r="176" spans="1:19" s="291" customFormat="1" ht="10.8">
      <c r="A176" s="296"/>
      <c r="B176" s="296"/>
      <c r="C176" s="296"/>
      <c r="D176" s="296"/>
      <c r="E176" s="296"/>
      <c r="F176" s="297"/>
      <c r="G176" s="296"/>
      <c r="H176" s="297"/>
      <c r="I176" s="296"/>
      <c r="J176" s="296"/>
      <c r="K176" s="296"/>
      <c r="L176" s="296"/>
      <c r="M176" s="296"/>
      <c r="N176" s="275" t="e">
        <f>#REF!&amp;A176</f>
        <v>#REF!</v>
      </c>
      <c r="O176" s="297"/>
      <c r="P176" s="275" t="str">
        <f t="shared" si="48"/>
        <v/>
      </c>
      <c r="Q176" s="296"/>
      <c r="R176" s="275" t="str">
        <f t="shared" si="49"/>
        <v/>
      </c>
      <c r="S176" s="296"/>
    </row>
    <row r="177" spans="1:19" s="291" customFormat="1" ht="10.8">
      <c r="A177" s="296"/>
      <c r="B177" s="296"/>
      <c r="C177" s="296"/>
      <c r="D177" s="296"/>
      <c r="E177" s="296"/>
      <c r="F177" s="297"/>
      <c r="G177" s="296"/>
      <c r="H177" s="297"/>
      <c r="I177" s="296"/>
      <c r="J177" s="296"/>
      <c r="K177" s="296"/>
      <c r="L177" s="296"/>
      <c r="M177" s="296"/>
      <c r="N177" s="275" t="e">
        <f>#REF!&amp;A177</f>
        <v>#REF!</v>
      </c>
      <c r="O177" s="297"/>
      <c r="P177" s="275" t="str">
        <f t="shared" si="48"/>
        <v/>
      </c>
      <c r="Q177" s="296"/>
      <c r="R177" s="275" t="str">
        <f t="shared" si="49"/>
        <v/>
      </c>
      <c r="S177" s="296"/>
    </row>
    <row r="178" spans="1:19" s="291" customFormat="1" ht="10.8">
      <c r="A178" s="296"/>
      <c r="B178" s="296"/>
      <c r="C178" s="296"/>
      <c r="D178" s="296"/>
      <c r="E178" s="296"/>
      <c r="F178" s="297"/>
      <c r="G178" s="296"/>
      <c r="H178" s="297"/>
      <c r="I178" s="296"/>
      <c r="J178" s="296"/>
      <c r="K178" s="296"/>
      <c r="L178" s="296"/>
      <c r="M178" s="296"/>
      <c r="N178" s="275" t="e">
        <f>#REF!&amp;A178</f>
        <v>#REF!</v>
      </c>
      <c r="O178" s="297"/>
      <c r="P178" s="275" t="str">
        <f t="shared" si="48"/>
        <v/>
      </c>
      <c r="Q178" s="296"/>
      <c r="R178" s="275" t="str">
        <f t="shared" si="49"/>
        <v/>
      </c>
      <c r="S178" s="296"/>
    </row>
    <row r="179" spans="1:19" s="291" customFormat="1" ht="10.8">
      <c r="A179" s="296"/>
      <c r="B179" s="296"/>
      <c r="C179" s="296"/>
      <c r="D179" s="296"/>
      <c r="E179" s="296"/>
      <c r="F179" s="297"/>
      <c r="G179" s="296"/>
      <c r="H179" s="297"/>
      <c r="I179" s="296"/>
      <c r="J179" s="296"/>
      <c r="K179" s="296"/>
      <c r="L179" s="296"/>
      <c r="M179" s="296"/>
      <c r="N179" s="275" t="e">
        <f>#REF!&amp;A179</f>
        <v>#REF!</v>
      </c>
      <c r="O179" s="297"/>
      <c r="P179" s="275" t="str">
        <f t="shared" si="48"/>
        <v/>
      </c>
      <c r="Q179" s="296"/>
      <c r="R179" s="275" t="str">
        <f t="shared" si="49"/>
        <v/>
      </c>
      <c r="S179" s="296"/>
    </row>
    <row r="180" spans="1:19" s="291" customFormat="1" ht="10.8">
      <c r="A180" s="296"/>
      <c r="B180" s="296"/>
      <c r="C180" s="296"/>
      <c r="D180" s="296"/>
      <c r="E180" s="296"/>
      <c r="F180" s="297"/>
      <c r="G180" s="296"/>
      <c r="H180" s="297"/>
      <c r="I180" s="296"/>
      <c r="J180" s="296"/>
      <c r="K180" s="296"/>
      <c r="L180" s="296"/>
      <c r="M180" s="296"/>
      <c r="N180" s="275" t="e">
        <f>#REF!&amp;A180</f>
        <v>#REF!</v>
      </c>
      <c r="O180" s="297"/>
      <c r="P180" s="275" t="str">
        <f t="shared" si="48"/>
        <v/>
      </c>
      <c r="Q180" s="296"/>
      <c r="R180" s="275" t="str">
        <f t="shared" si="49"/>
        <v/>
      </c>
      <c r="S180" s="296"/>
    </row>
    <row r="181" spans="1:19" s="291" customFormat="1" ht="10.8">
      <c r="A181" s="296"/>
      <c r="B181" s="296"/>
      <c r="C181" s="296"/>
      <c r="D181" s="296"/>
      <c r="E181" s="296"/>
      <c r="F181" s="297"/>
      <c r="G181" s="296"/>
      <c r="H181" s="297"/>
      <c r="I181" s="296"/>
      <c r="J181" s="296"/>
      <c r="K181" s="296"/>
      <c r="L181" s="296"/>
      <c r="M181" s="296"/>
      <c r="N181" s="275" t="e">
        <f>#REF!&amp;A181</f>
        <v>#REF!</v>
      </c>
      <c r="O181" s="297"/>
      <c r="P181" s="275" t="str">
        <f t="shared" si="48"/>
        <v/>
      </c>
      <c r="Q181" s="296"/>
      <c r="R181" s="275" t="str">
        <f t="shared" si="49"/>
        <v/>
      </c>
      <c r="S181" s="296"/>
    </row>
    <row r="182" spans="1:19" s="291" customFormat="1" ht="10.8">
      <c r="A182" s="296"/>
      <c r="B182" s="296"/>
      <c r="C182" s="296"/>
      <c r="D182" s="296"/>
      <c r="E182" s="296"/>
      <c r="F182" s="297"/>
      <c r="G182" s="296"/>
      <c r="H182" s="297"/>
      <c r="I182" s="296"/>
      <c r="J182" s="296"/>
      <c r="K182" s="296"/>
      <c r="L182" s="296"/>
      <c r="M182" s="296"/>
      <c r="N182" s="275" t="e">
        <f>#REF!&amp;A182</f>
        <v>#REF!</v>
      </c>
      <c r="O182" s="297"/>
      <c r="P182" s="275" t="str">
        <f t="shared" si="48"/>
        <v/>
      </c>
      <c r="Q182" s="296"/>
      <c r="R182" s="275" t="str">
        <f t="shared" si="49"/>
        <v/>
      </c>
      <c r="S182" s="296"/>
    </row>
    <row r="183" spans="1:19" s="291" customFormat="1" ht="10.8">
      <c r="A183" s="296"/>
      <c r="B183" s="296"/>
      <c r="C183" s="296"/>
      <c r="D183" s="296"/>
      <c r="E183" s="296"/>
      <c r="F183" s="297"/>
      <c r="G183" s="296"/>
      <c r="H183" s="297"/>
      <c r="I183" s="296"/>
      <c r="J183" s="296"/>
      <c r="K183" s="296"/>
      <c r="L183" s="296"/>
      <c r="M183" s="296"/>
      <c r="N183" s="275" t="e">
        <f>#REF!&amp;A183</f>
        <v>#REF!</v>
      </c>
      <c r="O183" s="297"/>
      <c r="P183" s="275" t="str">
        <f t="shared" si="48"/>
        <v/>
      </c>
      <c r="Q183" s="296"/>
      <c r="R183" s="275" t="str">
        <f t="shared" si="49"/>
        <v/>
      </c>
      <c r="S183" s="296"/>
    </row>
    <row r="184" spans="1:19" s="291" customFormat="1" ht="10.8">
      <c r="A184" s="296"/>
      <c r="B184" s="296"/>
      <c r="C184" s="296"/>
      <c r="D184" s="296"/>
      <c r="E184" s="296"/>
      <c r="F184" s="297"/>
      <c r="G184" s="296"/>
      <c r="H184" s="297"/>
      <c r="I184" s="296"/>
      <c r="J184" s="296"/>
      <c r="K184" s="296"/>
      <c r="L184" s="296"/>
      <c r="M184" s="296"/>
      <c r="N184" s="275" t="e">
        <f>#REF!&amp;A184</f>
        <v>#REF!</v>
      </c>
      <c r="O184" s="297"/>
      <c r="P184" s="275" t="str">
        <f t="shared" ref="P184:P215" si="50">B184&amp;C184</f>
        <v/>
      </c>
      <c r="Q184" s="296"/>
      <c r="R184" s="275" t="str">
        <f t="shared" si="49"/>
        <v/>
      </c>
      <c r="S184" s="296"/>
    </row>
    <row r="185" spans="1:19" s="291" customFormat="1" ht="10.8">
      <c r="A185" s="296"/>
      <c r="B185" s="296"/>
      <c r="C185" s="296"/>
      <c r="D185" s="296"/>
      <c r="E185" s="296"/>
      <c r="F185" s="297"/>
      <c r="G185" s="296"/>
      <c r="H185" s="297"/>
      <c r="I185" s="296"/>
      <c r="J185" s="296"/>
      <c r="K185" s="296"/>
      <c r="L185" s="296"/>
      <c r="M185" s="296"/>
      <c r="N185" s="275" t="e">
        <f>#REF!&amp;A185</f>
        <v>#REF!</v>
      </c>
      <c r="O185" s="297"/>
      <c r="P185" s="275" t="str">
        <f t="shared" si="50"/>
        <v/>
      </c>
      <c r="Q185" s="296"/>
      <c r="R185" s="275" t="str">
        <f t="shared" ref="R185:R216" si="51">D185&amp;E185</f>
        <v/>
      </c>
      <c r="S185" s="296"/>
    </row>
    <row r="186" spans="1:19" s="291" customFormat="1" ht="10.8">
      <c r="A186" s="296"/>
      <c r="B186" s="296"/>
      <c r="C186" s="296"/>
      <c r="D186" s="296"/>
      <c r="E186" s="296"/>
      <c r="F186" s="297"/>
      <c r="G186" s="296"/>
      <c r="H186" s="297"/>
      <c r="I186" s="296"/>
      <c r="J186" s="296"/>
      <c r="K186" s="296"/>
      <c r="L186" s="296"/>
      <c r="M186" s="296"/>
      <c r="N186" s="275" t="e">
        <f>#REF!&amp;A186</f>
        <v>#REF!</v>
      </c>
      <c r="O186" s="297"/>
      <c r="P186" s="275" t="str">
        <f t="shared" si="50"/>
        <v/>
      </c>
      <c r="Q186" s="296"/>
      <c r="R186" s="275" t="str">
        <f t="shared" si="51"/>
        <v/>
      </c>
      <c r="S186" s="296"/>
    </row>
    <row r="187" spans="1:19" s="291" customFormat="1" ht="10.8">
      <c r="A187" s="296"/>
      <c r="B187" s="296"/>
      <c r="C187" s="296"/>
      <c r="D187" s="296"/>
      <c r="E187" s="296"/>
      <c r="F187" s="297"/>
      <c r="G187" s="296"/>
      <c r="H187" s="297"/>
      <c r="I187" s="296"/>
      <c r="J187" s="296"/>
      <c r="K187" s="296"/>
      <c r="L187" s="296"/>
      <c r="M187" s="296"/>
      <c r="N187" s="275" t="e">
        <f>#REF!&amp;A187</f>
        <v>#REF!</v>
      </c>
      <c r="O187" s="297"/>
      <c r="P187" s="275" t="str">
        <f t="shared" si="50"/>
        <v/>
      </c>
      <c r="Q187" s="296"/>
      <c r="R187" s="275" t="str">
        <f t="shared" si="51"/>
        <v/>
      </c>
      <c r="S187" s="296"/>
    </row>
    <row r="188" spans="1:19" s="291" customFormat="1" ht="10.8">
      <c r="A188" s="296"/>
      <c r="B188" s="296"/>
      <c r="C188" s="296"/>
      <c r="D188" s="296"/>
      <c r="E188" s="296"/>
      <c r="F188" s="297"/>
      <c r="G188" s="296"/>
      <c r="H188" s="297"/>
      <c r="I188" s="296"/>
      <c r="J188" s="296"/>
      <c r="K188" s="296"/>
      <c r="L188" s="296"/>
      <c r="M188" s="296"/>
      <c r="N188" s="275" t="e">
        <f>#REF!&amp;A188</f>
        <v>#REF!</v>
      </c>
      <c r="O188" s="297"/>
      <c r="P188" s="275" t="str">
        <f t="shared" si="50"/>
        <v/>
      </c>
      <c r="Q188" s="296"/>
      <c r="R188" s="275" t="str">
        <f t="shared" si="51"/>
        <v/>
      </c>
      <c r="S188" s="296"/>
    </row>
    <row r="189" spans="1:19" s="291" customFormat="1" ht="10.8">
      <c r="A189" s="296"/>
      <c r="B189" s="296"/>
      <c r="C189" s="296"/>
      <c r="D189" s="296"/>
      <c r="E189" s="296"/>
      <c r="F189" s="297"/>
      <c r="G189" s="296"/>
      <c r="H189" s="297"/>
      <c r="I189" s="296"/>
      <c r="J189" s="296"/>
      <c r="K189" s="296"/>
      <c r="L189" s="296"/>
      <c r="M189" s="296"/>
      <c r="N189" s="275" t="e">
        <f>#REF!&amp;A189</f>
        <v>#REF!</v>
      </c>
      <c r="O189" s="297"/>
      <c r="P189" s="275" t="str">
        <f t="shared" si="50"/>
        <v/>
      </c>
      <c r="Q189" s="296"/>
      <c r="R189" s="275" t="str">
        <f t="shared" si="51"/>
        <v/>
      </c>
      <c r="S189" s="296"/>
    </row>
    <row r="190" spans="1:19" s="291" customFormat="1" ht="10.8">
      <c r="A190" s="296"/>
      <c r="B190" s="296"/>
      <c r="C190" s="296"/>
      <c r="D190" s="296"/>
      <c r="E190" s="296"/>
      <c r="F190" s="297"/>
      <c r="G190" s="296"/>
      <c r="H190" s="297"/>
      <c r="I190" s="296"/>
      <c r="J190" s="296"/>
      <c r="K190" s="296"/>
      <c r="L190" s="296"/>
      <c r="M190" s="296"/>
      <c r="N190" s="275" t="e">
        <f>#REF!&amp;A190</f>
        <v>#REF!</v>
      </c>
      <c r="O190" s="297"/>
      <c r="P190" s="275" t="str">
        <f t="shared" si="50"/>
        <v/>
      </c>
      <c r="Q190" s="296"/>
      <c r="R190" s="275" t="str">
        <f t="shared" si="51"/>
        <v/>
      </c>
      <c r="S190" s="296"/>
    </row>
    <row r="191" spans="1:19" s="291" customFormat="1" ht="10.8">
      <c r="A191" s="296"/>
      <c r="B191" s="296"/>
      <c r="C191" s="296"/>
      <c r="D191" s="296"/>
      <c r="E191" s="296"/>
      <c r="F191" s="297"/>
      <c r="G191" s="296"/>
      <c r="H191" s="297"/>
      <c r="I191" s="296"/>
      <c r="J191" s="296"/>
      <c r="K191" s="296"/>
      <c r="L191" s="296"/>
      <c r="M191" s="296"/>
      <c r="N191" s="275" t="e">
        <f>#REF!&amp;A191</f>
        <v>#REF!</v>
      </c>
      <c r="O191" s="297"/>
      <c r="P191" s="275" t="str">
        <f t="shared" si="50"/>
        <v/>
      </c>
      <c r="Q191" s="296"/>
      <c r="R191" s="275" t="str">
        <f t="shared" si="51"/>
        <v/>
      </c>
      <c r="S191" s="296"/>
    </row>
    <row r="192" spans="1:19" s="291" customFormat="1" ht="10.8">
      <c r="A192" s="296"/>
      <c r="B192" s="296"/>
      <c r="C192" s="296"/>
      <c r="D192" s="296"/>
      <c r="E192" s="296"/>
      <c r="F192" s="297"/>
      <c r="G192" s="296"/>
      <c r="H192" s="297"/>
      <c r="I192" s="296"/>
      <c r="J192" s="296"/>
      <c r="K192" s="296"/>
      <c r="L192" s="296"/>
      <c r="M192" s="296"/>
      <c r="N192" s="275" t="e">
        <f>#REF!&amp;A192</f>
        <v>#REF!</v>
      </c>
      <c r="O192" s="297"/>
      <c r="P192" s="275" t="str">
        <f t="shared" si="50"/>
        <v/>
      </c>
      <c r="Q192" s="296"/>
      <c r="R192" s="275" t="str">
        <f t="shared" si="51"/>
        <v/>
      </c>
      <c r="S192" s="296"/>
    </row>
    <row r="193" spans="1:19" s="291" customFormat="1" ht="10.8">
      <c r="A193" s="296"/>
      <c r="B193" s="296"/>
      <c r="C193" s="296"/>
      <c r="D193" s="296"/>
      <c r="E193" s="296"/>
      <c r="F193" s="297"/>
      <c r="G193" s="296"/>
      <c r="H193" s="297"/>
      <c r="I193" s="296"/>
      <c r="J193" s="296"/>
      <c r="K193" s="296"/>
      <c r="L193" s="296"/>
      <c r="M193" s="296"/>
      <c r="N193" s="275" t="e">
        <f>#REF!&amp;A193</f>
        <v>#REF!</v>
      </c>
      <c r="O193" s="297"/>
      <c r="P193" s="275" t="str">
        <f t="shared" si="50"/>
        <v/>
      </c>
      <c r="Q193" s="296"/>
      <c r="R193" s="275" t="str">
        <f t="shared" si="51"/>
        <v/>
      </c>
      <c r="S193" s="296"/>
    </row>
    <row r="194" spans="1:19" s="291" customFormat="1" ht="10.8">
      <c r="A194" s="296"/>
      <c r="B194" s="296"/>
      <c r="C194" s="296"/>
      <c r="D194" s="296"/>
      <c r="E194" s="296"/>
      <c r="F194" s="297"/>
      <c r="G194" s="296"/>
      <c r="H194" s="297"/>
      <c r="I194" s="296"/>
      <c r="J194" s="296"/>
      <c r="K194" s="296"/>
      <c r="L194" s="296"/>
      <c r="M194" s="296"/>
      <c r="N194" s="275" t="e">
        <f>#REF!&amp;A194</f>
        <v>#REF!</v>
      </c>
      <c r="O194" s="297"/>
      <c r="P194" s="275" t="str">
        <f t="shared" si="50"/>
        <v/>
      </c>
      <c r="Q194" s="296"/>
      <c r="R194" s="275" t="str">
        <f t="shared" si="51"/>
        <v/>
      </c>
      <c r="S194" s="296"/>
    </row>
    <row r="195" spans="1:19" s="291" customFormat="1" ht="10.8">
      <c r="A195" s="296"/>
      <c r="B195" s="296"/>
      <c r="C195" s="296"/>
      <c r="D195" s="296"/>
      <c r="E195" s="296"/>
      <c r="F195" s="297"/>
      <c r="G195" s="296"/>
      <c r="H195" s="297"/>
      <c r="I195" s="296"/>
      <c r="J195" s="296"/>
      <c r="K195" s="296"/>
      <c r="L195" s="296"/>
      <c r="M195" s="296"/>
      <c r="N195" s="275" t="e">
        <f>#REF!&amp;A195</f>
        <v>#REF!</v>
      </c>
      <c r="O195" s="297"/>
      <c r="P195" s="275" t="str">
        <f t="shared" si="50"/>
        <v/>
      </c>
      <c r="Q195" s="296"/>
      <c r="R195" s="275" t="str">
        <f t="shared" si="51"/>
        <v/>
      </c>
      <c r="S195" s="296"/>
    </row>
    <row r="196" spans="1:19" s="291" customFormat="1" ht="10.8">
      <c r="A196" s="296"/>
      <c r="B196" s="296"/>
      <c r="C196" s="296"/>
      <c r="D196" s="296"/>
      <c r="E196" s="296"/>
      <c r="F196" s="297"/>
      <c r="G196" s="296"/>
      <c r="H196" s="297"/>
      <c r="I196" s="296"/>
      <c r="J196" s="296"/>
      <c r="K196" s="296"/>
      <c r="L196" s="296"/>
      <c r="M196" s="296"/>
      <c r="N196" s="275" t="e">
        <f>#REF!&amp;A196</f>
        <v>#REF!</v>
      </c>
      <c r="O196" s="297"/>
      <c r="P196" s="275" t="str">
        <f t="shared" si="50"/>
        <v/>
      </c>
      <c r="Q196" s="296"/>
      <c r="R196" s="275" t="str">
        <f t="shared" si="51"/>
        <v/>
      </c>
      <c r="S196" s="296"/>
    </row>
    <row r="197" spans="1:19" s="291" customFormat="1" ht="10.8">
      <c r="A197" s="296"/>
      <c r="B197" s="296"/>
      <c r="C197" s="296"/>
      <c r="D197" s="296"/>
      <c r="E197" s="296"/>
      <c r="F197" s="297"/>
      <c r="G197" s="296"/>
      <c r="H197" s="297"/>
      <c r="I197" s="296"/>
      <c r="J197" s="296"/>
      <c r="K197" s="296"/>
      <c r="L197" s="296"/>
      <c r="M197" s="296"/>
      <c r="N197" s="275" t="e">
        <f>#REF!&amp;A197</f>
        <v>#REF!</v>
      </c>
      <c r="O197" s="297"/>
      <c r="P197" s="275" t="str">
        <f t="shared" si="50"/>
        <v/>
      </c>
      <c r="Q197" s="296"/>
      <c r="R197" s="275" t="str">
        <f t="shared" si="51"/>
        <v/>
      </c>
      <c r="S197" s="296"/>
    </row>
    <row r="198" spans="1:19" s="291" customFormat="1" ht="10.8">
      <c r="A198" s="296"/>
      <c r="B198" s="296"/>
      <c r="C198" s="296"/>
      <c r="D198" s="296"/>
      <c r="E198" s="296"/>
      <c r="F198" s="297"/>
      <c r="G198" s="296"/>
      <c r="H198" s="297"/>
      <c r="I198" s="296"/>
      <c r="J198" s="296"/>
      <c r="K198" s="296"/>
      <c r="L198" s="296"/>
      <c r="M198" s="296"/>
      <c r="N198" s="275" t="e">
        <f>#REF!&amp;A198</f>
        <v>#REF!</v>
      </c>
      <c r="O198" s="297"/>
      <c r="P198" s="275" t="str">
        <f t="shared" si="50"/>
        <v/>
      </c>
      <c r="Q198" s="296"/>
      <c r="R198" s="275" t="str">
        <f t="shared" si="51"/>
        <v/>
      </c>
      <c r="S198" s="296"/>
    </row>
    <row r="199" spans="1:19" s="291" customFormat="1" ht="10.8">
      <c r="A199" s="296"/>
      <c r="B199" s="296"/>
      <c r="C199" s="296"/>
      <c r="D199" s="296"/>
      <c r="E199" s="296"/>
      <c r="F199" s="297"/>
      <c r="G199" s="296"/>
      <c r="H199" s="297"/>
      <c r="I199" s="296"/>
      <c r="J199" s="296"/>
      <c r="K199" s="296"/>
      <c r="L199" s="296"/>
      <c r="M199" s="296"/>
      <c r="N199" s="275" t="e">
        <f>#REF!&amp;A199</f>
        <v>#REF!</v>
      </c>
      <c r="O199" s="297"/>
      <c r="P199" s="275" t="str">
        <f t="shared" si="50"/>
        <v/>
      </c>
      <c r="Q199" s="296"/>
      <c r="R199" s="275" t="str">
        <f t="shared" si="51"/>
        <v/>
      </c>
      <c r="S199" s="296"/>
    </row>
    <row r="200" spans="1:19" s="291" customFormat="1" ht="10.8">
      <c r="A200" s="296"/>
      <c r="B200" s="296"/>
      <c r="C200" s="296"/>
      <c r="D200" s="296"/>
      <c r="E200" s="296"/>
      <c r="F200" s="297"/>
      <c r="G200" s="296"/>
      <c r="H200" s="297"/>
      <c r="I200" s="296"/>
      <c r="J200" s="296"/>
      <c r="K200" s="296"/>
      <c r="L200" s="296"/>
      <c r="M200" s="296"/>
      <c r="N200" s="275" t="e">
        <f>#REF!&amp;A200</f>
        <v>#REF!</v>
      </c>
      <c r="O200" s="297"/>
      <c r="P200" s="275" t="str">
        <f t="shared" si="50"/>
        <v/>
      </c>
      <c r="Q200" s="296"/>
      <c r="R200" s="275" t="str">
        <f t="shared" si="51"/>
        <v/>
      </c>
      <c r="S200" s="296"/>
    </row>
    <row r="201" spans="1:19" s="291" customFormat="1" ht="10.8">
      <c r="A201" s="296"/>
      <c r="B201" s="296"/>
      <c r="C201" s="296"/>
      <c r="D201" s="296"/>
      <c r="E201" s="296"/>
      <c r="F201" s="297"/>
      <c r="G201" s="296"/>
      <c r="H201" s="297"/>
      <c r="I201" s="296"/>
      <c r="J201" s="296"/>
      <c r="K201" s="296"/>
      <c r="L201" s="296"/>
      <c r="M201" s="296"/>
      <c r="N201" s="275" t="e">
        <f>#REF!&amp;A201</f>
        <v>#REF!</v>
      </c>
      <c r="O201" s="297"/>
      <c r="P201" s="275" t="str">
        <f t="shared" si="50"/>
        <v/>
      </c>
      <c r="Q201" s="296"/>
      <c r="R201" s="275" t="str">
        <f t="shared" si="51"/>
        <v/>
      </c>
      <c r="S201" s="296"/>
    </row>
    <row r="202" spans="1:19" s="291" customFormat="1" ht="10.8">
      <c r="A202" s="296"/>
      <c r="B202" s="296"/>
      <c r="C202" s="296"/>
      <c r="D202" s="296"/>
      <c r="E202" s="296"/>
      <c r="F202" s="297"/>
      <c r="G202" s="296"/>
      <c r="H202" s="297"/>
      <c r="I202" s="296"/>
      <c r="J202" s="296"/>
      <c r="K202" s="296"/>
      <c r="L202" s="296"/>
      <c r="M202" s="296"/>
      <c r="N202" s="275" t="e">
        <f>#REF!&amp;A202</f>
        <v>#REF!</v>
      </c>
      <c r="O202" s="297"/>
      <c r="P202" s="275" t="str">
        <f t="shared" si="50"/>
        <v/>
      </c>
      <c r="Q202" s="296"/>
      <c r="R202" s="275" t="str">
        <f t="shared" si="51"/>
        <v/>
      </c>
      <c r="S202" s="296"/>
    </row>
    <row r="203" spans="1:19" s="291" customFormat="1" ht="10.8">
      <c r="A203" s="296"/>
      <c r="B203" s="296"/>
      <c r="C203" s="296"/>
      <c r="D203" s="296"/>
      <c r="E203" s="296"/>
      <c r="F203" s="297"/>
      <c r="G203" s="296"/>
      <c r="H203" s="297"/>
      <c r="I203" s="296"/>
      <c r="J203" s="296"/>
      <c r="K203" s="296"/>
      <c r="L203" s="296"/>
      <c r="M203" s="296"/>
      <c r="N203" s="275" t="e">
        <f>#REF!&amp;A203</f>
        <v>#REF!</v>
      </c>
      <c r="O203" s="297"/>
      <c r="P203" s="275" t="str">
        <f t="shared" si="50"/>
        <v/>
      </c>
      <c r="Q203" s="296"/>
      <c r="R203" s="275" t="str">
        <f t="shared" si="51"/>
        <v/>
      </c>
      <c r="S203" s="296"/>
    </row>
    <row r="204" spans="1:19" s="291" customFormat="1" ht="10.8">
      <c r="A204" s="296"/>
      <c r="B204" s="296"/>
      <c r="C204" s="296"/>
      <c r="D204" s="296"/>
      <c r="E204" s="296"/>
      <c r="F204" s="297"/>
      <c r="G204" s="296"/>
      <c r="H204" s="297"/>
      <c r="I204" s="296"/>
      <c r="J204" s="296"/>
      <c r="K204" s="296"/>
      <c r="L204" s="296"/>
      <c r="M204" s="296"/>
      <c r="N204" s="275" t="e">
        <f>#REF!&amp;A204</f>
        <v>#REF!</v>
      </c>
      <c r="O204" s="297"/>
      <c r="P204" s="275" t="str">
        <f t="shared" si="50"/>
        <v/>
      </c>
      <c r="Q204" s="296"/>
      <c r="R204" s="275" t="str">
        <f t="shared" si="51"/>
        <v/>
      </c>
      <c r="S204" s="296"/>
    </row>
    <row r="205" spans="1:19" s="291" customFormat="1" ht="10.8">
      <c r="A205" s="296"/>
      <c r="B205" s="296"/>
      <c r="C205" s="296"/>
      <c r="D205" s="296"/>
      <c r="E205" s="296"/>
      <c r="F205" s="297"/>
      <c r="G205" s="296"/>
      <c r="H205" s="297"/>
      <c r="I205" s="296"/>
      <c r="J205" s="296"/>
      <c r="K205" s="296"/>
      <c r="L205" s="296"/>
      <c r="M205" s="296"/>
      <c r="N205" s="275" t="e">
        <f>#REF!&amp;A205</f>
        <v>#REF!</v>
      </c>
      <c r="O205" s="297"/>
      <c r="P205" s="275" t="str">
        <f t="shared" si="50"/>
        <v/>
      </c>
      <c r="Q205" s="296"/>
      <c r="R205" s="275" t="str">
        <f t="shared" si="51"/>
        <v/>
      </c>
      <c r="S205" s="296"/>
    </row>
    <row r="206" spans="1:19" s="291" customFormat="1" ht="10.8">
      <c r="A206" s="296"/>
      <c r="B206" s="296"/>
      <c r="C206" s="296"/>
      <c r="D206" s="296"/>
      <c r="E206" s="296"/>
      <c r="F206" s="297"/>
      <c r="G206" s="296"/>
      <c r="H206" s="297"/>
      <c r="I206" s="296"/>
      <c r="J206" s="296"/>
      <c r="K206" s="296"/>
      <c r="L206" s="296"/>
      <c r="M206" s="296"/>
      <c r="N206" s="275" t="e">
        <f>#REF!&amp;A206</f>
        <v>#REF!</v>
      </c>
      <c r="O206" s="297"/>
      <c r="P206" s="275" t="str">
        <f t="shared" si="50"/>
        <v/>
      </c>
      <c r="Q206" s="296"/>
      <c r="R206" s="275" t="str">
        <f t="shared" si="51"/>
        <v/>
      </c>
      <c r="S206" s="296"/>
    </row>
    <row r="207" spans="1:19" s="291" customFormat="1" ht="10.8">
      <c r="A207" s="296"/>
      <c r="B207" s="296"/>
      <c r="C207" s="296"/>
      <c r="D207" s="296"/>
      <c r="E207" s="296"/>
      <c r="F207" s="297"/>
      <c r="G207" s="296"/>
      <c r="H207" s="297"/>
      <c r="I207" s="296"/>
      <c r="J207" s="296"/>
      <c r="K207" s="296"/>
      <c r="L207" s="296"/>
      <c r="M207" s="296"/>
      <c r="N207" s="275" t="e">
        <f>#REF!&amp;A207</f>
        <v>#REF!</v>
      </c>
      <c r="O207" s="297"/>
      <c r="P207" s="275" t="str">
        <f t="shared" si="50"/>
        <v/>
      </c>
      <c r="Q207" s="296"/>
      <c r="R207" s="275" t="str">
        <f t="shared" si="51"/>
        <v/>
      </c>
      <c r="S207" s="296"/>
    </row>
    <row r="208" spans="1:19" s="291" customFormat="1" ht="10.8">
      <c r="A208" s="296"/>
      <c r="B208" s="296"/>
      <c r="C208" s="296"/>
      <c r="D208" s="296"/>
      <c r="E208" s="296"/>
      <c r="F208" s="297"/>
      <c r="G208" s="296"/>
      <c r="H208" s="297"/>
      <c r="I208" s="296"/>
      <c r="J208" s="296"/>
      <c r="K208" s="296"/>
      <c r="L208" s="296"/>
      <c r="M208" s="296"/>
      <c r="N208" s="275" t="e">
        <f>#REF!&amp;A208</f>
        <v>#REF!</v>
      </c>
      <c r="O208" s="297"/>
      <c r="P208" s="275" t="str">
        <f t="shared" si="50"/>
        <v/>
      </c>
      <c r="Q208" s="296"/>
      <c r="R208" s="275" t="str">
        <f t="shared" si="51"/>
        <v/>
      </c>
      <c r="S208" s="296"/>
    </row>
    <row r="209" spans="1:19" s="291" customFormat="1" ht="10.8">
      <c r="A209" s="296"/>
      <c r="B209" s="296"/>
      <c r="C209" s="296"/>
      <c r="D209" s="296"/>
      <c r="E209" s="296"/>
      <c r="F209" s="297"/>
      <c r="G209" s="296"/>
      <c r="H209" s="297"/>
      <c r="I209" s="296"/>
      <c r="J209" s="296"/>
      <c r="K209" s="296"/>
      <c r="L209" s="296"/>
      <c r="M209" s="296"/>
      <c r="N209" s="275" t="e">
        <f>#REF!&amp;A209</f>
        <v>#REF!</v>
      </c>
      <c r="O209" s="297"/>
      <c r="P209" s="275" t="str">
        <f t="shared" si="50"/>
        <v/>
      </c>
      <c r="Q209" s="296"/>
      <c r="R209" s="275" t="str">
        <f t="shared" si="51"/>
        <v/>
      </c>
      <c r="S209" s="296"/>
    </row>
    <row r="210" spans="1:19" s="291" customFormat="1" ht="10.8">
      <c r="A210" s="296"/>
      <c r="B210" s="296"/>
      <c r="C210" s="296"/>
      <c r="D210" s="296"/>
      <c r="E210" s="296"/>
      <c r="F210" s="297"/>
      <c r="G210" s="296"/>
      <c r="H210" s="297"/>
      <c r="I210" s="296"/>
      <c r="J210" s="296"/>
      <c r="K210" s="296"/>
      <c r="L210" s="296"/>
      <c r="M210" s="296"/>
      <c r="N210" s="275" t="e">
        <f>#REF!&amp;A210</f>
        <v>#REF!</v>
      </c>
      <c r="O210" s="297"/>
      <c r="P210" s="275" t="str">
        <f t="shared" si="50"/>
        <v/>
      </c>
      <c r="Q210" s="296"/>
      <c r="R210" s="275" t="str">
        <f t="shared" si="51"/>
        <v/>
      </c>
      <c r="S210" s="296"/>
    </row>
    <row r="211" spans="1:19" s="291" customFormat="1" ht="10.8">
      <c r="A211" s="296"/>
      <c r="B211" s="296"/>
      <c r="C211" s="296"/>
      <c r="D211" s="296"/>
      <c r="E211" s="296"/>
      <c r="F211" s="297"/>
      <c r="G211" s="296"/>
      <c r="H211" s="297"/>
      <c r="I211" s="296"/>
      <c r="J211" s="296"/>
      <c r="K211" s="296"/>
      <c r="L211" s="296"/>
      <c r="M211" s="296"/>
      <c r="N211" s="275" t="e">
        <f>#REF!&amp;A211</f>
        <v>#REF!</v>
      </c>
      <c r="O211" s="297"/>
      <c r="P211" s="275" t="str">
        <f t="shared" si="50"/>
        <v/>
      </c>
      <c r="Q211" s="296"/>
      <c r="R211" s="275" t="str">
        <f t="shared" si="51"/>
        <v/>
      </c>
      <c r="S211" s="296"/>
    </row>
    <row r="212" spans="1:19" s="291" customFormat="1" ht="10.8">
      <c r="A212" s="296"/>
      <c r="B212" s="296"/>
      <c r="C212" s="296"/>
      <c r="D212" s="296"/>
      <c r="E212" s="296"/>
      <c r="F212" s="297"/>
      <c r="G212" s="296"/>
      <c r="H212" s="297"/>
      <c r="I212" s="296"/>
      <c r="J212" s="296"/>
      <c r="K212" s="296"/>
      <c r="L212" s="296"/>
      <c r="M212" s="296"/>
      <c r="N212" s="275" t="e">
        <f>#REF!&amp;A212</f>
        <v>#REF!</v>
      </c>
      <c r="O212" s="297"/>
      <c r="P212" s="275" t="str">
        <f t="shared" si="50"/>
        <v/>
      </c>
      <c r="Q212" s="296"/>
      <c r="R212" s="275" t="str">
        <f t="shared" si="51"/>
        <v/>
      </c>
      <c r="S212" s="296"/>
    </row>
    <row r="213" spans="1:19" s="291" customFormat="1" ht="10.8">
      <c r="A213" s="296"/>
      <c r="B213" s="296"/>
      <c r="C213" s="296"/>
      <c r="D213" s="296"/>
      <c r="E213" s="296"/>
      <c r="F213" s="297"/>
      <c r="G213" s="296"/>
      <c r="H213" s="297"/>
      <c r="I213" s="296"/>
      <c r="J213" s="296"/>
      <c r="K213" s="296"/>
      <c r="L213" s="296"/>
      <c r="M213" s="296"/>
      <c r="N213" s="275" t="e">
        <f>#REF!&amp;A213</f>
        <v>#REF!</v>
      </c>
      <c r="O213" s="297"/>
      <c r="P213" s="275" t="str">
        <f t="shared" si="50"/>
        <v/>
      </c>
      <c r="Q213" s="296"/>
      <c r="R213" s="275" t="str">
        <f t="shared" si="51"/>
        <v/>
      </c>
      <c r="S213" s="296"/>
    </row>
    <row r="214" spans="1:19" s="291" customFormat="1" ht="10.8">
      <c r="A214" s="296"/>
      <c r="B214" s="296"/>
      <c r="C214" s="296"/>
      <c r="D214" s="296"/>
      <c r="E214" s="296"/>
      <c r="F214" s="297"/>
      <c r="G214" s="296"/>
      <c r="H214" s="297"/>
      <c r="I214" s="296"/>
      <c r="J214" s="296"/>
      <c r="K214" s="296"/>
      <c r="L214" s="296"/>
      <c r="M214" s="296"/>
      <c r="N214" s="275" t="e">
        <f>#REF!&amp;A214</f>
        <v>#REF!</v>
      </c>
      <c r="O214" s="297"/>
      <c r="P214" s="275" t="str">
        <f t="shared" si="50"/>
        <v/>
      </c>
      <c r="Q214" s="296"/>
      <c r="R214" s="275" t="str">
        <f t="shared" si="51"/>
        <v/>
      </c>
      <c r="S214" s="296"/>
    </row>
    <row r="215" spans="1:19" s="291" customFormat="1" ht="10.8">
      <c r="A215" s="296"/>
      <c r="B215" s="296"/>
      <c r="C215" s="296"/>
      <c r="D215" s="296"/>
      <c r="E215" s="296"/>
      <c r="F215" s="297"/>
      <c r="G215" s="296"/>
      <c r="H215" s="297"/>
      <c r="I215" s="296"/>
      <c r="J215" s="296"/>
      <c r="K215" s="296"/>
      <c r="L215" s="296"/>
      <c r="M215" s="296"/>
      <c r="N215" s="275" t="e">
        <f>#REF!&amp;A215</f>
        <v>#REF!</v>
      </c>
      <c r="O215" s="297"/>
      <c r="P215" s="275" t="str">
        <f t="shared" si="50"/>
        <v/>
      </c>
      <c r="Q215" s="296"/>
      <c r="R215" s="275" t="str">
        <f t="shared" si="51"/>
        <v/>
      </c>
      <c r="S215" s="296"/>
    </row>
    <row r="216" spans="1:19" s="291" customFormat="1" ht="10.8">
      <c r="A216" s="296"/>
      <c r="B216" s="296"/>
      <c r="C216" s="296"/>
      <c r="D216" s="296"/>
      <c r="E216" s="296"/>
      <c r="F216" s="297"/>
      <c r="G216" s="296"/>
      <c r="H216" s="297"/>
      <c r="I216" s="296"/>
      <c r="J216" s="296"/>
      <c r="K216" s="296"/>
      <c r="L216" s="296"/>
      <c r="M216" s="296"/>
      <c r="N216" s="275" t="e">
        <f>#REF!&amp;A216</f>
        <v>#REF!</v>
      </c>
      <c r="O216" s="297"/>
      <c r="P216" s="275" t="str">
        <f t="shared" ref="P216:P247" si="52">B216&amp;C216</f>
        <v/>
      </c>
      <c r="Q216" s="296"/>
      <c r="R216" s="275" t="str">
        <f t="shared" si="51"/>
        <v/>
      </c>
      <c r="S216" s="296"/>
    </row>
    <row r="217" spans="1:19" s="291" customFormat="1" ht="10.8">
      <c r="A217" s="296"/>
      <c r="B217" s="296"/>
      <c r="C217" s="296"/>
      <c r="D217" s="296"/>
      <c r="E217" s="296"/>
      <c r="F217" s="297"/>
      <c r="G217" s="296"/>
      <c r="H217" s="297"/>
      <c r="I217" s="296"/>
      <c r="J217" s="296"/>
      <c r="K217" s="296"/>
      <c r="L217" s="296"/>
      <c r="M217" s="296"/>
      <c r="N217" s="275" t="e">
        <f>#REF!&amp;A217</f>
        <v>#REF!</v>
      </c>
      <c r="O217" s="297"/>
      <c r="P217" s="275" t="str">
        <f t="shared" si="52"/>
        <v/>
      </c>
      <c r="Q217" s="296"/>
      <c r="R217" s="275" t="str">
        <f t="shared" ref="R217:R248" si="53">D217&amp;E217</f>
        <v/>
      </c>
      <c r="S217" s="296"/>
    </row>
    <row r="218" spans="1:19" s="291" customFormat="1" ht="10.8">
      <c r="A218" s="296"/>
      <c r="B218" s="296"/>
      <c r="C218" s="296"/>
      <c r="D218" s="296"/>
      <c r="E218" s="296"/>
      <c r="F218" s="297"/>
      <c r="G218" s="296"/>
      <c r="H218" s="297"/>
      <c r="I218" s="296"/>
      <c r="J218" s="296"/>
      <c r="K218" s="296"/>
      <c r="L218" s="296"/>
      <c r="M218" s="296"/>
      <c r="N218" s="275" t="e">
        <f>#REF!&amp;A218</f>
        <v>#REF!</v>
      </c>
      <c r="O218" s="297"/>
      <c r="P218" s="275" t="str">
        <f t="shared" si="52"/>
        <v/>
      </c>
      <c r="Q218" s="296"/>
      <c r="R218" s="275" t="str">
        <f t="shared" si="53"/>
        <v/>
      </c>
      <c r="S218" s="296"/>
    </row>
    <row r="219" spans="1:19" s="291" customFormat="1" ht="10.8">
      <c r="A219" s="296"/>
      <c r="B219" s="296"/>
      <c r="C219" s="296"/>
      <c r="D219" s="296"/>
      <c r="E219" s="296"/>
      <c r="F219" s="297"/>
      <c r="G219" s="296"/>
      <c r="H219" s="297"/>
      <c r="I219" s="296"/>
      <c r="J219" s="296"/>
      <c r="K219" s="296"/>
      <c r="L219" s="296"/>
      <c r="M219" s="296"/>
      <c r="N219" s="275" t="e">
        <f>#REF!&amp;A219</f>
        <v>#REF!</v>
      </c>
      <c r="O219" s="297"/>
      <c r="P219" s="275" t="str">
        <f t="shared" si="52"/>
        <v/>
      </c>
      <c r="Q219" s="296"/>
      <c r="R219" s="275" t="str">
        <f t="shared" si="53"/>
        <v/>
      </c>
      <c r="S219" s="296"/>
    </row>
    <row r="220" spans="1:19" s="291" customFormat="1" ht="10.8">
      <c r="A220" s="296"/>
      <c r="B220" s="296"/>
      <c r="C220" s="296"/>
      <c r="D220" s="296"/>
      <c r="E220" s="296"/>
      <c r="F220" s="297"/>
      <c r="G220" s="296"/>
      <c r="H220" s="297"/>
      <c r="I220" s="296"/>
      <c r="J220" s="296"/>
      <c r="K220" s="296"/>
      <c r="L220" s="296"/>
      <c r="M220" s="296"/>
      <c r="N220" s="275" t="e">
        <f>#REF!&amp;A220</f>
        <v>#REF!</v>
      </c>
      <c r="O220" s="297"/>
      <c r="P220" s="275" t="str">
        <f t="shared" si="52"/>
        <v/>
      </c>
      <c r="Q220" s="296"/>
      <c r="R220" s="275" t="str">
        <f t="shared" si="53"/>
        <v/>
      </c>
      <c r="S220" s="296"/>
    </row>
    <row r="221" spans="1:19" s="291" customFormat="1" ht="10.8">
      <c r="A221" s="296"/>
      <c r="B221" s="296"/>
      <c r="C221" s="296"/>
      <c r="D221" s="296"/>
      <c r="E221" s="296"/>
      <c r="F221" s="297"/>
      <c r="G221" s="296"/>
      <c r="H221" s="297"/>
      <c r="I221" s="296"/>
      <c r="J221" s="296"/>
      <c r="K221" s="296"/>
      <c r="L221" s="296"/>
      <c r="M221" s="296"/>
      <c r="N221" s="275" t="e">
        <f>#REF!&amp;A221</f>
        <v>#REF!</v>
      </c>
      <c r="O221" s="297"/>
      <c r="P221" s="275" t="str">
        <f t="shared" si="52"/>
        <v/>
      </c>
      <c r="Q221" s="296"/>
      <c r="R221" s="275" t="str">
        <f t="shared" si="53"/>
        <v/>
      </c>
      <c r="S221" s="296"/>
    </row>
    <row r="222" spans="1:19" s="291" customFormat="1" ht="10.8">
      <c r="A222" s="296"/>
      <c r="B222" s="296"/>
      <c r="C222" s="296"/>
      <c r="D222" s="296"/>
      <c r="E222" s="296"/>
      <c r="F222" s="297"/>
      <c r="G222" s="296"/>
      <c r="H222" s="297"/>
      <c r="I222" s="296"/>
      <c r="J222" s="296"/>
      <c r="K222" s="296"/>
      <c r="L222" s="296"/>
      <c r="M222" s="296"/>
      <c r="N222" s="275" t="e">
        <f>#REF!&amp;A222</f>
        <v>#REF!</v>
      </c>
      <c r="O222" s="297"/>
      <c r="P222" s="275" t="str">
        <f t="shared" si="52"/>
        <v/>
      </c>
      <c r="Q222" s="296"/>
      <c r="R222" s="275" t="str">
        <f t="shared" si="53"/>
        <v/>
      </c>
      <c r="S222" s="296"/>
    </row>
    <row r="223" spans="1:19" s="291" customFormat="1" ht="10.8">
      <c r="A223" s="296"/>
      <c r="B223" s="296"/>
      <c r="C223" s="296"/>
      <c r="D223" s="296"/>
      <c r="E223" s="296"/>
      <c r="F223" s="297"/>
      <c r="G223" s="296"/>
      <c r="H223" s="297"/>
      <c r="I223" s="296"/>
      <c r="J223" s="296"/>
      <c r="K223" s="296"/>
      <c r="L223" s="296"/>
      <c r="M223" s="296"/>
      <c r="N223" s="275" t="e">
        <f>#REF!&amp;A223</f>
        <v>#REF!</v>
      </c>
      <c r="O223" s="297"/>
      <c r="P223" s="275" t="str">
        <f t="shared" si="52"/>
        <v/>
      </c>
      <c r="Q223" s="296"/>
      <c r="R223" s="275" t="str">
        <f t="shared" si="53"/>
        <v/>
      </c>
      <c r="S223" s="296"/>
    </row>
    <row r="224" spans="1:19" s="291" customFormat="1" ht="10.8">
      <c r="A224" s="296"/>
      <c r="B224" s="296"/>
      <c r="C224" s="296"/>
      <c r="D224" s="296"/>
      <c r="E224" s="296"/>
      <c r="F224" s="297"/>
      <c r="G224" s="296"/>
      <c r="H224" s="297"/>
      <c r="I224" s="296"/>
      <c r="J224" s="296"/>
      <c r="K224" s="296"/>
      <c r="L224" s="296"/>
      <c r="M224" s="296"/>
      <c r="N224" s="275" t="e">
        <f>#REF!&amp;A224</f>
        <v>#REF!</v>
      </c>
      <c r="O224" s="297"/>
      <c r="P224" s="275" t="str">
        <f t="shared" si="52"/>
        <v/>
      </c>
      <c r="Q224" s="296"/>
      <c r="R224" s="275" t="str">
        <f t="shared" si="53"/>
        <v/>
      </c>
      <c r="S224" s="296"/>
    </row>
    <row r="225" spans="1:19" s="291" customFormat="1" ht="10.8">
      <c r="A225" s="296"/>
      <c r="B225" s="296"/>
      <c r="C225" s="296"/>
      <c r="D225" s="296"/>
      <c r="E225" s="296"/>
      <c r="F225" s="297"/>
      <c r="G225" s="296"/>
      <c r="H225" s="297"/>
      <c r="I225" s="296"/>
      <c r="J225" s="296"/>
      <c r="K225" s="296"/>
      <c r="L225" s="296"/>
      <c r="M225" s="296"/>
      <c r="N225" s="275" t="e">
        <f>#REF!&amp;A225</f>
        <v>#REF!</v>
      </c>
      <c r="O225" s="297"/>
      <c r="P225" s="275" t="str">
        <f t="shared" si="52"/>
        <v/>
      </c>
      <c r="Q225" s="296"/>
      <c r="R225" s="275" t="str">
        <f t="shared" si="53"/>
        <v/>
      </c>
      <c r="S225" s="296"/>
    </row>
    <row r="226" spans="1:19" s="291" customFormat="1" ht="10.8">
      <c r="A226" s="296"/>
      <c r="B226" s="296"/>
      <c r="C226" s="296"/>
      <c r="D226" s="296"/>
      <c r="E226" s="296"/>
      <c r="F226" s="297"/>
      <c r="G226" s="296"/>
      <c r="H226" s="297"/>
      <c r="I226" s="296"/>
      <c r="J226" s="296"/>
      <c r="K226" s="296"/>
      <c r="L226" s="296"/>
      <c r="M226" s="296"/>
      <c r="N226" s="275" t="e">
        <f>#REF!&amp;A226</f>
        <v>#REF!</v>
      </c>
      <c r="O226" s="297"/>
      <c r="P226" s="275" t="str">
        <f t="shared" si="52"/>
        <v/>
      </c>
      <c r="Q226" s="296"/>
      <c r="R226" s="275" t="str">
        <f t="shared" si="53"/>
        <v/>
      </c>
      <c r="S226" s="296"/>
    </row>
    <row r="227" spans="1:19" s="291" customFormat="1" ht="10.8">
      <c r="A227" s="296"/>
      <c r="B227" s="296"/>
      <c r="C227" s="296"/>
      <c r="D227" s="296"/>
      <c r="E227" s="296"/>
      <c r="F227" s="297"/>
      <c r="G227" s="296"/>
      <c r="H227" s="297"/>
      <c r="I227" s="296"/>
      <c r="J227" s="296"/>
      <c r="K227" s="296"/>
      <c r="L227" s="296"/>
      <c r="M227" s="296"/>
      <c r="N227" s="275" t="e">
        <f>#REF!&amp;A227</f>
        <v>#REF!</v>
      </c>
      <c r="O227" s="297"/>
      <c r="P227" s="275" t="str">
        <f t="shared" si="52"/>
        <v/>
      </c>
      <c r="Q227" s="296"/>
      <c r="R227" s="275" t="str">
        <f t="shared" si="53"/>
        <v/>
      </c>
      <c r="S227" s="296"/>
    </row>
    <row r="228" spans="1:19" s="291" customFormat="1" ht="10.8">
      <c r="A228" s="296"/>
      <c r="B228" s="296"/>
      <c r="C228" s="296"/>
      <c r="D228" s="296"/>
      <c r="E228" s="296"/>
      <c r="F228" s="297"/>
      <c r="G228" s="296"/>
      <c r="H228" s="297"/>
      <c r="I228" s="296"/>
      <c r="J228" s="296"/>
      <c r="K228" s="296"/>
      <c r="L228" s="296"/>
      <c r="M228" s="296"/>
      <c r="N228" s="275" t="e">
        <f>#REF!&amp;A228</f>
        <v>#REF!</v>
      </c>
      <c r="O228" s="297"/>
      <c r="P228" s="275" t="str">
        <f t="shared" si="52"/>
        <v/>
      </c>
      <c r="Q228" s="296"/>
      <c r="R228" s="275" t="str">
        <f t="shared" si="53"/>
        <v/>
      </c>
      <c r="S228" s="296"/>
    </row>
    <row r="229" spans="1:19" s="291" customFormat="1" ht="10.8">
      <c r="A229" s="296"/>
      <c r="B229" s="296"/>
      <c r="C229" s="296"/>
      <c r="D229" s="296"/>
      <c r="E229" s="296"/>
      <c r="F229" s="297"/>
      <c r="G229" s="296"/>
      <c r="H229" s="297"/>
      <c r="I229" s="296"/>
      <c r="J229" s="296"/>
      <c r="K229" s="296"/>
      <c r="L229" s="296"/>
      <c r="M229" s="296"/>
      <c r="N229" s="275" t="e">
        <f>#REF!&amp;A229</f>
        <v>#REF!</v>
      </c>
      <c r="O229" s="297"/>
      <c r="P229" s="275" t="str">
        <f t="shared" si="52"/>
        <v/>
      </c>
      <c r="Q229" s="296"/>
      <c r="R229" s="275" t="str">
        <f t="shared" si="53"/>
        <v/>
      </c>
      <c r="S229" s="296"/>
    </row>
    <row r="230" spans="1:19" s="291" customFormat="1" ht="10.8">
      <c r="A230" s="296"/>
      <c r="B230" s="296"/>
      <c r="C230" s="296"/>
      <c r="D230" s="296"/>
      <c r="E230" s="296"/>
      <c r="F230" s="297"/>
      <c r="G230" s="296"/>
      <c r="H230" s="297"/>
      <c r="I230" s="296"/>
      <c r="J230" s="296"/>
      <c r="K230" s="296"/>
      <c r="L230" s="296"/>
      <c r="M230" s="296"/>
      <c r="N230" s="275" t="e">
        <f>#REF!&amp;A230</f>
        <v>#REF!</v>
      </c>
      <c r="O230" s="297"/>
      <c r="P230" s="275" t="str">
        <f t="shared" si="52"/>
        <v/>
      </c>
      <c r="Q230" s="296"/>
      <c r="R230" s="275" t="str">
        <f t="shared" si="53"/>
        <v/>
      </c>
      <c r="S230" s="296"/>
    </row>
    <row r="231" spans="1:19" s="291" customFormat="1" ht="10.8">
      <c r="A231" s="296"/>
      <c r="B231" s="296"/>
      <c r="C231" s="296"/>
      <c r="D231" s="296"/>
      <c r="E231" s="296"/>
      <c r="F231" s="297"/>
      <c r="G231" s="296"/>
      <c r="H231" s="297"/>
      <c r="I231" s="296"/>
      <c r="J231" s="296"/>
      <c r="K231" s="296"/>
      <c r="L231" s="296"/>
      <c r="M231" s="296"/>
      <c r="N231" s="275" t="e">
        <f>#REF!&amp;A231</f>
        <v>#REF!</v>
      </c>
      <c r="O231" s="297"/>
      <c r="P231" s="275" t="str">
        <f t="shared" si="52"/>
        <v/>
      </c>
      <c r="Q231" s="296"/>
      <c r="R231" s="275" t="str">
        <f t="shared" si="53"/>
        <v/>
      </c>
      <c r="S231" s="296"/>
    </row>
    <row r="232" spans="1:19" s="291" customFormat="1" ht="10.8">
      <c r="A232" s="296"/>
      <c r="B232" s="296"/>
      <c r="C232" s="296"/>
      <c r="D232" s="296"/>
      <c r="E232" s="296"/>
      <c r="F232" s="297"/>
      <c r="G232" s="296"/>
      <c r="H232" s="297"/>
      <c r="I232" s="296"/>
      <c r="J232" s="296"/>
      <c r="K232" s="296"/>
      <c r="L232" s="296"/>
      <c r="M232" s="296"/>
      <c r="N232" s="275" t="e">
        <f>#REF!&amp;A232</f>
        <v>#REF!</v>
      </c>
      <c r="O232" s="297"/>
      <c r="P232" s="275" t="str">
        <f t="shared" si="52"/>
        <v/>
      </c>
      <c r="Q232" s="296"/>
      <c r="R232" s="275" t="str">
        <f t="shared" si="53"/>
        <v/>
      </c>
      <c r="S232" s="296"/>
    </row>
    <row r="233" spans="1:19" s="291" customFormat="1" ht="10.8">
      <c r="A233" s="296"/>
      <c r="B233" s="296"/>
      <c r="C233" s="296"/>
      <c r="D233" s="296"/>
      <c r="E233" s="296"/>
      <c r="F233" s="297"/>
      <c r="G233" s="296"/>
      <c r="H233" s="297"/>
      <c r="I233" s="296"/>
      <c r="J233" s="296"/>
      <c r="K233" s="296"/>
      <c r="L233" s="296"/>
      <c r="M233" s="296"/>
      <c r="N233" s="275" t="e">
        <f>#REF!&amp;A233</f>
        <v>#REF!</v>
      </c>
      <c r="O233" s="297"/>
      <c r="P233" s="275" t="str">
        <f t="shared" si="52"/>
        <v/>
      </c>
      <c r="Q233" s="296"/>
      <c r="R233" s="275" t="str">
        <f t="shared" si="53"/>
        <v/>
      </c>
      <c r="S233" s="296"/>
    </row>
    <row r="234" spans="1:19" s="291" customFormat="1" ht="10.8">
      <c r="A234" s="296"/>
      <c r="B234" s="296"/>
      <c r="C234" s="296"/>
      <c r="D234" s="296"/>
      <c r="E234" s="296"/>
      <c r="F234" s="297"/>
      <c r="G234" s="296"/>
      <c r="H234" s="297"/>
      <c r="I234" s="296"/>
      <c r="J234" s="296"/>
      <c r="K234" s="296"/>
      <c r="L234" s="296"/>
      <c r="M234" s="296"/>
      <c r="N234" s="275" t="e">
        <f>#REF!&amp;A234</f>
        <v>#REF!</v>
      </c>
      <c r="O234" s="297"/>
      <c r="P234" s="275" t="str">
        <f t="shared" si="52"/>
        <v/>
      </c>
      <c r="Q234" s="296"/>
      <c r="R234" s="275" t="str">
        <f t="shared" si="53"/>
        <v/>
      </c>
      <c r="S234" s="296"/>
    </row>
    <row r="235" spans="1:19" s="291" customFormat="1" ht="10.8">
      <c r="A235" s="296"/>
      <c r="B235" s="296"/>
      <c r="C235" s="296"/>
      <c r="D235" s="296"/>
      <c r="E235" s="296"/>
      <c r="F235" s="297"/>
      <c r="G235" s="296"/>
      <c r="H235" s="297"/>
      <c r="I235" s="296"/>
      <c r="J235" s="296"/>
      <c r="K235" s="296"/>
      <c r="L235" s="296"/>
      <c r="M235" s="296"/>
      <c r="N235" s="275" t="e">
        <f>#REF!&amp;A235</f>
        <v>#REF!</v>
      </c>
      <c r="O235" s="297"/>
      <c r="P235" s="275" t="str">
        <f t="shared" si="52"/>
        <v/>
      </c>
      <c r="Q235" s="296"/>
      <c r="R235" s="275" t="str">
        <f t="shared" si="53"/>
        <v/>
      </c>
      <c r="S235" s="296"/>
    </row>
    <row r="236" spans="1:19" s="291" customFormat="1" ht="10.8">
      <c r="A236" s="296"/>
      <c r="B236" s="296"/>
      <c r="C236" s="296"/>
      <c r="D236" s="296"/>
      <c r="E236" s="296"/>
      <c r="F236" s="297"/>
      <c r="G236" s="296"/>
      <c r="H236" s="297"/>
      <c r="I236" s="296"/>
      <c r="J236" s="296"/>
      <c r="K236" s="296"/>
      <c r="L236" s="296"/>
      <c r="M236" s="296"/>
      <c r="N236" s="275" t="e">
        <f>#REF!&amp;A236</f>
        <v>#REF!</v>
      </c>
      <c r="O236" s="297"/>
      <c r="P236" s="275" t="str">
        <f t="shared" si="52"/>
        <v/>
      </c>
      <c r="Q236" s="296"/>
      <c r="R236" s="275" t="str">
        <f t="shared" si="53"/>
        <v/>
      </c>
      <c r="S236" s="296"/>
    </row>
    <row r="237" spans="1:19" s="291" customFormat="1" ht="10.8">
      <c r="A237" s="296"/>
      <c r="B237" s="296"/>
      <c r="C237" s="296"/>
      <c r="D237" s="296"/>
      <c r="E237" s="296"/>
      <c r="F237" s="297"/>
      <c r="G237" s="296"/>
      <c r="H237" s="297"/>
      <c r="I237" s="296"/>
      <c r="J237" s="296"/>
      <c r="K237" s="296"/>
      <c r="L237" s="296"/>
      <c r="M237" s="296"/>
      <c r="N237" s="275" t="e">
        <f>#REF!&amp;A237</f>
        <v>#REF!</v>
      </c>
      <c r="O237" s="297"/>
      <c r="P237" s="275" t="str">
        <f t="shared" si="52"/>
        <v/>
      </c>
      <c r="Q237" s="296"/>
      <c r="R237" s="275" t="str">
        <f t="shared" si="53"/>
        <v/>
      </c>
      <c r="S237" s="296"/>
    </row>
    <row r="238" spans="1:19" s="291" customFormat="1" ht="10.8">
      <c r="A238" s="296"/>
      <c r="B238" s="296"/>
      <c r="C238" s="296"/>
      <c r="D238" s="296"/>
      <c r="E238" s="296"/>
      <c r="F238" s="297"/>
      <c r="G238" s="296"/>
      <c r="H238" s="297"/>
      <c r="I238" s="296"/>
      <c r="J238" s="296"/>
      <c r="K238" s="296"/>
      <c r="L238" s="296"/>
      <c r="M238" s="296"/>
      <c r="N238" s="275" t="e">
        <f>#REF!&amp;A238</f>
        <v>#REF!</v>
      </c>
      <c r="O238" s="297"/>
      <c r="P238" s="275" t="str">
        <f t="shared" si="52"/>
        <v/>
      </c>
      <c r="Q238" s="296"/>
      <c r="R238" s="275" t="str">
        <f t="shared" si="53"/>
        <v/>
      </c>
      <c r="S238" s="296"/>
    </row>
    <row r="239" spans="1:19" s="291" customFormat="1" ht="10.8">
      <c r="A239" s="296"/>
      <c r="B239" s="296"/>
      <c r="C239" s="296"/>
      <c r="D239" s="296"/>
      <c r="E239" s="296"/>
      <c r="F239" s="297"/>
      <c r="G239" s="296"/>
      <c r="H239" s="297"/>
      <c r="I239" s="296"/>
      <c r="J239" s="296"/>
      <c r="K239" s="296"/>
      <c r="L239" s="296"/>
      <c r="M239" s="296"/>
      <c r="N239" s="275" t="e">
        <f>#REF!&amp;A239</f>
        <v>#REF!</v>
      </c>
      <c r="O239" s="297"/>
      <c r="P239" s="275" t="str">
        <f t="shared" si="52"/>
        <v/>
      </c>
      <c r="Q239" s="296"/>
      <c r="R239" s="275" t="str">
        <f t="shared" si="53"/>
        <v/>
      </c>
      <c r="S239" s="296"/>
    </row>
    <row r="240" spans="1:19" s="291" customFormat="1" ht="10.8">
      <c r="A240" s="296"/>
      <c r="B240" s="296"/>
      <c r="C240" s="296"/>
      <c r="D240" s="296"/>
      <c r="E240" s="296"/>
      <c r="F240" s="297"/>
      <c r="G240" s="296"/>
      <c r="H240" s="297"/>
      <c r="I240" s="296"/>
      <c r="J240" s="296"/>
      <c r="K240" s="296"/>
      <c r="L240" s="296"/>
      <c r="M240" s="296"/>
      <c r="N240" s="275" t="e">
        <f>#REF!&amp;A240</f>
        <v>#REF!</v>
      </c>
      <c r="O240" s="297"/>
      <c r="P240" s="275" t="str">
        <f t="shared" si="52"/>
        <v/>
      </c>
      <c r="Q240" s="296"/>
      <c r="R240" s="275" t="str">
        <f t="shared" si="53"/>
        <v/>
      </c>
      <c r="S240" s="296"/>
    </row>
    <row r="241" spans="1:19" s="291" customFormat="1" ht="10.8">
      <c r="A241" s="296"/>
      <c r="B241" s="296"/>
      <c r="C241" s="296"/>
      <c r="D241" s="296"/>
      <c r="E241" s="296"/>
      <c r="F241" s="297"/>
      <c r="G241" s="296"/>
      <c r="H241" s="297"/>
      <c r="I241" s="296"/>
      <c r="J241" s="296"/>
      <c r="K241" s="296"/>
      <c r="L241" s="296"/>
      <c r="M241" s="296"/>
      <c r="N241" s="275" t="e">
        <f>#REF!&amp;A241</f>
        <v>#REF!</v>
      </c>
      <c r="O241" s="297"/>
      <c r="P241" s="275" t="str">
        <f t="shared" si="52"/>
        <v/>
      </c>
      <c r="Q241" s="296"/>
      <c r="R241" s="275" t="str">
        <f t="shared" si="53"/>
        <v/>
      </c>
      <c r="S241" s="296"/>
    </row>
    <row r="242" spans="1:19" s="291" customFormat="1" ht="10.8">
      <c r="A242" s="296"/>
      <c r="B242" s="296"/>
      <c r="C242" s="296"/>
      <c r="D242" s="296"/>
      <c r="E242" s="296"/>
      <c r="F242" s="297"/>
      <c r="G242" s="296"/>
      <c r="H242" s="297"/>
      <c r="I242" s="296"/>
      <c r="J242" s="296"/>
      <c r="K242" s="296"/>
      <c r="L242" s="296"/>
      <c r="M242" s="296"/>
      <c r="N242" s="275" t="e">
        <f>#REF!&amp;A242</f>
        <v>#REF!</v>
      </c>
      <c r="O242" s="297"/>
      <c r="P242" s="275" t="str">
        <f t="shared" si="52"/>
        <v/>
      </c>
      <c r="Q242" s="296"/>
      <c r="R242" s="275" t="str">
        <f t="shared" si="53"/>
        <v/>
      </c>
      <c r="S242" s="296"/>
    </row>
    <row r="243" spans="1:19">
      <c r="N243" s="275" t="e">
        <f>#REF!&amp;A243</f>
        <v>#REF!</v>
      </c>
      <c r="P243" s="275" t="str">
        <f t="shared" si="52"/>
        <v/>
      </c>
      <c r="R243" s="275" t="str">
        <f t="shared" si="53"/>
        <v/>
      </c>
    </row>
    <row r="244" spans="1:19">
      <c r="N244" s="275" t="e">
        <f>#REF!&amp;A244</f>
        <v>#REF!</v>
      </c>
      <c r="P244" s="275" t="str">
        <f t="shared" si="52"/>
        <v/>
      </c>
      <c r="R244" s="275" t="str">
        <f t="shared" si="53"/>
        <v/>
      </c>
    </row>
    <row r="245" spans="1:19">
      <c r="N245" s="275" t="e">
        <f>#REF!&amp;A245</f>
        <v>#REF!</v>
      </c>
      <c r="P245" s="275" t="str">
        <f t="shared" si="52"/>
        <v/>
      </c>
      <c r="R245" s="275" t="str">
        <f t="shared" si="53"/>
        <v/>
      </c>
    </row>
    <row r="246" spans="1:19">
      <c r="N246" s="275" t="e">
        <f>#REF!&amp;A246</f>
        <v>#REF!</v>
      </c>
      <c r="P246" s="275" t="str">
        <f t="shared" si="52"/>
        <v/>
      </c>
      <c r="R246" s="275" t="str">
        <f t="shared" si="53"/>
        <v/>
      </c>
    </row>
    <row r="247" spans="1:19">
      <c r="N247" s="275" t="e">
        <f>#REF!&amp;A247</f>
        <v>#REF!</v>
      </c>
      <c r="P247" s="275" t="str">
        <f t="shared" si="52"/>
        <v/>
      </c>
      <c r="R247" s="275" t="str">
        <f t="shared" si="53"/>
        <v/>
      </c>
    </row>
    <row r="248" spans="1:19">
      <c r="N248" s="275" t="e">
        <f>#REF!&amp;A248</f>
        <v>#REF!</v>
      </c>
      <c r="P248" s="275" t="str">
        <f t="shared" ref="P248:P282" si="54">B248&amp;C248</f>
        <v/>
      </c>
      <c r="R248" s="275" t="str">
        <f t="shared" si="53"/>
        <v/>
      </c>
    </row>
    <row r="249" spans="1:19">
      <c r="N249" s="275" t="e">
        <f>#REF!&amp;A249</f>
        <v>#REF!</v>
      </c>
      <c r="P249" s="275" t="str">
        <f t="shared" si="54"/>
        <v/>
      </c>
      <c r="R249" s="275" t="str">
        <f t="shared" ref="R249:R282" si="55">D249&amp;E249</f>
        <v/>
      </c>
    </row>
    <row r="250" spans="1:19">
      <c r="N250" s="275" t="e">
        <f>#REF!&amp;A250</f>
        <v>#REF!</v>
      </c>
      <c r="P250" s="275" t="str">
        <f t="shared" si="54"/>
        <v/>
      </c>
      <c r="R250" s="275" t="str">
        <f t="shared" si="55"/>
        <v/>
      </c>
    </row>
    <row r="251" spans="1:19">
      <c r="N251" s="275" t="e">
        <f>#REF!&amp;A251</f>
        <v>#REF!</v>
      </c>
      <c r="P251" s="275" t="str">
        <f t="shared" si="54"/>
        <v/>
      </c>
      <c r="R251" s="275" t="str">
        <f t="shared" si="55"/>
        <v/>
      </c>
    </row>
    <row r="252" spans="1:19">
      <c r="N252" s="275" t="e">
        <f>#REF!&amp;A252</f>
        <v>#REF!</v>
      </c>
      <c r="P252" s="275" t="str">
        <f t="shared" si="54"/>
        <v/>
      </c>
      <c r="R252" s="275" t="str">
        <f t="shared" si="55"/>
        <v/>
      </c>
    </row>
    <row r="253" spans="1:19">
      <c r="N253" s="275" t="e">
        <f>#REF!&amp;A253</f>
        <v>#REF!</v>
      </c>
      <c r="P253" s="275" t="str">
        <f t="shared" si="54"/>
        <v/>
      </c>
      <c r="R253" s="275" t="str">
        <f t="shared" si="55"/>
        <v/>
      </c>
    </row>
    <row r="254" spans="1:19">
      <c r="N254" s="275" t="e">
        <f>#REF!&amp;A254</f>
        <v>#REF!</v>
      </c>
      <c r="P254" s="275" t="str">
        <f t="shared" si="54"/>
        <v/>
      </c>
      <c r="R254" s="275" t="str">
        <f t="shared" si="55"/>
        <v/>
      </c>
    </row>
    <row r="255" spans="1:19">
      <c r="N255" s="275" t="e">
        <f>#REF!&amp;A255</f>
        <v>#REF!</v>
      </c>
      <c r="P255" s="275" t="str">
        <f t="shared" si="54"/>
        <v/>
      </c>
      <c r="R255" s="275" t="str">
        <f t="shared" si="55"/>
        <v/>
      </c>
    </row>
    <row r="256" spans="1:19">
      <c r="N256" s="275" t="e">
        <f>#REF!&amp;A256</f>
        <v>#REF!</v>
      </c>
      <c r="P256" s="275" t="str">
        <f t="shared" si="54"/>
        <v/>
      </c>
      <c r="R256" s="275" t="str">
        <f t="shared" si="55"/>
        <v/>
      </c>
    </row>
    <row r="257" spans="14:18">
      <c r="N257" s="275" t="e">
        <f>#REF!&amp;A257</f>
        <v>#REF!</v>
      </c>
      <c r="P257" s="275" t="str">
        <f t="shared" si="54"/>
        <v/>
      </c>
      <c r="R257" s="275" t="str">
        <f t="shared" si="55"/>
        <v/>
      </c>
    </row>
    <row r="258" spans="14:18">
      <c r="N258" s="275" t="e">
        <f>#REF!&amp;A258</f>
        <v>#REF!</v>
      </c>
      <c r="P258" s="275" t="str">
        <f t="shared" si="54"/>
        <v/>
      </c>
      <c r="R258" s="275" t="str">
        <f t="shared" si="55"/>
        <v/>
      </c>
    </row>
    <row r="259" spans="14:18">
      <c r="N259" s="275" t="e">
        <f>#REF!&amp;A259</f>
        <v>#REF!</v>
      </c>
      <c r="P259" s="275" t="str">
        <f t="shared" si="54"/>
        <v/>
      </c>
      <c r="R259" s="275" t="str">
        <f t="shared" si="55"/>
        <v/>
      </c>
    </row>
    <row r="260" spans="14:18">
      <c r="N260" s="275" t="e">
        <f>#REF!&amp;A260</f>
        <v>#REF!</v>
      </c>
      <c r="P260" s="275" t="str">
        <f t="shared" si="54"/>
        <v/>
      </c>
      <c r="R260" s="275" t="str">
        <f t="shared" si="55"/>
        <v/>
      </c>
    </row>
    <row r="261" spans="14:18">
      <c r="N261" s="275" t="e">
        <f>#REF!&amp;A261</f>
        <v>#REF!</v>
      </c>
      <c r="P261" s="275" t="str">
        <f t="shared" si="54"/>
        <v/>
      </c>
      <c r="R261" s="275" t="str">
        <f t="shared" si="55"/>
        <v/>
      </c>
    </row>
    <row r="262" spans="14:18">
      <c r="N262" s="275" t="e">
        <f>#REF!&amp;A262</f>
        <v>#REF!</v>
      </c>
      <c r="P262" s="275" t="str">
        <f t="shared" si="54"/>
        <v/>
      </c>
      <c r="R262" s="275" t="str">
        <f t="shared" si="55"/>
        <v/>
      </c>
    </row>
    <row r="263" spans="14:18">
      <c r="N263" s="275" t="e">
        <f>#REF!&amp;A263</f>
        <v>#REF!</v>
      </c>
      <c r="P263" s="275" t="str">
        <f t="shared" si="54"/>
        <v/>
      </c>
      <c r="R263" s="275" t="str">
        <f t="shared" si="55"/>
        <v/>
      </c>
    </row>
    <row r="264" spans="14:18">
      <c r="N264" s="275" t="e">
        <f>#REF!&amp;A264</f>
        <v>#REF!</v>
      </c>
      <c r="P264" s="275" t="str">
        <f t="shared" si="54"/>
        <v/>
      </c>
      <c r="R264" s="275" t="str">
        <f t="shared" si="55"/>
        <v/>
      </c>
    </row>
    <row r="265" spans="14:18">
      <c r="N265" s="275" t="e">
        <f>#REF!&amp;A265</f>
        <v>#REF!</v>
      </c>
      <c r="P265" s="275" t="str">
        <f t="shared" si="54"/>
        <v/>
      </c>
      <c r="R265" s="275" t="str">
        <f t="shared" si="55"/>
        <v/>
      </c>
    </row>
    <row r="266" spans="14:18">
      <c r="N266" s="275" t="e">
        <f>#REF!&amp;A266</f>
        <v>#REF!</v>
      </c>
      <c r="P266" s="275" t="str">
        <f t="shared" si="54"/>
        <v/>
      </c>
      <c r="R266" s="275" t="str">
        <f t="shared" si="55"/>
        <v/>
      </c>
    </row>
    <row r="267" spans="14:18">
      <c r="N267" s="275" t="e">
        <f>#REF!&amp;A267</f>
        <v>#REF!</v>
      </c>
      <c r="P267" s="275" t="str">
        <f t="shared" si="54"/>
        <v/>
      </c>
      <c r="R267" s="275" t="str">
        <f t="shared" si="55"/>
        <v/>
      </c>
    </row>
    <row r="268" spans="14:18">
      <c r="N268" s="275" t="e">
        <f>#REF!&amp;A268</f>
        <v>#REF!</v>
      </c>
      <c r="P268" s="275" t="str">
        <f t="shared" si="54"/>
        <v/>
      </c>
      <c r="R268" s="275" t="str">
        <f t="shared" si="55"/>
        <v/>
      </c>
    </row>
    <row r="269" spans="14:18">
      <c r="N269" s="275" t="e">
        <f>#REF!&amp;A269</f>
        <v>#REF!</v>
      </c>
      <c r="P269" s="275" t="str">
        <f t="shared" si="54"/>
        <v/>
      </c>
      <c r="R269" s="275" t="str">
        <f t="shared" si="55"/>
        <v/>
      </c>
    </row>
    <row r="270" spans="14:18">
      <c r="N270" s="275" t="e">
        <f>#REF!&amp;A270</f>
        <v>#REF!</v>
      </c>
      <c r="P270" s="275" t="str">
        <f t="shared" si="54"/>
        <v/>
      </c>
      <c r="R270" s="275" t="str">
        <f t="shared" si="55"/>
        <v/>
      </c>
    </row>
    <row r="271" spans="14:18">
      <c r="N271" s="275" t="e">
        <f>#REF!&amp;A271</f>
        <v>#REF!</v>
      </c>
      <c r="P271" s="275" t="str">
        <f t="shared" si="54"/>
        <v/>
      </c>
      <c r="R271" s="275" t="str">
        <f t="shared" si="55"/>
        <v/>
      </c>
    </row>
    <row r="272" spans="14:18">
      <c r="N272" s="275" t="e">
        <f>#REF!&amp;A272</f>
        <v>#REF!</v>
      </c>
      <c r="P272" s="275" t="str">
        <f t="shared" si="54"/>
        <v/>
      </c>
      <c r="R272" s="275" t="str">
        <f t="shared" si="55"/>
        <v/>
      </c>
    </row>
    <row r="273" spans="14:18">
      <c r="N273" s="275" t="e">
        <f>#REF!&amp;A273</f>
        <v>#REF!</v>
      </c>
      <c r="P273" s="275" t="str">
        <f t="shared" si="54"/>
        <v/>
      </c>
      <c r="R273" s="275" t="str">
        <f t="shared" si="55"/>
        <v/>
      </c>
    </row>
    <row r="274" spans="14:18">
      <c r="N274" s="275" t="e">
        <f>#REF!&amp;A274</f>
        <v>#REF!</v>
      </c>
      <c r="P274" s="275" t="str">
        <f t="shared" si="54"/>
        <v/>
      </c>
      <c r="R274" s="275" t="str">
        <f t="shared" si="55"/>
        <v/>
      </c>
    </row>
    <row r="275" spans="14:18">
      <c r="N275" s="275" t="e">
        <f>#REF!&amp;A275</f>
        <v>#REF!</v>
      </c>
      <c r="P275" s="275" t="str">
        <f t="shared" si="54"/>
        <v/>
      </c>
      <c r="R275" s="275" t="str">
        <f t="shared" si="55"/>
        <v/>
      </c>
    </row>
    <row r="276" spans="14:18">
      <c r="N276" s="275" t="e">
        <f>#REF!&amp;A276</f>
        <v>#REF!</v>
      </c>
      <c r="P276" s="275" t="str">
        <f t="shared" si="54"/>
        <v/>
      </c>
      <c r="R276" s="275" t="str">
        <f t="shared" si="55"/>
        <v/>
      </c>
    </row>
    <row r="277" spans="14:18">
      <c r="N277" s="275" t="e">
        <f>#REF!&amp;A277</f>
        <v>#REF!</v>
      </c>
      <c r="P277" s="275" t="str">
        <f t="shared" si="54"/>
        <v/>
      </c>
      <c r="R277" s="275" t="str">
        <f t="shared" si="55"/>
        <v/>
      </c>
    </row>
    <row r="278" spans="14:18">
      <c r="N278" s="275" t="e">
        <f>#REF!&amp;A278</f>
        <v>#REF!</v>
      </c>
      <c r="P278" s="275" t="str">
        <f t="shared" si="54"/>
        <v/>
      </c>
      <c r="R278" s="275" t="str">
        <f t="shared" si="55"/>
        <v/>
      </c>
    </row>
    <row r="279" spans="14:18">
      <c r="N279" s="275" t="e">
        <f>#REF!&amp;A279</f>
        <v>#REF!</v>
      </c>
      <c r="P279" s="275" t="str">
        <f t="shared" si="54"/>
        <v/>
      </c>
      <c r="R279" s="275" t="str">
        <f t="shared" si="55"/>
        <v/>
      </c>
    </row>
    <row r="280" spans="14:18">
      <c r="N280" s="275" t="e">
        <f>#REF!&amp;A280</f>
        <v>#REF!</v>
      </c>
      <c r="P280" s="275" t="str">
        <f t="shared" si="54"/>
        <v/>
      </c>
      <c r="R280" s="275" t="str">
        <f t="shared" si="55"/>
        <v/>
      </c>
    </row>
    <row r="281" spans="14:18">
      <c r="N281" s="275" t="e">
        <f>#REF!&amp;A281</f>
        <v>#REF!</v>
      </c>
      <c r="P281" s="275" t="str">
        <f t="shared" si="54"/>
        <v/>
      </c>
      <c r="R281" s="275" t="str">
        <f t="shared" si="55"/>
        <v/>
      </c>
    </row>
    <row r="282" spans="14:18">
      <c r="N282" s="275" t="e">
        <f>#REF!&amp;A282</f>
        <v>#REF!</v>
      </c>
      <c r="P282" s="275" t="str">
        <f t="shared" si="54"/>
        <v/>
      </c>
      <c r="R282" s="275" t="str">
        <f t="shared" si="55"/>
        <v/>
      </c>
    </row>
  </sheetData>
  <mergeCells count="13">
    <mergeCell ref="A2:A3"/>
    <mergeCell ref="B2:B3"/>
    <mergeCell ref="C2:C3"/>
    <mergeCell ref="D2:D3"/>
    <mergeCell ref="S2:S3"/>
    <mergeCell ref="E2:E3"/>
    <mergeCell ref="F2:G2"/>
    <mergeCell ref="H2:I2"/>
    <mergeCell ref="O2:Q2"/>
    <mergeCell ref="J2:J3"/>
    <mergeCell ref="K2:K3"/>
    <mergeCell ref="L2:L3"/>
    <mergeCell ref="M2:M3"/>
  </mergeCells>
  <phoneticPr fontId="2" type="noConversion"/>
  <printOptions horizontalCentered="1"/>
  <pageMargins left="0.59055118110236227" right="0.59055118110236227" top="0.74803149606299213" bottom="0.39370078740157483" header="0.39370078740157483" footer="0.19685039370078741"/>
  <pageSetup paperSize="9" scale="80" orientation="landscape" r:id="rId1"/>
  <headerFooter alignWithMargins="0">
    <oddHeader>&amp;C&amp;"굴림체,굵게"&amp;14물 가 대 비 서</oddHeader>
    <oddFooter>&amp;R&amp;10페이지 :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17</vt:i4>
      </vt:variant>
      <vt:variant>
        <vt:lpstr>이름 지정된 범위</vt:lpstr>
      </vt:variant>
      <vt:variant>
        <vt:i4>24</vt:i4>
      </vt:variant>
    </vt:vector>
  </HeadingPairs>
  <TitlesOfParts>
    <vt:vector size="41" baseType="lpstr">
      <vt:lpstr>1</vt:lpstr>
      <vt:lpstr>내역표지</vt:lpstr>
      <vt:lpstr>설치원가계산서</vt:lpstr>
      <vt:lpstr>집계표</vt:lpstr>
      <vt:lpstr>대강당</vt:lpstr>
      <vt:lpstr>다목적홀</vt:lpstr>
      <vt:lpstr>2</vt:lpstr>
      <vt:lpstr>일위대가</vt:lpstr>
      <vt:lpstr>3</vt:lpstr>
      <vt:lpstr>대강당-기계</vt:lpstr>
      <vt:lpstr>대강당-전기</vt:lpstr>
      <vt:lpstr>다목적홀-기계</vt:lpstr>
      <vt:lpstr>다목적홀-전기</vt:lpstr>
      <vt:lpstr>4</vt:lpstr>
      <vt:lpstr>임률기준표</vt:lpstr>
      <vt:lpstr>5</vt:lpstr>
      <vt:lpstr>단가대비표</vt:lpstr>
      <vt:lpstr>'1'!Print_Area</vt:lpstr>
      <vt:lpstr>'2'!Print_Area</vt:lpstr>
      <vt:lpstr>'3'!Print_Area</vt:lpstr>
      <vt:lpstr>'4'!Print_Area</vt:lpstr>
      <vt:lpstr>'5'!Print_Area</vt:lpstr>
      <vt:lpstr>다목적홀!Print_Area</vt:lpstr>
      <vt:lpstr>'다목적홀-기계'!Print_Area</vt:lpstr>
      <vt:lpstr>'다목적홀-전기'!Print_Area</vt:lpstr>
      <vt:lpstr>단가대비표!Print_Area</vt:lpstr>
      <vt:lpstr>대강당!Print_Area</vt:lpstr>
      <vt:lpstr>'대강당-기계'!Print_Area</vt:lpstr>
      <vt:lpstr>'대강당-전기'!Print_Area</vt:lpstr>
      <vt:lpstr>설치원가계산서!Print_Area</vt:lpstr>
      <vt:lpstr>일위대가!Print_Area</vt:lpstr>
      <vt:lpstr>임률기준표!Print_Area</vt:lpstr>
      <vt:lpstr>집계표!Print_Area</vt:lpstr>
      <vt:lpstr>다목적홀!Print_Titles</vt:lpstr>
      <vt:lpstr>'다목적홀-기계'!Print_Titles</vt:lpstr>
      <vt:lpstr>'다목적홀-전기'!Print_Titles</vt:lpstr>
      <vt:lpstr>단가대비표!Print_Titles</vt:lpstr>
      <vt:lpstr>대강당!Print_Titles</vt:lpstr>
      <vt:lpstr>'대강당-기계'!Print_Titles</vt:lpstr>
      <vt:lpstr>'대강당-전기'!Print_Titles</vt:lpstr>
      <vt:lpstr>집계표!Print_Titles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신영관</dc:creator>
  <cp:lastModifiedBy>user</cp:lastModifiedBy>
  <cp:lastPrinted>2026-03-30T04:35:49Z</cp:lastPrinted>
  <dcterms:created xsi:type="dcterms:W3CDTF">2013-12-04T07:45:26Z</dcterms:created>
  <dcterms:modified xsi:type="dcterms:W3CDTF">2026-07-30T05:30:49Z</dcterms:modified>
</cp:coreProperties>
</file>