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er\Desktop\환경안전경영부(이수이)\★계약\1. 공고 등\6. 수의계약\3. [물품] 2026년 영월군 상수관로 시설개선공사 관급자재(계측제어) (29)\수의시담\"/>
    </mc:Choice>
  </mc:AlternateContent>
  <xr:revisionPtr revIDLastSave="0" documentId="13_ncr:1_{D461CCD1-64FE-45D6-AEF0-C62FD8BAAFD6}" xr6:coauthVersionLast="47" xr6:coauthVersionMax="47" xr10:uidLastSave="{00000000-0000-0000-0000-000000000000}"/>
  <bookViews>
    <workbookView xWindow="1020" yWindow="1230" windowWidth="29010" windowHeight="13965" xr2:uid="{25300FB1-893A-41C4-908F-1E8CBAEE6AC5}"/>
  </bookViews>
  <sheets>
    <sheet name="총괄표" sheetId="11" r:id="rId1"/>
    <sheet name="일위노임" sheetId="15" state="hidden" r:id="rId2"/>
    <sheet name="수량산출서" sheetId="22" state="hidden" r:id="rId3"/>
    <sheet name="합산자재" sheetId="6" state="hidden" r:id="rId4"/>
    <sheet name="내역서" sheetId="10" r:id="rId5"/>
    <sheet name="옵션" sheetId="5" state="hidden" r:id="rId6"/>
    <sheet name="사용설명" sheetId="14" state="hidden" r:id="rId7"/>
  </sheets>
  <definedNames>
    <definedName name="_">"="</definedName>
    <definedName name="__" hidden="1">#REF!</definedName>
    <definedName name="___" hidden="1">#REF!</definedName>
    <definedName name="_____" hidden="1">#REF!</definedName>
    <definedName name="______" hidden="1">#REF!</definedName>
    <definedName name="___ju8" hidden="1">{"'광피스표'!$A$3:$N$54"}</definedName>
    <definedName name="___KEY2" hidden="1">#REF!</definedName>
    <definedName name="___SW2" hidden="1">{#N/A,#N/A,FALSE,"전력간선"}</definedName>
    <definedName name="___VMS2" hidden="1">#REF!</definedName>
    <definedName name="__123Graph_A" hidden="1">#REF!</definedName>
    <definedName name="__123Graph_AA" hidden="1">#REF!</definedName>
    <definedName name="__123Graph_AB" hidden="1">#REF!</definedName>
    <definedName name="__123Graph_AC" hidden="1">#REF!</definedName>
    <definedName name="__123Graph_AD" hidden="1">#REF!</definedName>
    <definedName name="__123Graph_AE" hidden="1">#REF!</definedName>
    <definedName name="__123Graph_AF" hidden="1">#REF!</definedName>
    <definedName name="__123Graph_AG" hidden="1">#REF!</definedName>
    <definedName name="__123Graph_B" hidden="1">#REF!</definedName>
    <definedName name="__123Graph_B그래프1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X" hidden="1">#REF!</definedName>
    <definedName name="__123Graph_XA" hidden="1">#REF!</definedName>
    <definedName name="__123Graph_XB" hidden="1">#REF!</definedName>
    <definedName name="__123Graph_XC" hidden="1">#REF!</definedName>
    <definedName name="__123Graph_XD" hidden="1">#REF!</definedName>
    <definedName name="__123Graph_XE" hidden="1">#REF!</definedName>
    <definedName name="__123Graph_XF" hidden="1">#REF!</definedName>
    <definedName name="__123Graph_XG" hidden="1">#REF!</definedName>
    <definedName name="__B2">#REF!</definedName>
    <definedName name="__IntlFixup" hidden="1">TRUE</definedName>
    <definedName name="__ju8" hidden="1">{"'광피스표'!$A$3:$N$54"}</definedName>
    <definedName name="__KEY2" hidden="1">#REF!</definedName>
    <definedName name="__pa1">#REF!</definedName>
    <definedName name="__pa2">#REF!</definedName>
    <definedName name="__phi3">#REF!</definedName>
    <definedName name="__q45" hidden="1">{"'용역비'!$A$4:$C$8"}</definedName>
    <definedName name="__SW2" hidden="1">{#N/A,#N/A,FALSE,"전력간선"}</definedName>
    <definedName name="__tbm1">#REF!</definedName>
    <definedName name="__Ted1">#REF!</definedName>
    <definedName name="__Ts1">#REF!</definedName>
    <definedName name="__VMS2" hidden="1">#REF!</definedName>
    <definedName name="__xlfn.BAHTTEXT" hidden="1">#NAME?</definedName>
    <definedName name="_1">#REF!</definedName>
    <definedName name="_10_0_F" hidden="1">#REF!</definedName>
    <definedName name="_11_2_0_Parse" hidden="1">#REF!</definedName>
    <definedName name="_12_¤§¤_¤¡" hidden="1">{#N/A,#N/A,FALSE,"Sheet1"}</definedName>
    <definedName name="_12_2_0_Parse" hidden="1">#REF!</definedName>
    <definedName name="_13_0_0__123Grap" hidden="1">#REF!</definedName>
    <definedName name="_14_2___Parse" hidden="1">#REF!</definedName>
    <definedName name="_16_wrn.Ã¶°ñÁý°èÇ_._.5Ä­." hidden="1">{#N/A,#N/A,FALSE,"Sheet1"}</definedName>
    <definedName name="_18_2_0_Parse" hidden="1">#REF!</definedName>
    <definedName name="_1F" hidden="1">#REF!</definedName>
    <definedName name="_2">#REF!</definedName>
    <definedName name="_2_______123Grap" hidden="1">#REF!</definedName>
    <definedName name="_2_0_F" hidden="1">#REF!</definedName>
    <definedName name="_20¤§¤_¤¡" hidden="1">{#N/A,#N/A,FALSE,"Sheet1"}</definedName>
    <definedName name="_23_0_0__123Grap" hidden="1">#REF!</definedName>
    <definedName name="_24_0_0_F" hidden="1">#REF!</definedName>
    <definedName name="_27wrn.Ã¶°ñÁý°èÇ_._.5Ä­." hidden="1">{#N/A,#N/A,FALSE,"Sheet1"}</definedName>
    <definedName name="_2F" hidden="1">#REF!</definedName>
    <definedName name="_3___¤§¤_¤¡" hidden="1">{#N/A,#N/A,FALSE,"Sheet1"}</definedName>
    <definedName name="_3_2___Parse" hidden="1">#REF!</definedName>
    <definedName name="_31wrn.Ã¶°ñÁý°èÇ_._.5Ä­." hidden="1">{#N/A,#N/A,FALSE,"Sheet1"}</definedName>
    <definedName name="_3F" hidden="1">#REF!</definedName>
    <definedName name="_4">#REF!</definedName>
    <definedName name="_4_0_0_F" hidden="1">#REF!</definedName>
    <definedName name="_4_0_F" hidden="1">#REF!</definedName>
    <definedName name="_4_2_0_Parse" hidden="1">#REF!</definedName>
    <definedName name="_4F" hidden="1">#REF!</definedName>
    <definedName name="_5______123Grap" hidden="1">#REF!</definedName>
    <definedName name="_5_0_0_F" hidden="1">#REF!</definedName>
    <definedName name="_5_0_F" hidden="1">#REF!</definedName>
    <definedName name="_6___wrn.Ã¶°ñÁý°èÇ_._.5Ä­." hidden="1">{#N/A,#N/A,FALSE,"Sheet1"}</definedName>
    <definedName name="_6_0_0_F" hidden="1">#REF!</definedName>
    <definedName name="_6_0_F" hidden="1">#REF!</definedName>
    <definedName name="_6_2___Parse" hidden="1">#REF!</definedName>
    <definedName name="_6¤§¤_¤¡" hidden="1">{#N/A,#N/A,FALSE,"Sheet1"}</definedName>
    <definedName name="_66q45_" hidden="1">{"'용역비'!$A$4:$C$8"}</definedName>
    <definedName name="_7__0_0__123Grap" hidden="1">#REF!</definedName>
    <definedName name="_8_2_0_Parse" hidden="1">#REF!</definedName>
    <definedName name="_9_123Grap" hidden="1">#REF!</definedName>
    <definedName name="_9_2___Parse" hidden="1">#REF!</definedName>
    <definedName name="_9q45_" hidden="1">{"'용역비'!$A$4:$C$8"}</definedName>
    <definedName name="_A999999">#REF!</definedName>
    <definedName name="_b1">#REF!</definedName>
    <definedName name="_b2">#REF!</definedName>
    <definedName name="_bar10">#REF!</definedName>
    <definedName name="_bar13">#REF!</definedName>
    <definedName name="_bar16">#REF!</definedName>
    <definedName name="_bar19">#REF!</definedName>
    <definedName name="_bar22">#REF!</definedName>
    <definedName name="_bar25">#REF!</definedName>
    <definedName name="_bar29">#REF!</definedName>
    <definedName name="_bar32">#REF!</definedName>
    <definedName name="_bb1">#REF!</definedName>
    <definedName name="_bb2">#REF!</definedName>
    <definedName name="_dia10">#REF!</definedName>
    <definedName name="_dia13">#REF!</definedName>
    <definedName name="_dia16">#REF!</definedName>
    <definedName name="_dia19">#REF!</definedName>
    <definedName name="_dia22">#REF!</definedName>
    <definedName name="_dia25">#REF!</definedName>
    <definedName name="_dia29">#REF!</definedName>
    <definedName name="_dia32">#REF!</definedName>
    <definedName name="_dia35">#REF!</definedName>
    <definedName name="_Dist_Bin" hidden="1">#REF!</definedName>
    <definedName name="_Dist_Values" hidden="1">#REF!</definedName>
    <definedName name="_faf98">#REF!</definedName>
    <definedName name="_Fill" hidden="1">#REF!</definedName>
    <definedName name="_xlnm._FilterDatabase" hidden="1">#REF!</definedName>
    <definedName name="_h1">#REF!</definedName>
    <definedName name="_h2">#REF!</definedName>
    <definedName name="_h3">#REF!</definedName>
    <definedName name="_h4">#REF!</definedName>
    <definedName name="_hh">#REF!</definedName>
    <definedName name="_hh1">#REF!</definedName>
    <definedName name="_hh2">#REF!</definedName>
    <definedName name="_hun1">#REF!</definedName>
    <definedName name="_hun2">#REF!</definedName>
    <definedName name="_ju8" hidden="1">{"'광피스표'!$A$3:$N$54"}</definedName>
    <definedName name="_Key1" hidden="1">#REF!</definedName>
    <definedName name="_key10" hidden="1">#REF!</definedName>
    <definedName name="_Key2" hidden="1">#REF!</definedName>
    <definedName name="_Key3" hidden="1">#REF!</definedName>
    <definedName name="_kfkf" hidden="1">#REF!</definedName>
    <definedName name="_MatInverse_In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1">#REF!</definedName>
    <definedName name="_P3" hidden="1">{#N/A,#N/A,FALSE,"배수1"}</definedName>
    <definedName name="_P4" hidden="1">{#N/A,#N/A,FALSE,"혼합골재"}</definedName>
    <definedName name="_P5" hidden="1">{#N/A,#N/A,FALSE,"배수1"}</definedName>
    <definedName name="_P6" hidden="1">{#N/A,#N/A,FALSE,"2~8번"}</definedName>
    <definedName name="_pa1">#REF!</definedName>
    <definedName name="_pa2">#REF!</definedName>
    <definedName name="_Parse_In" hidden="1">#REF!</definedName>
    <definedName name="_Parse_Out" hidden="1">#REF!</definedName>
    <definedName name="_PH2">#REF!</definedName>
    <definedName name="_phi1">#REF!</definedName>
    <definedName name="_phi3">#REF!</definedName>
    <definedName name="_PVC100">#REF!</definedName>
    <definedName name="_PVC1002">#REF!</definedName>
    <definedName name="_PVC50">#REF!</definedName>
    <definedName name="_PVC502">#REF!</definedName>
    <definedName name="_q45" hidden="1">{"'용역비'!$A$4:$C$8"}</definedName>
    <definedName name="_qs1">#REF!</definedName>
    <definedName name="_qs12">#REF!</definedName>
    <definedName name="_qs2">#REF!</definedName>
    <definedName name="_qs2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3" hidden="1">{#N/A,#N/A,FALSE,"포장2"}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d10">#REF!</definedName>
    <definedName name="_sd13">#REF!</definedName>
    <definedName name="_sd16">#REF!</definedName>
    <definedName name="_sd19">#REF!</definedName>
    <definedName name="_sd22">#REF!</definedName>
    <definedName name="_sd25">#REF!</definedName>
    <definedName name="_sd29">#REF!</definedName>
    <definedName name="_sd32">#REF!</definedName>
    <definedName name="_SHH1">#REF!</definedName>
    <definedName name="_SHH2">#REF!</definedName>
    <definedName name="_SHH3">#REF!</definedName>
    <definedName name="_Sort" hidden="1">#REF!</definedName>
    <definedName name="_SUM1">#REF!</definedName>
    <definedName name="_SUM10">#REF!</definedName>
    <definedName name="_SUM11">#REF!</definedName>
    <definedName name="_SUM12">#REF!</definedName>
    <definedName name="_SUM13">#REF!</definedName>
    <definedName name="_SUM14">#REF!</definedName>
    <definedName name="_SUM15">#REF!</definedName>
    <definedName name="_SUM16">#REF!</definedName>
    <definedName name="_SUM17">#REF!</definedName>
    <definedName name="_SUM18">#REF!</definedName>
    <definedName name="_SUM19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SUM7">#REF!</definedName>
    <definedName name="_SUM8">#REF!</definedName>
    <definedName name="_SUM9">#REF!</definedName>
    <definedName name="_SW2" hidden="1">{#N/A,#N/A,FALSE,"전력간선"}</definedName>
    <definedName name="_Table1_In1" hidden="1">#REF!</definedName>
    <definedName name="_Table1_Out" hidden="1">#REF!</definedName>
    <definedName name="_tbm1">#REF!</definedName>
    <definedName name="_TBM2">#REF!</definedName>
    <definedName name="_Ted1">#REF!</definedName>
    <definedName name="_Ts1">#REF!</definedName>
    <definedName name="_VMS2" hidden="1">#REF!</definedName>
    <definedName name="_wd1">#REF!</definedName>
    <definedName name="_wd2">#REF!</definedName>
    <definedName name="_woogi" hidden="1">#REF!</definedName>
    <definedName name="_woogi2" hidden="1">#REF!</definedName>
    <definedName name="_woogi24" hidden="1">#REF!</definedName>
    <definedName name="_woogi3" hidden="1">#REF!</definedName>
    <definedName name="_이채령" hidden="1">#REF!</definedName>
    <definedName name="_재ㅐ햐" hidden="1">#REF!</definedName>
    <definedName name="\0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#N/A</definedName>
    <definedName name="\m">#REF!</definedName>
    <definedName name="\n">#N/A</definedName>
    <definedName name="\o">#REF!</definedName>
    <definedName name="\p">#REF!</definedName>
    <definedName name="\P1">#REF!</definedName>
    <definedName name="\q">#REF!</definedName>
    <definedName name="\r">#REF!</definedName>
    <definedName name="\s">#REF!</definedName>
    <definedName name="\t">#REF!</definedName>
    <definedName name="\u">#N/A</definedName>
    <definedName name="\v">#REF!</definedName>
    <definedName name="\w">#REF!</definedName>
    <definedName name="\x">#REF!</definedName>
    <definedName name="\y">#REF!</definedName>
    <definedName name="\z">#REF!</definedName>
    <definedName name="a">#REF!</definedName>
    <definedName name="a0">#REF!</definedName>
    <definedName name="A32Q" hidden="1">{#N/A,#N/A,FALSE,"표지목차"}</definedName>
    <definedName name="A999999999999">#REF!</definedName>
    <definedName name="aa">#REF!</definedName>
    <definedName name="aaa">#REF!</definedName>
    <definedName name="aaaa">#REF!</definedName>
    <definedName name="aaaaa" hidden="1">{#N/A,#N/A,FALSE,"명세표"}</definedName>
    <definedName name="AAAAAAAA">#REF!</definedName>
    <definedName name="aaaaaaaaaa" hidden="1">{#N/A,#N/A,FALSE,"운반시간"}</definedName>
    <definedName name="AAAAAAAAAAAAAAAAA" hidden="1">{#N/A,#N/A,FALSE,"부대1"}</definedName>
    <definedName name="AB">#N/A</definedName>
    <definedName name="abc" hidden="1">{"'자리배치도'!$AG$1:$CI$28"}</definedName>
    <definedName name="abcd" hidden="1">{"'자리배치도'!$AG$1:$CI$28"}</definedName>
    <definedName name="abd" hidden="1">{#N/A,#N/A,FALSE,"골재소요량";#N/A,#N/A,FALSE,"골재소요량"}</definedName>
    <definedName name="ABS" hidden="1">{#N/A,#N/A,FALSE,"전력간선"}</definedName>
    <definedName name="ac">#REF!</definedName>
    <definedName name="Access_Button" hidden="1">"KT과금거리_지역좌표_970827_거리계산표_List"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"E:\WORK\VISUAL\MIRAE\LOADSYS\LoadDB.mdb"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X" hidden="1">#REF!</definedName>
    <definedName name="a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dfdge" hidden="1">{#N/A,#N/A,FALSE,"2~8번"}</definedName>
    <definedName name="a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FDG">#REF!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JH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KDJFK" hidden="1">#REF!</definedName>
    <definedName name="ALPA">#REF!</definedName>
    <definedName name="alpha">#REF!</definedName>
    <definedName name="alpha3">#REF!</definedName>
    <definedName name="alphae">#REF!</definedName>
    <definedName name="ALSLDFㅁ일ㄴ">#REF!</definedName>
    <definedName name="alslsdkjfjs" hidden="1">#REF!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q" hidden="1">{#N/A,#N/A,FALSE,"CCTV"}</definedName>
    <definedName name="AREA0002" hidden="1">#REF!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s">#REF!</definedName>
    <definedName name="ASADGFSFDG" hidden="1">#REF!</definedName>
    <definedName name="ASAS" hidden="1">{#N/A,#N/A,FALSE,"DAOCM 2차 검토"}</definedName>
    <definedName name="ASB">#REF!</definedName>
    <definedName name="ASC" hidden="1">#REF!</definedName>
    <definedName name="ascon1">#REF!</definedName>
    <definedName name="ascon2">#REF!</definedName>
    <definedName name="ASD">#REF!</definedName>
    <definedName name="ASDAS" hidden="1">{#N/A,#N/A,FALSE,"명세표"}</definedName>
    <definedName name="AsDawD" hidden="1">{#N/A,#N/A,FALSE,"2~8번"}</definedName>
    <definedName name="asdf">#REF!</definedName>
    <definedName name="ASDFA" hidden="1">#REF!</definedName>
    <definedName name="ASDFAS">#REF!</definedName>
    <definedName name="asdfasdfasdfasfcasx" hidden="1">#REF!</definedName>
    <definedName name="ASDFASDFC">#REF!</definedName>
    <definedName name="ASDFASDKLFJ" hidden="1">{#N/A,#N/A,TRUE,"토적및재료집계";#N/A,#N/A,TRUE,"토적및재료집계";#N/A,#N/A,TRUE,"단위량"}</definedName>
    <definedName name="ASDFEVV" hidden="1">#REF!</definedName>
    <definedName name="ASDKLVJCKLVA">#REF!</definedName>
    <definedName name="ASDQ" hidden="1">{#N/A,#N/A,FALSE,"명세표"}</definedName>
    <definedName name="ASDVASDF">#REF!</definedName>
    <definedName name="ASL">#REF!</definedName>
    <definedName name="ASS">#REF!</definedName>
    <definedName name="AST">#REF!</definedName>
    <definedName name="ASXVC" hidden="1">{"'Sheet1'!$A$4","'Sheet1'!$A$9:$G$28"}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">#REF!</definedName>
    <definedName name="AWEGAWEG" hidden="1">#REF!</definedName>
    <definedName name="AWERTIAWEFASDJV">#REF!</definedName>
    <definedName name="AWG" hidden="1">#REF!</definedName>
    <definedName name="AWGRA" hidden="1">#REF!</definedName>
    <definedName name="AWGRWGAW" hidden="1">#REF!</definedName>
    <definedName name="A삼">#REF!</definedName>
    <definedName name="A이">#REF!</definedName>
    <definedName name="A일">#REF!</definedName>
    <definedName name="B">#REF!</definedName>
    <definedName name="B.1">#REF!</definedName>
    <definedName name="B.2">#REF!</definedName>
    <definedName name="B.3">#REF!</definedName>
    <definedName name="B.4">#REF!</definedName>
    <definedName name="B1B">#REF!</definedName>
    <definedName name="B2B">#REF!</definedName>
    <definedName name="B3B">#REF!</definedName>
    <definedName name="B4B">#REF!</definedName>
    <definedName name="B5B">#REF!</definedName>
    <definedName name="B6B">#REF!</definedName>
    <definedName name="B7B">#REF!</definedName>
    <definedName name="ba">#REF!</definedName>
    <definedName name="BAFDA" hidden="1">{#N/A,#N/A,FALSE,"골재소요량";#N/A,#N/A,FALSE,"골재소요량"}</definedName>
    <definedName name="BB">#REF!</definedName>
    <definedName name="bba">#REF!</definedName>
    <definedName name="bbbbb">#REF!</definedName>
    <definedName name="bbbbbb">#REF!</definedName>
    <definedName name="bbbbbbb">#REF!</definedName>
    <definedName name="bc">#REF!</definedName>
    <definedName name="bd">#REF!</definedName>
    <definedName name="be">#REF!</definedName>
    <definedName name="BETA">#REF!</definedName>
    <definedName name="beta5">#REF!</definedName>
    <definedName name="beta6">#REF!</definedName>
    <definedName name="bf">#REF!</definedName>
    <definedName name="BG" hidden="1">{"'광피스표'!$A$3:$N$54"}</definedName>
    <definedName name="BHE" hidden="1">{#N/A,#N/A,FALSE,"조골재"}</definedName>
    <definedName name="BL">#REF!</definedName>
    <definedName name="BLO">#REF!</definedName>
    <definedName name="BLT">#N/A</definedName>
    <definedName name="BOOK2" hidden="1">{#N/A,#N/A,TRUE,"손익보고"}</definedName>
    <definedName name="bp">#REF!</definedName>
    <definedName name="bs_chekjum">#REF!</definedName>
    <definedName name="bs_chekplus">#REF!</definedName>
    <definedName name="bs_chekwave">#REF!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V">#REF!</definedName>
    <definedName name="B이">#REF!</definedName>
    <definedName name="B일">#REF!</definedName>
    <definedName name="B제로">#REF!</definedName>
    <definedName name="CCC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CCC" hidden="1">#REF!</definedName>
    <definedName name="CCTV" hidden="1">{#N/A,#N/A,FALSE,"전력간선"}</definedName>
    <definedName name="cd">#REF!</definedName>
    <definedName name="cdd">#REF!</definedName>
    <definedName name="cgmh" hidden="1">{"'용역비'!$A$4:$C$8"}</definedName>
    <definedName name="CH">#REF!</definedName>
    <definedName name="cka" hidden="1">{#N/A,#N/A,FALSE,"운반시간"}</definedName>
    <definedName name="Cm">#REF!</definedName>
    <definedName name="CODE">#REF!</definedName>
    <definedName name="COLUMN_A">#REF!</definedName>
    <definedName name="conc">#REF!</definedName>
    <definedName name="conc단위중량">#REF!</definedName>
    <definedName name="CONDUIT">#REF!</definedName>
    <definedName name="COPING_L">#REF!</definedName>
    <definedName name="COPING_W">#REF!</definedName>
    <definedName name="CR">#REF!</definedName>
    <definedName name="_xlnm.Criteria">#REF!</definedName>
    <definedName name="CSD">#REF!</definedName>
    <definedName name="CSF">#REF!</definedName>
    <definedName name="CTC">#REF!</definedName>
    <definedName name="Cv" hidden="1">{#N/A,#N/A,FALSE,"부대2"}</definedName>
    <definedName name="cvb">#REF!</definedName>
    <definedName name="cvbx" hidden="1">{#N/A,#N/A,FALSE,"배수2"}</definedName>
    <definedName name="D">#REF!</definedName>
    <definedName name="D.1">#REF!</definedName>
    <definedName name="D.2">#REF!</definedName>
    <definedName name="DA">#REF!</definedName>
    <definedName name="DAA">#REF!</definedName>
    <definedName name="DADD">#REF!</definedName>
    <definedName name="DANGA">#REF!,#REF!</definedName>
    <definedName name="DASFD" hidden="1">{#N/A,#N/A,FALSE,"골재소요량";#N/A,#N/A,FALSE,"골재소요량"}</definedName>
    <definedName name="DATA">#REF!</definedName>
    <definedName name="_xlnm.Database">#REF!</definedName>
    <definedName name="dataww" hidden="1">#REF!</definedName>
    <definedName name="DBBTY" hidden="1">{#N/A,#N/A,FALSE,"혼합골재"}</definedName>
    <definedName name="DCGRE" hidden="1">{#N/A,#N/A,TRUE,"토적및재료집계";#N/A,#N/A,TRUE,"토적및재료집계";#N/A,#N/A,TRUE,"단위량"}</definedName>
    <definedName name="DD">#REF!</definedName>
    <definedName name="ddd">#REF!</definedName>
    <definedName name="DDDD" hidden="1">{#N/A,#N/A,FALSE,"전력간선"}</definedName>
    <definedName name="ddddd" hidden="1">#REF!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f">#REF!</definedName>
    <definedName name="DDFR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djdjid">#REF!</definedName>
    <definedName name="DEA">#REF!</definedName>
    <definedName name="delta">#REF!</definedName>
    <definedName name="delta3">#REF!</definedName>
    <definedName name="delta4">#REF!</definedName>
    <definedName name="delta5">#REF!</definedName>
    <definedName name="delta6">#REF!</definedName>
    <definedName name="df">#REF!</definedName>
    <definedName name="dfasdcascasd">#REF!</definedName>
    <definedName name="DFASDF" hidden="1">#REF!</definedName>
    <definedName name="DFASDFASDFASDFADFACASDCASD">#REF!</definedName>
    <definedName name="DFBGHE" hidden="1">{#N/A,#N/A,FALSE,"골재소요량";#N/A,#N/A,FALSE,"골재소요량"}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dgdg">#REF!</definedName>
    <definedName name="DFEE" hidden="1">#REF!</definedName>
    <definedName name="dfff" hidden="1">#REF!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dgdg">#REF!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hd" hidden="1">{#N/A,#N/A,FALSE,"토공2"}</definedName>
    <definedName name="DFS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D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gasg" hidden="1">{#N/A,#N/A,FALSE,"조골재"}</definedName>
    <definedName name="DGBGHY" hidden="1">{#N/A,#N/A,FALSE,"단가표지"}</definedName>
    <definedName name="d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hj" hidden="1">{"'용역비'!$A$4:$C$8"}</definedName>
    <definedName name="DIA">#REF!</definedName>
    <definedName name="dia_mm">#REF!</definedName>
    <definedName name="DIAA">#REF!</definedName>
    <definedName name="d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JYDTYJ" hidden="1">#REF!</definedName>
    <definedName name="DK" hidden="1">{#N/A,#N/A,FALSE,"지침";#N/A,#N/A,FALSE,"환경분석";#N/A,#N/A,FALSE,"Sheet16"}</definedName>
    <definedName name="dkdkdkdkd" hidden="1">{#N/A,#N/A,FALSE,"명세표"}</definedName>
    <definedName name="DKSG" hidden="1">#REF!</definedName>
    <definedName name="DKSGMLWJD" hidden="1">#REF!</definedName>
    <definedName name="DND" hidden="1">{#N/A,#N/A,FALSE,"운반시간"}</definedName>
    <definedName name="Dp" hidden="1">#REF!</definedName>
    <definedName name="dpae">#REF!</definedName>
    <definedName name="dped">#REF!</definedName>
    <definedName name="dpel">#REF!</definedName>
    <definedName name="DRJDRTH" hidden="1">#REF!</definedName>
    <definedName name="ds">#REF!</definedName>
    <definedName name="dsaf" hidden="1">{#N/A,#N/A,FALSE,"조골재"}</definedName>
    <definedName name="DSF" hidden="1">#REF!</definedName>
    <definedName name="dsfg" hidden="1">{#N/A,#N/A,FALSE,"속도"}</definedName>
    <definedName name="dsgfggg" hidden="1">#REF!</definedName>
    <definedName name="DSSDS" hidden="1">{#N/A,#N/A,FALSE,"명세표"}</definedName>
    <definedName name="DSVP">#REF!</definedName>
    <definedName name="DTYJTH" hidden="1">#REF!</definedName>
    <definedName name="DVR" hidden="1">{#N/A,#N/A,FALSE,"단가표지"}</definedName>
    <definedName name="DVZGZZT" hidden="1">{#N/A,#N/A,FALSE,"2~8번"}</definedName>
    <definedName name="DW" hidden="1">{"'용역비'!$A$4:$C$8"}</definedName>
    <definedName name="DWD" hidden="1">{#N/A,#N/A,FALSE,"전력간선"}</definedName>
    <definedName name="E">#REF!</definedName>
    <definedName name="EA">#REF!</definedName>
    <definedName name="Ec">#REF!</definedName>
    <definedName name="ED" hidden="1">#REF!</definedName>
    <definedName name="ee">#REF!</definedName>
    <definedName name="eeeeeee" hidden="1">{"'자리배치도'!$AG$1:$CI$28"}</definedName>
    <definedName name="EEEEEEEE" hidden="1">{#N/A,#N/A,FALSE,"전력간선"}</definedName>
    <definedName name="EF">#REF!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hidden="1">{"'용역비'!$A$4:$C$8"}</definedName>
    <definedName name="EGE" hidden="1">{"'용역비'!$A$4:$C$8"}</definedName>
    <definedName name="ej" hidden="1">{"'용역비'!$A$4:$C$8"}</definedName>
    <definedName name="el">#REF!</definedName>
    <definedName name="ENJ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RBSTDT" hidden="1">{#N/A,#N/A,FALSE,"운반시간"}</definedName>
    <definedName name="ert">#REF!</definedName>
    <definedName name="ERTRT" hidden="1">{#N/A,#N/A,FALSE,"2~8번"}</definedName>
    <definedName name="ertyertye" hidden="1">{"'용역비'!$A$4:$C$8"}</definedName>
    <definedName name="ERYETY" hidden="1">#REF!</definedName>
    <definedName name="Es">#REF!</definedName>
    <definedName name="ETYETY" hidden="1">{"'용역비'!$A$4:$C$8"}</definedName>
    <definedName name="etyj" hidden="1">{"'용역비'!$A$4:$C$8"}</definedName>
    <definedName name="etyjj" hidden="1">{"'용역비'!$A$4:$C$8"}</definedName>
    <definedName name="ETYJTYJ" hidden="1">{"'용역비'!$A$4:$C$8"}</definedName>
    <definedName name="EVST6" hidden="1">{#N/A,#N/A,FALSE,"단가표지"}</definedName>
    <definedName name="EWAFADS" hidden="1">#REF!</definedName>
    <definedName name="EWFDA" hidden="1">#REF!</definedName>
    <definedName name="EWR" hidden="1">#REF!</definedName>
    <definedName name="ewrertr4" hidden="1">{"'자리배치도'!$AG$1:$CI$28"}</definedName>
    <definedName name="F" hidden="1">{#N/A,#N/A,FALSE,"배수1"}</definedName>
    <definedName name="F1F">#REF!</definedName>
    <definedName name="F2F">#REF!</definedName>
    <definedName name="F3F">#REF!</definedName>
    <definedName name="fb">#REF!</definedName>
    <definedName name="fc">#REF!</definedName>
    <definedName name="fd">#REF!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 hidden="1">#REF!</definedName>
    <definedName name="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ff" hidden="1">{#N/A,#N/A,FALSE,"골재소요량";#N/A,#N/A,FALSE,"골재소요량"}</definedName>
    <definedName name="ffk" hidden="1">#REF!</definedName>
    <definedName name="FG" hidden="1">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FG">#REF!</definedName>
    <definedName name="FGFGERFG">#REF!</definedName>
    <definedName name="FGFGFGFG">#REF!</definedName>
    <definedName name="fh">#REF!</definedName>
    <definedName name="FHFH" hidden="1">#REF!</definedName>
    <definedName name="FHFK" hidden="1">#REF!</definedName>
    <definedName name="fi">#REF!</definedName>
    <definedName name="FK" hidden="1">{"'용역비'!$A$4:$C$8"}</definedName>
    <definedName name="fl">#REF!</definedName>
    <definedName name="FN">#REF!</definedName>
    <definedName name="FOOT1">#REF!</definedName>
    <definedName name="FOOT2">#REF!</definedName>
    <definedName name="FOOT3">#REF!</definedName>
    <definedName name="FOUND_A">#REF!</definedName>
    <definedName name="FOUND_H">#REF!</definedName>
    <definedName name="FRTTREE">#REF!</definedName>
    <definedName name="FS">#REF!</definedName>
    <definedName name="fv" hidden="1">{#N/A,#N/A,FALSE,"전력간선"}</definedName>
    <definedName name="FVVB">#REF!</definedName>
    <definedName name="fx" hidden="1">{#N/A,#N/A,FALSE,"조골재"}</definedName>
    <definedName name="FYUKGFYUK" hidden="1">#REF!</definedName>
    <definedName name="F이">#REF!</definedName>
    <definedName name="F일">#REF!</definedName>
    <definedName name="G">#REF!</definedName>
    <definedName name="gamma1">#REF!</definedName>
    <definedName name="gamma2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EMCO" hidden="1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dfg" hidden="1">#REF!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jdjkyt" hidden="1">#REF!</definedName>
    <definedName name="GFSD" hidden="1">#REF!</definedName>
    <definedName name="gg" hidden="1">{#N/A,#N/A,FALSE,"운반시간"}</definedName>
    <definedName name="G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GTR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GTRE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h">#REF!</definedName>
    <definedName name="ghdsg" hidden="1">#REF!</definedName>
    <definedName name="GHJJ" hidden="1">{"'광피스표'!$A$3:$N$54"}</definedName>
    <definedName name="ghtjs" hidden="1">{"'자리배치도'!$AG$1:$CI$28"}</definedName>
    <definedName name="gigin">#REF!</definedName>
    <definedName name="GJF">#REF!</definedName>
    <definedName name="GMLWD" hidden="1">#REF!</definedName>
    <definedName name="GO">#REF!</definedName>
    <definedName name="GO목차">#REF!</definedName>
    <definedName name="grew" hidden="1">#REF!</definedName>
    <definedName name="GS">#REF!</definedName>
    <definedName name="gt">#REF!</definedName>
    <definedName name="GUS" hidden="1">{#N/A,#N/A,FALSE,"현장 NCR 분석";#N/A,#N/A,FALSE,"현장품질감사";#N/A,#N/A,FALSE,"현장품질감사"}</definedName>
    <definedName name="G견적" hidden="1">{#N/A,#N/A,TRUE,"손익보고"}</definedName>
    <definedName name="H">#REF!</definedName>
    <definedName name="H.1">#REF!</definedName>
    <definedName name="H.10">#REF!</definedName>
    <definedName name="H.2">#REF!</definedName>
    <definedName name="H.3">#REF!</definedName>
    <definedName name="H.4">#REF!</definedName>
    <definedName name="H.5">#REF!</definedName>
    <definedName name="H.6">#REF!</definedName>
    <definedName name="H.7">#REF!</definedName>
    <definedName name="H.8">#REF!</definedName>
    <definedName name="H.9">#REF!</definedName>
    <definedName name="h_water">#REF!</definedName>
    <definedName name="H1H">#REF!</definedName>
    <definedName name="H2H">#REF!</definedName>
    <definedName name="H3H">#REF!</definedName>
    <definedName name="H4H">#REF!</definedName>
    <definedName name="ha">#REF!</definedName>
    <definedName name="HAF">#REF!</definedName>
    <definedName name="han" hidden="1">#REF!</definedName>
    <definedName name="hang">#REF!</definedName>
    <definedName name="hardwar" hidden="1">#REF!</definedName>
    <definedName name="hat">#REF!</definedName>
    <definedName name="hb">#REF!</definedName>
    <definedName name="hbjk" hidden="1">#REF!</definedName>
    <definedName name="HBV">#REF!</definedName>
    <definedName name="hc">#REF!</definedName>
    <definedName name="HCR">#REF!</definedName>
    <definedName name="hd">#REF!</definedName>
    <definedName name="HDATA">#N/A</definedName>
    <definedName name="HDFSG" hidden="1">{#N/A,#N/A,FALSE,"전력간선"}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DSVP">#REF!</definedName>
    <definedName name="he">#REF!</definedName>
    <definedName name="heo">#REF!</definedName>
    <definedName name="HERE" hidden="1">{#N/A,#N/A,TRUE,"손익보고"}</definedName>
    <definedName name="hf">#REF!</definedName>
    <definedName name="hg">#REF!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j" hidden="1">{#N/A,#N/A,FALSE,"포장2"}</definedName>
    <definedName name="hgg">#REF!</definedName>
    <definedName name="HGHV" hidden="1">{#N/A,#N/A,TRUE,"토적및재료집계";#N/A,#N/A,TRUE,"토적및재료집계";#N/A,#N/A,TRUE,"단위량"}</definedName>
    <definedName name="hgkjgfd" hidden="1">#REF!</definedName>
    <definedName name="HH">#REF!</definedName>
    <definedName name="hha">#REF!</definedName>
    <definedName name="HHAF">#REF!</definedName>
    <definedName name="hhb">#REF!</definedName>
    <definedName name="hhc">#REF!</definedName>
    <definedName name="HHH" hidden="1">#REF!</definedName>
    <definedName name="hhhh">#REF!</definedName>
    <definedName name="hhhhh">#REF!</definedName>
    <definedName name="hhj" hidden="1">{#N/A,#N/A,FALSE,"혼합골재"}</definedName>
    <definedName name="HHMF">#REF!</definedName>
    <definedName name="hi">#REF!</definedName>
    <definedName name="hj">#REF!</definedName>
    <definedName name="hk">#REF!</definedName>
    <definedName name="HMF">#REF!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MOTOR">#REF!</definedName>
    <definedName name="hn" hidden="1">{#N/A,#N/A,FALSE,"전력간선"}</definedName>
    <definedName name="hpa">#REF!</definedName>
    <definedName name="hpb">#REF!</definedName>
    <definedName name="hpc">#REF!</definedName>
    <definedName name="hpd">#REF!</definedName>
    <definedName name="Hpile">#REF!</definedName>
    <definedName name="HPUMP">#REF!</definedName>
    <definedName name="HS">#REF!</definedName>
    <definedName name="HSR" hidden="1">{"'용역비'!$A$4:$C$8"}</definedName>
    <definedName name="HSV">#REF!</definedName>
    <definedName name="ht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{"'Sheet1'!$D$19","'Sheet1'!$B$22:$E$22"}</definedName>
    <definedName name="HTML_Description" hidden="1">""</definedName>
    <definedName name="HTML_Email" hidden="1">""</definedName>
    <definedName name="HTML_Header" hidden="1">"Sheet1"</definedName>
    <definedName name="HTML_LastUpdate" hidden="1">"98-06-22"</definedName>
    <definedName name="HTML_LineAfter" hidden="1">FALSE</definedName>
    <definedName name="HTML_LineBefore" hidden="1">FALSE</definedName>
    <definedName name="HTML_Name" hidden="1">"김성현"</definedName>
    <definedName name="HTML_OBDlg2" hidden="1">TRUE</definedName>
    <definedName name="HTML_OBDlg4" hidden="1">TRUE</definedName>
    <definedName name="HTML_OS" hidden="1">0</definedName>
    <definedName name="HTML_PathFile" hidden="1">"C:\My Documents\Work Excel\MyHTML.htm"</definedName>
    <definedName name="HTML_Title" hidden="1">"출입명단"</definedName>
    <definedName name="HTML1_1" hidden="1">"'[엑셀95-따라하기 문제.xls]인터넷 어시스턴트'!$A$1:$J$18"</definedName>
    <definedName name="HTML1_10" hidden="1">"Marihan@hitel.kol.co.kr"</definedName>
    <definedName name="HTML1_11" hidden="1">1</definedName>
    <definedName name="HTML1_12" hidden="1">"C:\김종완\원고\[작업중] 한빛-엑셀70\CD-ROM문제\따라하기 문제&amp;그림\MyHTML01.htm"</definedName>
    <definedName name="HTML1_2" hidden="1">1</definedName>
    <definedName name="HTML1_3" hidden="1">"엑셀 프로젝트"</definedName>
    <definedName name="HTML1_4" hidden="1">"인터넷 어시스턴트"</definedName>
    <definedName name="HTML1_5" hidden="1">"엑셀 워크시트를 HTML문서로 변환한다. 이 적업은 &lt;한빛 미디어&gt; 책에서만 가능하며, [어린왕자]만의 독특한 아이디어 이다."</definedName>
    <definedName name="HTML1_6" hidden="1">1</definedName>
    <definedName name="HTML1_7" hidden="1">1</definedName>
    <definedName name="HTML1_8" hidden="1">"97-10-09"</definedName>
    <definedName name="HTML1_9" hidden="1">"김종완/어린왕자"</definedName>
    <definedName name="Htmlcontrol" hidden="1">{"'Sheet1'!$A$4","'Sheet1'!$A$9:$G$28"}</definedName>
    <definedName name="HTMLCount" hidden="1">1</definedName>
    <definedName name="HVAFP">#REF!</definedName>
    <definedName name="HVMF">#REF!</definedName>
    <definedName name="HWEI">#REF!</definedName>
    <definedName name="H사">#REF!</definedName>
    <definedName name="H삼">#REF!</definedName>
    <definedName name="H이">#REF!</definedName>
    <definedName name="H일">#REF!</definedName>
    <definedName name="ID">#REF!,#REF!</definedName>
    <definedName name="Ig">#REF!</definedName>
    <definedName name="II" hidden="1">{"'용역비'!$A$4:$C$8"}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JELLS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J" hidden="1">{"'광피스표'!$A$3:$N$54"}</definedName>
    <definedName name="IL">#REF!</definedName>
    <definedName name="ILLIL" hidden="1">{#N/A,#N/A,FALSE,"2~8번"}</definedName>
    <definedName name="ILULILI" hidden="1">{#N/A,#N/A,FALSE,"단가표지"}</definedName>
    <definedName name="IOI" hidden="1">{"'용역비'!$A$4:$C$8"}</definedName>
    <definedName name="ir_d3">#REF!</definedName>
    <definedName name="IU" hidden="1">#REF!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_S_P_용__믹서">#REF!</definedName>
    <definedName name="jang">#REF!</definedName>
    <definedName name="je">#REF!</definedName>
    <definedName name="JH" hidden="1">{"'광피스표'!$A$3:$N$54"}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FOR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HSHH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" hidden="1">#REF!</definedName>
    <definedName name="JJJ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jjjj" hidden="1">{#N/A,#N/A,FALSE,"운반시간"}</definedName>
    <definedName name="jjk" hidden="1">{#N/A,#N/A,FALSE,"조골재"}</definedName>
    <definedName name="JJSUW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K" hidden="1">#REF!</definedName>
    <definedName name="jkghjgk" hidden="1">#REF!</definedName>
    <definedName name="jkl">#REF!</definedName>
    <definedName name="JSH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UNG3" hidden="1">{#N/A,#N/A,FALSE,"QUOT_960527"}</definedName>
    <definedName name="junm">#REF!</definedName>
    <definedName name="junp">#REF!</definedName>
    <definedName name="juy" hidden="1">{"'광피스표'!$A$3:$N$54"}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#REF!</definedName>
    <definedName name="KA">#REF!</definedName>
    <definedName name="kaa">#REF!</definedName>
    <definedName name="Ka일">#REF!</definedName>
    <definedName name="Ka투">#REF!</definedName>
    <definedName name="KB">#REF!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ea">#REF!</definedName>
    <definedName name="keh">#REF!</definedName>
    <definedName name="kev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>#REF!</definedName>
    <definedName name="KH.1">#REF!</definedName>
    <definedName name="KIMJOO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jj" hidden="1">{#N/A,#N/A,FALSE,"조골재"}</definedName>
    <definedName name="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A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A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DUE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ISJ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" hidden="1">#REF!</definedName>
    <definedName name="KK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DJ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EEP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KK" hidden="1">{#N/A,#N/A,FALSE,"부대2"}</definedName>
    <definedName name="KKKSJ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KSS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n">#REF!</definedName>
    <definedName name="KKSIIE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JWUJ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KSJWEI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KL">#REF!</definedName>
    <definedName name="Ko">#REF!</definedName>
    <definedName name="kpi">#REF!</definedName>
    <definedName name="ktf" hidden="1">#REF!</definedName>
    <definedName name="kty" hidden="1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v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">#REF!</definedName>
    <definedName name="L1L">#REF!</definedName>
    <definedName name="L2L">#REF!</definedName>
    <definedName name="L3L">#REF!</definedName>
    <definedName name="L4L">#REF!</definedName>
    <definedName name="la">#REF!</definedName>
    <definedName name="LAK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an" hidden="1">{#N/A,#N/A,FALSE,"전력간선"}</definedName>
    <definedName name="lb">#REF!</definedName>
    <definedName name="lc">#REF!</definedName>
    <definedName name="LC산출" hidden="1">{#N/A,#N/A,FALSE,"사업총괄";#N/A,#N/A,FALSE,"장비사업";#N/A,#N/A,FALSE,"철구사업";#N/A,#N/A,FALSE,"준설사업"}</definedName>
    <definedName name="letter" hidden="1">{#N/A,#N/A,FALSE,"QUOT_960527"}</definedName>
    <definedName name="LH">#REF!</definedName>
    <definedName name="LH.4">#REF!</definedName>
    <definedName name="LH.7">#REF!</definedName>
    <definedName name="li" hidden="1">{"'용역비'!$A$4:$C$8"}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JO" hidden="1">{#N/A,#N/A,FALSE,"혼합골재"}</definedName>
    <definedName name="LL">#REF!</definedName>
    <definedName name="LLDIEKK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" hidden="1">#REF!</definedName>
    <definedName name="LLLLL" hidden="1">#REF!</definedName>
    <definedName name="LLLS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LS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IEKDK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LSKEIE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lo" hidden="1">{"'광피스표'!$A$3:$N$54"}</definedName>
    <definedName name="ls">#REF!</definedName>
    <definedName name="Lt">#REF!</definedName>
    <definedName name="Lu">#REF!</definedName>
    <definedName name="M">#REF!</definedName>
    <definedName name="Macro10">#REF!</definedName>
    <definedName name="Macro12">#REF!</definedName>
    <definedName name="Macro13">#REF!</definedName>
    <definedName name="Macro14">#REF!</definedName>
    <definedName name="Macro2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B.1">#REF!</definedName>
    <definedName name="MB.2">#REF!</definedName>
    <definedName name="MCB">#REF!</definedName>
    <definedName name="MCH">#REF!</definedName>
    <definedName name="MH">#REF!</definedName>
    <definedName name="MJU">#REF!</definedName>
    <definedName name="mm">#REF!</definedName>
    <definedName name="MMD">#N/A</definedName>
    <definedName name="mmm">#REF!</definedName>
    <definedName name="MO">#REF!</definedName>
    <definedName name="MONEY">#REF!,#REF!</definedName>
    <definedName name="MOO">#REF!</definedName>
    <definedName name="MOTOR">#REF!</definedName>
    <definedName name="mv" hidden="1">{#N/A,#N/A,FALSE,"구조1"}</definedName>
    <definedName name="MYB.1">#REF!</definedName>
    <definedName name="MYB.2">#REF!</definedName>
    <definedName name="MYH">#REF!</definedName>
    <definedName name="M당무게">#REF!</definedName>
    <definedName name="N">#REF!</definedName>
    <definedName name="ne">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NAME" hidden="1">{#N/A,#N/A,FALSE,"CCTV"}</definedName>
    <definedName name="NF" hidden="1">{#N/A,#N/A,FALSE,"표지목차"}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n" hidden="1">#REF!</definedName>
    <definedName name="NNNN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otch1">#REF!</definedName>
    <definedName name="notch2">#REF!</definedName>
    <definedName name="n이">#REF!</definedName>
    <definedName name="n이_1">#REF!</definedName>
    <definedName name="n이_2">#REF!</definedName>
    <definedName name="n일">#REF!</definedName>
    <definedName name="O">#REF!</definedName>
    <definedName name="ODD" hidden="1">{#N/A,#N/A,FALSE,"명세표"}</definedName>
    <definedName name="OH" hidden="1">{#N/A,#N/A,FALSE,"명세표"}</definedName>
    <definedName name="OHH" hidden="1">{#N/A,#N/A,FALSE,"명세표"}</definedName>
    <definedName name="OI" hidden="1">#REF!</definedName>
    <definedName name="OIL" hidden="1">{"'용역비'!$A$4:$C$8"}</definedName>
    <definedName name="old예산" hidden="1">{#N/A,#N/A,TRUE,"손익보고"}</definedName>
    <definedName name="ONP" hidden="1">#REF!</definedName>
    <definedName name="oo">#REF!</definedName>
    <definedName name="OOO" hidden="1">#REF!</definedName>
    <definedName name="oooooo" hidden="1">{"'자리배치도'!$AG$1:$CI$28"}</definedName>
    <definedName name="OP">#REF!</definedName>
    <definedName name="OPOP" hidden="1">#REF!</definedName>
    <definedName name="OPP" hidden="1">#REF!</definedName>
    <definedName name="OPPP" hidden="1">#REF!</definedName>
    <definedName name="OVERLAY" hidden="1">{#N/A,#N/A,FALSE,"2~8번"}</definedName>
    <definedName name="OYOYOY">#REF!</definedName>
    <definedName name="P">#REF!</definedName>
    <definedName name="P_H2">#REF!</definedName>
    <definedName name="P0">#REF!</definedName>
    <definedName name="pa">#REF!</definedName>
    <definedName name="pae">#REF!</definedName>
    <definedName name="pah">#REF!</definedName>
    <definedName name="pav">#REF!</definedName>
    <definedName name="pa삼">#REF!</definedName>
    <definedName name="Pa오">#REF!</definedName>
    <definedName name="pb">#REF!</definedName>
    <definedName name="PBB">#REF!</definedName>
    <definedName name="pc">#REF!</definedName>
    <definedName name="pd">#REF!</definedName>
    <definedName name="pdh">#REF!</definedName>
    <definedName name="pdv">#REF!</definedName>
    <definedName name="PE">#REF!</definedName>
    <definedName name="PEA">#REF!</definedName>
    <definedName name="PEAK">#N/A</definedName>
    <definedName name="ped">#REF!</definedName>
    <definedName name="pel">#REF!</definedName>
    <definedName name="PE이중관집계" hidden="1">{"'산출근거'!$B$4:$D$8"}</definedName>
    <definedName name="PF">#REF!</definedName>
    <definedName name="PG">#REF!</definedName>
    <definedName name="PH">#REF!</definedName>
    <definedName name="phcl">#REF!</definedName>
    <definedName name="phi">#REF!</definedName>
    <definedName name="phib">#REF!</definedName>
    <definedName name="phiv">#REF!</definedName>
    <definedName name="PI">#REF!</definedName>
    <definedName name="pile_s">#REF!</definedName>
    <definedName name="pileD">#REF!</definedName>
    <definedName name="PILEH">#REF!</definedName>
    <definedName name="pileL">#REF!</definedName>
    <definedName name="PJ">#REF!</definedName>
    <definedName name="PK">#REF!</definedName>
    <definedName name="pl">#REF!</definedName>
    <definedName name="PLAN" hidden="1">#REF!</definedName>
    <definedName name="plh">#REF!</definedName>
    <definedName name="plv">#REF!</definedName>
    <definedName name="PM">#REF!</definedName>
    <definedName name="PN">#REF!</definedName>
    <definedName name="PO">#REF!</definedName>
    <definedName name="PP">#REF!</definedName>
    <definedName name="pphi">#REF!</definedName>
    <definedName name="ppp">#REF!</definedName>
    <definedName name="ppppp" hidden="1">{"'자리배치도'!$AG$1:$CI$28"}</definedName>
    <definedName name="PQ">#REF!</definedName>
    <definedName name="PR">#REF!</definedName>
    <definedName name="PRC">#REF!</definedName>
    <definedName name="PRI">#REF!</definedName>
    <definedName name="prin">#REF!</definedName>
    <definedName name="_xlnm.Print_Area" localSheetId="4">내역서!$B$1:$O$97</definedName>
    <definedName name="_xlnm.Print_Area" localSheetId="2">수량산출서!$A$1:$H$124</definedName>
    <definedName name="_xlnm.Print_Area" localSheetId="1">일위노임!$A$1:$T$66</definedName>
    <definedName name="_xlnm.Print_Area" localSheetId="0">총괄표!$B$1:$Q$18</definedName>
    <definedName name="_xlnm.Print_Area">#REF!</definedName>
    <definedName name="Print_Area_MI">#REF!</definedName>
    <definedName name="PRINT_AREA_MI1">#REF!</definedName>
    <definedName name="print_title">#REF!</definedName>
    <definedName name="_xlnm.Print_Titles" localSheetId="4">내역서!$1:$4</definedName>
    <definedName name="_xlnm.Print_Titles" localSheetId="2">수량산출서!$1:$4</definedName>
    <definedName name="_xlnm.Print_Titles" localSheetId="1">일위노임!$1:$4</definedName>
    <definedName name="_xlnm.Print_Titles" localSheetId="0">총괄표!$1:$4</definedName>
    <definedName name="_xlnm.Print_Titles" localSheetId="3">합산자재!$1:$4</definedName>
    <definedName name="_xlnm.Print_Titles">#REF!</definedName>
    <definedName name="Print_Titles_MI">#REF!</definedName>
    <definedName name="PRS" hidden="1">#REF!</definedName>
    <definedName name="PS">#REF!</definedName>
    <definedName name="PSS">#REF!</definedName>
    <definedName name="PT">#REF!</definedName>
    <definedName name="PTT">#REF!</definedName>
    <definedName name="PU">#REF!</definedName>
    <definedName name="PUMP">#REF!</definedName>
    <definedName name="PUU">#REF!</definedName>
    <definedName name="PV">#REF!</definedName>
    <definedName name="Q">#REF!</definedName>
    <definedName name="q234562456" hidden="1">{"'용역비'!$A$4:$C$8"}</definedName>
    <definedName name="Q3WEE" hidden="1">{#N/A,#N/A,FALSE,"조골재"}</definedName>
    <definedName name="QA" hidden="1">#REF!</definedName>
    <definedName name="QEL">#REF!</definedName>
    <definedName name="qet">#REF!</definedName>
    <definedName name="Qe앨">#REF!</definedName>
    <definedName name="qi">#REF!</definedName>
    <definedName name="qk" hidden="1">{"'자리배치도'!$AG$1:$CI$28"}</definedName>
    <definedName name="qkqh1" hidden="1">{#N/A,#N/A,FALSE,"명세표"}</definedName>
    <definedName name="qor" hidden="1">#REF!</definedName>
    <definedName name="QQ">#REF!</definedName>
    <definedName name="QQQ" hidden="1">#REF!</definedName>
    <definedName name="qu">#REF!</definedName>
    <definedName name="qw" hidden="1">{#N/A,#N/A,FALSE,"단가표지"}</definedName>
    <definedName name="qwe">#REF!</definedName>
    <definedName name="QWERQWER" hidden="1">#REF!</definedName>
    <definedName name="QWERT" hidden="1">#REF!</definedName>
    <definedName name="QWQQ" hidden="1">{#N/A,#N/A,FALSE,"구조2"}</definedName>
    <definedName name="qwreq" hidden="1">#REF!</definedName>
    <definedName name="QWS" hidden="1">#REF!</definedName>
    <definedName name="QWT">#REF!</definedName>
    <definedName name="qyk" hidden="1">{"'용역비'!$A$4:$C$8"}</definedName>
    <definedName name="q디">#REF!</definedName>
    <definedName name="q앨">#REF!</definedName>
    <definedName name="Ra">#REF!</definedName>
    <definedName name="RAD">#REF!</definedName>
    <definedName name="Rb">#REF!</definedName>
    <definedName name="_xlnm.Recorder">#REF!</definedName>
    <definedName name="REG" hidden="1">#REF!</definedName>
    <definedName name="RFYIFIOYGOPIO" hidden="1">#REF!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H" hidden="1">{"'용역비'!$A$4:$C$8"}</definedName>
    <definedName name="RH.4">#REF!</definedName>
    <definedName name="RH.7">#REF!</definedName>
    <definedName name="rhkstp" hidden="1">{#N/A,#N/A,FALSE,"DAOCM 2차 검토"}</definedName>
    <definedName name="RK" hidden="1">#REF!</definedName>
    <definedName name="RKQWL" hidden="1">{#N/A,#N/A,FALSE,"CCTV"}</definedName>
    <definedName name="RLA" hidden="1">{"'단계별시설공사비'!$A$3:$K$51"}</definedName>
    <definedName name="Rl이">#REF!</definedName>
    <definedName name="Rl일">#REF!</definedName>
    <definedName name="ROCK_AUGER">#REF!</definedName>
    <definedName name="Royalty" hidden="1">{#N/A,#N/A,FALSE,"Sheet1"}</definedName>
    <definedName name="RR">#REF!</definedName>
    <definedName name="RRR">#REF!</definedName>
    <definedName name="rrrrrr" hidden="1">{"'자리배치도'!$AG$1:$CI$28"}</definedName>
    <definedName name="rs">#REF!</definedName>
    <definedName name="rsub">#REF!</definedName>
    <definedName name="rt">#REF!</definedName>
    <definedName name="RTGH" hidden="1">{"'용역비'!$A$4:$C$8"}</definedName>
    <definedName name="rth" hidden="1">#REF!</definedName>
    <definedName name="RTV" hidden="1">{#N/A,#N/A,FALSE,"표지목차"}</definedName>
    <definedName name="RYUIRYU" hidden="1">{"'용역비'!$A$4:$C$8"}</definedName>
    <definedName name="ryuk" hidden="1">{"'용역비'!$A$4:$C$8"}</definedName>
    <definedName name="S">#REF!</definedName>
    <definedName name="S2L">#REF!</definedName>
    <definedName name="sangd">#REF!</definedName>
    <definedName name="sangEL">#REF!</definedName>
    <definedName name="sangL">#REF!</definedName>
    <definedName name="SAP" hidden="1">#REF!</definedName>
    <definedName name="SAPBEXdnldView" hidden="1">"41JLQUL0YNPVK3OX98UIGJGNP"</definedName>
    <definedName name="SAPBEXsysID" hidden="1">"BWP"</definedName>
    <definedName name="SASL">#REF!</definedName>
    <definedName name="sck">#REF!</definedName>
    <definedName name="sd" hidden="1">{#N/A,#N/A,FALSE,"전력간선"}</definedName>
    <definedName name="SDA" hidden="1">{"'광피스표'!$A$3:$N$54"}</definedName>
    <definedName name="SdAS" hidden="1">#REF!</definedName>
    <definedName name="sdasdas" hidden="1">{#N/A,#N/A,FALSE,"전력간선"}</definedName>
    <definedName name="SDCFG\" hidden="1">{#N/A,#N/A,FALSE,"운반시간"}</definedName>
    <definedName name="SDDS">#REF!</definedName>
    <definedName name="SDF" hidden="1">#REF!</definedName>
    <definedName name="sdfdf">#REF!</definedName>
    <definedName name="sdfg" hidden="1">{#N/A,#N/A,FALSE,"배수1"}</definedName>
    <definedName name="sdg" hidden="1">#REF!</definedName>
    <definedName name="SDGAS" hidden="1">#REF!</definedName>
    <definedName name="sdhsdf" hidden="1">{#N/A,#N/A,FALSE,"포장1";#N/A,#N/A,FALSE,"포장1"}</definedName>
    <definedName name="SDRE" hidden="1">{#N/A,#N/A,FALSE,"골재소요량";#N/A,#N/A,FALSE,"골재소요량"}</definedName>
    <definedName name="SDRTHST" hidden="1">#REF!</definedName>
    <definedName name="sdryhj" hidden="1">{"'용역비'!$A$4:$C$8"}</definedName>
    <definedName name="SDS" hidden="1">{#N/A,#N/A,FALSE,"2~8번"}</definedName>
    <definedName name="sdsdsdsd" hidden="1">{"'용역비'!$A$4:$C$8"}</definedName>
    <definedName name="SDXCV">#REF!</definedName>
    <definedName name="SE" hidden="1">{"'용역비'!$A$4:$C$8"}</definedName>
    <definedName name="SEEEE" hidden="1">{#N/A,#N/A,FALSE,"전력간선"}</definedName>
    <definedName name="seta">#REF!</definedName>
    <definedName name="seta3">#REF!</definedName>
    <definedName name="seta4">#REF!</definedName>
    <definedName name="seta5">#REF!</definedName>
    <definedName name="seta6">#REF!</definedName>
    <definedName name="sfdgsd" hidden="1">#REF!</definedName>
    <definedName name="sfgsdfd" hidden="1">#REF!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ARETER" hidden="1">#REF!</definedName>
    <definedName name="SHE">#REF!</definedName>
    <definedName name="sheet" hidden="1">{#N/A,#N/A,FALSE,"골재소요량";#N/A,#N/A,FALSE,"골재소요량"}</definedName>
    <definedName name="SHEET100" hidden="1">#REF!</definedName>
    <definedName name="sheet4" hidden="1">{#N/A,#N/A,FALSE,"CCTV"}</definedName>
    <definedName name="SHT">#REF!</definedName>
    <definedName name="si">#REF!</definedName>
    <definedName name="sigmac">#REF!</definedName>
    <definedName name="sigmack">#REF!</definedName>
    <definedName name="sigmas">#REF!</definedName>
    <definedName name="sigmay">#REF!</definedName>
    <definedName name="SIL" hidden="1">{#N/A,#N/A,TRUE,"토적및재료집계";#N/A,#N/A,TRUE,"토적및재료집계";#N/A,#N/A,TRUE,"단위량"}</definedName>
    <definedName name="SKDJFAKSDFASLDKFJA">#REF!</definedName>
    <definedName name="so" hidden="1">{#N/A,#N/A,FALSE,"배수2"}</definedName>
    <definedName name="SOIL">#REF!</definedName>
    <definedName name="solver_adj" hidden="1">#REF!,#REF!</definedName>
    <definedName name="solver_adj1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opt1" hidden="1">#REF!</definedName>
    <definedName name="solver_pre" hidden="1">0.000001</definedName>
    <definedName name="solver_rel1" hidden="1">1</definedName>
    <definedName name="solver_rhs1" hidden="1">500000000</definedName>
    <definedName name="solver_scl" hidden="1">0</definedName>
    <definedName name="solver_sho" hidden="1">0</definedName>
    <definedName name="solver_tim" hidden="1">100</definedName>
    <definedName name="solver_tmp" hidden="1">#REF!,#REF!</definedName>
    <definedName name="solver_tol" hidden="1">0.05</definedName>
    <definedName name="solver_typ" hidden="1">1</definedName>
    <definedName name="solver_val" hidden="1">0</definedName>
    <definedName name="srth" hidden="1">{"'용역비'!$A$4:$C$8"}</definedName>
    <definedName name="ss">#REF!</definedName>
    <definedName name="sss" hidden="1">{#N/A,#N/A,FALSE,"전력간선"}</definedName>
    <definedName name="SSSS" hidden="1">{#N/A,#N/A,FALSE,"전력간선"}</definedName>
    <definedName name="SSSSDD" hidden="1">{"'자리배치도'!$AG$1:$CI$28"}</definedName>
    <definedName name="SSVSS" hidden="1">#REF!</definedName>
    <definedName name="STOWH">#REF!</definedName>
    <definedName name="STS" hidden="1">{"'용역비'!$A$4:$C$8"}</definedName>
    <definedName name="SV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H.1">#REF!</definedName>
    <definedName name="SWH.2">#REF!</definedName>
    <definedName name="SWH.3">#REF!</definedName>
    <definedName name="SWS" hidden="1">#REF!</definedName>
    <definedName name="SX">#REF!</definedName>
    <definedName name="SY">#REF!</definedName>
    <definedName name="T">#REF!</definedName>
    <definedName name="T2_">#N/A</definedName>
    <definedName name="T4ER" hidden="1">{#N/A,#N/A,FALSE,"조골재"}</definedName>
    <definedName name="Tb">#REF!</definedName>
    <definedName name="Tba">#REF!</definedName>
    <definedName name="TBM">#REF!</definedName>
    <definedName name="TBTY" hidden="1">{#N/A,#N/A,FALSE,"2~8번"}</definedName>
    <definedName name="TC" hidden="1">#REF!</definedName>
    <definedName name="Ted">#REF!</definedName>
    <definedName name="Tel">#REF!</definedName>
    <definedName name="text1">#REF!</definedName>
    <definedName name="TEYJ" hidden="1">{"'용역비'!$A$4:$C$8"}</definedName>
    <definedName name="TFUI" hidden="1">{"'용역비'!$A$4:$C$8"}</definedName>
    <definedName name="TITLE_PRINTS">#REF!</definedName>
    <definedName name="titles">#REF!</definedName>
    <definedName name="TITUTNF">#REF!</definedName>
    <definedName name="TKH">#REF!</definedName>
    <definedName name="Tl">#REF!</definedName>
    <definedName name="TN" hidden="1">#REF!</definedName>
    <definedName name="TOB">#REF!</definedName>
    <definedName name="todl" hidden="1">#REF!</definedName>
    <definedName name="tofms" hidden="1">#REF!</definedName>
    <definedName name="TOH">#REF!</definedName>
    <definedName name="TOLB">#REF!</definedName>
    <definedName name="TOWB">#REF!</definedName>
    <definedName name="TOWH">#REF!</definedName>
    <definedName name="tr" hidden="1">#REF!</definedName>
    <definedName name="Tra">#REF!</definedName>
    <definedName name="TRBY" hidden="1">{#N/A,#N/A,FALSE,"혼합골재"}</definedName>
    <definedName name="TREV" hidden="1">{#N/A,#N/A,TRUE,"토적및재료집계";#N/A,#N/A,TRUE,"토적및재료집계";#N/A,#N/A,TRUE,"단위량"}</definedName>
    <definedName name="TRTRTR" hidden="1">{#N/A,#N/A,FALSE,"운반시간"}</definedName>
    <definedName name="TS">#REF!</definedName>
    <definedName name="Tsa">#REF!</definedName>
    <definedName name="TSS">#REF!</definedName>
    <definedName name="tt" hidden="1">{#N/A,#N/A,FALSE,"단가표지"}</definedName>
    <definedName name="TTT">#REF!</definedName>
    <definedName name="TTTT" hidden="1">#REF!</definedName>
    <definedName name="tttttt" hidden="1">{"'자리배치도'!$AG$1:$CI$28"}</definedName>
    <definedName name="tu" hidden="1">{"'용역비'!$A$4:$C$8"}</definedName>
    <definedName name="tuilol" hidden="1">{"'용역비'!$A$4:$C$8"}</definedName>
    <definedName name="TUIO" hidden="1">{"'용역비'!$A$4:$C$8"}</definedName>
    <definedName name="TUIO.L" hidden="1">{"'용역비'!$A$4:$C$8"}</definedName>
    <definedName name="TUIOTUI" hidden="1">{"'용역비'!$A$4:$C$8"}</definedName>
    <definedName name="TUR" hidden="1">#REF!</definedName>
    <definedName name="TW">#REF!</definedName>
    <definedName name="TWI">#REF!</definedName>
    <definedName name="TWW">#REF!</definedName>
    <definedName name="TYB">#REF!</definedName>
    <definedName name="tye" hidden="1">#REF!</definedName>
    <definedName name="TYJ" hidden="1">{"'용역비'!$A$4:$C$8"}</definedName>
    <definedName name="tyje" hidden="1">{"'용역비'!$A$4:$C$8"}</definedName>
    <definedName name="tyjet" hidden="1">{"'용역비'!$A$4:$C$8"}</definedName>
    <definedName name="TYRY" hidden="1">#REF!</definedName>
    <definedName name="tyu" hidden="1">{"'용역비'!$A$4:$C$8"}</definedName>
    <definedName name="u">#REF!</definedName>
    <definedName name="UI" hidden="1">#REF!</definedName>
    <definedName name="ul">#REF!</definedName>
    <definedName name="ulo" hidden="1">{"'용역비'!$A$4:$C$8"}</definedName>
    <definedName name="um">#REF!</definedName>
    <definedName name="UTI" hidden="1">{"'용역비'!$A$4:$C$8"}</definedName>
    <definedName name="UTIOL" hidden="1">{"'용역비'!$A$4:$C$8"}</definedName>
    <definedName name="UUKYIK" hidden="1">{#N/A,#N/A,FALSE,"조골재"}</definedName>
    <definedName name="uuuuuu" hidden="1">{"'자리배치도'!$AG$1:$CI$28"}</definedName>
    <definedName name="uw">#REF!</definedName>
    <definedName name="uy">#REF!</definedName>
    <definedName name="VAFP">#REF!</definedName>
    <definedName name="Var">#REF!</definedName>
    <definedName name="VBV">#REF!</definedName>
    <definedName name="vcnf" hidden="1">#REF!</definedName>
    <definedName name="VCR">#REF!</definedName>
    <definedName name="vd">#REF!</definedName>
    <definedName name="VDATA">#N/A</definedName>
    <definedName name="VDSVP">#REF!</definedName>
    <definedName name="vel">#REF!</definedName>
    <definedName name="vfpdsv" hidden="1">{#N/A,#N/A,FALSE,"CCTV"}</definedName>
    <definedName name="VHAF">#REF!</definedName>
    <definedName name="VHFG" hidden="1">#REF!</definedName>
    <definedName name="VHMF">#REF!</definedName>
    <definedName name="vl">#REF!</definedName>
    <definedName name="VMF">#REF!</definedName>
    <definedName name="VMOTOR">#REF!</definedName>
    <definedName name="VPUMP">#REF!</definedName>
    <definedName name="VSV">#REF!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" hidden="1">{"'자리배치도'!$AG$1:$CI$28"}</definedName>
    <definedName name="VVAFP">#REF!</definedName>
    <definedName name="VVMF">#REF!</definedName>
    <definedName name="VWEI">#REF!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2e3" hidden="1">{"'광피스표'!$A$3:$N$54"}</definedName>
    <definedName name="W33W33W" hidden="1">{#N/A,#N/A,FALSE,"골재소요량";#N/A,#N/A,FALSE,"골재소요량"}</definedName>
    <definedName name="WA">#REF!</definedName>
    <definedName name="WALL">#REF!</definedName>
    <definedName name="WB">#REF!</definedName>
    <definedName name="WB.1">#REF!</definedName>
    <definedName name="WB.2">#REF!</definedName>
    <definedName name="WB.3">#REF!</definedName>
    <definedName name="WC">#REF!</definedName>
    <definedName name="WD">#REF!</definedName>
    <definedName name="WE" hidden="1">#REF!</definedName>
    <definedName name="WEI">#REF!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WVQ5R" hidden="1">{#N/A,#N/A,FALSE,"조골재"}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TQWER">#REF!</definedName>
    <definedName name="WEVRW" hidden="1">{#N/A,#N/A,FALSE,"골재소요량";#N/A,#N/A,FALSE,"골재소요량"}</definedName>
    <definedName name="wey" hidden="1">{"'산출근거'!$B$4:$D$8"}</definedName>
    <definedName name="WF">#REF!</definedName>
    <definedName name="WH">#REF!</definedName>
    <definedName name="WH.1">#REF!</definedName>
    <definedName name="WH.2">#REF!</definedName>
    <definedName name="WH.3">#REF!</definedName>
    <definedName name="wind1">#REF!</definedName>
    <definedName name="wind2">#REF!</definedName>
    <definedName name="WIS단가비교" hidden="1">{#N/A,#N/A,TRUE,"토적및재료집계";#N/A,#N/A,TRUE,"토적및재료집계";#N/A,#N/A,TRUE,"단위량"}</definedName>
    <definedName name="wl">#REF!</definedName>
    <definedName name="wla">#REF!</definedName>
    <definedName name="WLQ" hidden="1">{#N/A,#N/A,FALSE,"명세표"}</definedName>
    <definedName name="Wm">#REF!</definedName>
    <definedName name="wm.조골재1" hidden="1">{#N/A,#N/A,FALSE,"조골재"}</definedName>
    <definedName name="WN">#REF!</definedName>
    <definedName name="WQR" hidden="1">{#N/A,#N/A,FALSE,"Sheet1"}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ITE" hidden="1">{#N/A,#N/A,FALSE,"CCTV"}</definedName>
    <definedName name="WRM" hidden="1">{#N/A,#N/A,FALSE,"전력간선"}</definedName>
    <definedName name="wrn.2번." hidden="1">{#N/A,#N/A,FALSE,"2~8번"}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hidden="1">{#N/A,#N/A,FALSE,"지침";#N/A,#N/A,FALSE,"환경분석";#N/A,#N/A,FALSE,"Sheet16"}</definedName>
    <definedName name="wrn.BM." hidden="1">{#N/A,#N/A,FALSE,"CCTV"}</definedName>
    <definedName name="wrn.DACOM._.광전송장치._.투찰가._.검토." hidden="1">{#N/A,#N/A,FALSE,"DAOCM 2차 검토"}</definedName>
    <definedName name="wrn.REPORTS." hidden="1">{"RPTBAL",#N/A,FALSE,"00";"RPTCFLOW",#N/A,FALSE,"00";"RPTINC",#N/A,FALSE,"00";"RPTINVEST",#N/A,FALSE,"00";"RPTMEI",#N/A,FALSE,"00";"RPTMISC",#N/A,FALSE,"00";"RPTORD",#N/A,FALSE,"00";"RPTOVHD",#N/A,FALSE,"00";"RPTPPE",#N/A,FALSE,"00";"RPTYEWCAP",#N/A,FALSE,"00"}</definedName>
    <definedName name="wrn.test1." hidden="1">{#N/A,#N/A,FALSE,"명세표"}</definedName>
    <definedName name="wrn.각종보고서._.전체인쇄._.기본형." hidden="1">{#N/A,#N/A,FALSE,"원가계산서";#N/A,#N/A,FALSE,"설계내역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";#N/A,#N/A,FALSE,"중기산출기초"}</definedName>
    <definedName name="wrn.각종보고서._.전체인쇄._.수자원." hidden="1">{#N/A,#N/A,FALSE,"원가계산서";#N/A,#N/A,FALSE,"설계내역서";#N/A,#N/A,FALSE,"일위대가목록";#N/A,#N/A,FALSE,"일위대가변환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일반형." hidden="1">{#N/A,#N/A,FALSE,"설계내역서";#N/A,#N/A,FALSE,"원가계산서";#N/A,#N/A,FALSE,"일위대가목록";#N/A,#N/A,FALSE,"일위대가";#N/A,#N/A,FALSE,"산출근거목록";#N/A,#N/A,FALSE,"산출근거";#N/A,#N/A,FALSE,"노무비";#N/A,#N/A,FALSE,"재료비";#N/A,#N/A,FALSE,"경비";#N/A,#N/A,FALSE,"기타";#N/A,#N/A,FALSE,"중기목록";#N/A,#N/A,FALSE,"중기변환";#N/A,#N/A,FALSE,"중기산출기초"}</definedName>
    <definedName name="wrn.각종보고서._.전체인쇄._.토개공." hidden="1">{#N/A,#N/A,FALSE,"원가계산서";#N/A,#N/A,FALSE,"설계내역서";#N/A,#N/A,FALSE,"일위대가목록";#N/A,#N/A,FALSE,"일위대가";#N/A,#N/A,FALSE,"산출근거목록";#N/A,#N/A,FALSE,"산출근거변환";#N/A,#N/A,FALSE,"노무비";#N/A,#N/A,FALSE,"재료비";#N/A,#N/A,FALSE,"경비";#N/A,#N/A,FALSE,"기타";#N/A,#N/A,FALSE,"중기목록";#N/A,#N/A,FALSE,"중기변환";#N/A,#N/A,FALSE,"중기산출기초"}</definedName>
    <definedName name="wrn.각종수량집계._.전체인쇄." hidden="1">{#N/A,#N/A,FALSE,"일위대가목록";#N/A,#N/A,FALSE,"산출근거목록";#N/A,#N/A,FALSE,"노무비";#N/A,#N/A,FALSE,"재료비";#N/A,#N/A,FALSE,"경비";#N/A,#N/A,FALSE,"기타";#N/A,#N/A,FALSE,"중기목록"}</definedName>
    <definedName name="wrn.건설기계사업소._.상반기보고." hidden="1">{#N/A,#N/A,FALSE,"사업총괄";#N/A,#N/A,FALSE,"장비사업";#N/A,#N/A,FALSE,"철구사업";#N/A,#N/A,FALSE,"준설사업"}</definedName>
    <definedName name="wrn.견적서." hidden="1">{#N/A,#N/A,FALSE,"QUOT_960527"}</definedName>
    <definedName name="wrn.경비인쇄." hidden="1">{#N/A,#N/A,FALSE,"경비"}</definedName>
    <definedName name="wrn.골재소요량.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기타인쇄." hidden="1">{#N/A,#N/A,FALSE,"기타"}</definedName>
    <definedName name="wrn.노무비인쇄." hidden="1">{#N/A,#N/A,FALSE,"노무비"}</definedName>
    <definedName name="wrn.단가표지." hidden="1">{#N/A,#N/A,FALSE,"단가표지"}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산출근거목록인쇄." hidden="1">{#N/A,#N/A,FALSE,"산출근거목록"}</definedName>
    <definedName name="wrn.산출근거인쇄." hidden="1">{#N/A,#N/A,FALSE,"산출근거"}</definedName>
    <definedName name="wrn.산출근거인쇄._.토개공변환." hidden="1">{#N/A,#N/A,FALSE,"산출근거변환"}</definedName>
    <definedName name="wrn.설계내역서인쇄." hidden="1">{#N/A,#N/A,FALSE,"설계내역서"}</definedName>
    <definedName name="wrn.속도." hidden="1">{#N/A,#N/A,FALSE,"속도"}</definedName>
    <definedName name="wrn.손익._.보고." hidden="1">{#N/A,#N/A,TRUE,"손익보고"}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수." hidden="1">{#N/A,"수불부",FALSE,"사급자재수불서";#N/A,"수불부",FALSE,"사급자재수불서"}</definedName>
    <definedName name="wrn.신용찬." hidden="1">{#N/A,#N/A,TRUE,"토적및재료집계";#N/A,#N/A,TRUE,"토적및재료집계";#N/A,#N/A,TRUE,"단위량"}</definedName>
    <definedName name="wrn.예상손익." hidden="1">{#N/A,#N/A,FALSE,"예상손익";#N/A,#N/A,FALSE,"관리분석";#N/A,#N/A,FALSE,"장비분석";#N/A,#N/A,FALSE,"준설분석";#N/A,#N/A,FALSE,"철구분석"}</definedName>
    <definedName name="wrn.운반시간." hidden="1">{#N/A,#N/A,FALSE,"운반시간"}</definedName>
    <definedName name="wrn.원가계산서인쇄." hidden="1">{#N/A,#N/A,FALSE,"원가계산서"}</definedName>
    <definedName name="wrn.이정표." hidden="1">{#N/A,#N/A,FALSE,"이정표"}</definedName>
    <definedName name="wrn.일위대가." hidden="1">{#N/A,#N/A,TRUE,"대가1"}</definedName>
    <definedName name="wrn.일위대가목록인쇄." hidden="1">{#N/A,#N/A,FALSE,"일위대가목록"}</definedName>
    <definedName name="wrn.일위대가인쇄." hidden="1">{#N/A,#N/A,FALSE,"일위대가"}</definedName>
    <definedName name="wrn.일위대가인쇄._.수자원변환." hidden="1">{#N/A,#N/A,FALSE,"일위대가변환"}</definedName>
    <definedName name="wrn.재료비인쇄." hidden="1">{#N/A,#N/A,FALSE,"재료비"}</definedName>
    <definedName name="wrn.조골재." hidden="1">{#N/A,#N/A,FALSE,"조골재"}</definedName>
    <definedName name="wrn.중기목록인쇄." hidden="1">{#N/A,#N/A,FALSE,"중기목록"}</definedName>
    <definedName name="wrn.중기산출기초인쇄." hidden="1">{#N/A,#N/A,FALSE,"중기산출기초"}</definedName>
    <definedName name="wrn.중기인쇄." hidden="1">{#N/A,#N/A,FALSE,"중기"}</definedName>
    <definedName name="wrn.중기인쇄._.일반형변환." hidden="1">{#N/A,#N/A,FALSE,"중기변환"}</definedName>
    <definedName name="wrn.철골집계표._.5칸." hidden="1">{#N/A,#N/A,FALSE,"Sheet1"}</definedName>
    <definedName name="wrn.토공1." hidden="1">{#N/A,#N/A,FALSE,"구조1"}</definedName>
    <definedName name="wrn.토공2." hidden="1">{#N/A,#N/A,FALSE,"토공2"}</definedName>
    <definedName name="wrn.통신지." hidden="1">{#N/A,#N/A,FALSE,"기안지";#N/A,#N/A,FALSE,"통신지"}</definedName>
    <definedName name="wrn.포장1." hidden="1">{#N/A,#N/A,FALSE,"포장1";#N/A,#N/A,FALSE,"포장1"}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wrn.표지." hidden="1">{#N/A,#N/A,FALSE,"표지"}</definedName>
    <definedName name="wrn.표지목차." hidden="1">{#N/A,#N/A,FALSE,"표지목차"}</definedName>
    <definedName name="wrn.현장._.NCR._.분석." hidden="1">{#N/A,#N/A,FALSE,"현장 NCR 분석";#N/A,#N/A,FALSE,"현장품질감사";#N/A,#N/A,FALSE,"현장품질감사"}</definedName>
    <definedName name="wrn.혼합골재." hidden="1">{#N/A,#N/A,FALSE,"혼합골재"}</definedName>
    <definedName name="wrn.황금동." hidden="1">{#N/A,#N/A,FALSE,"단면 제원"}</definedName>
    <definedName name="wrn.회선임차현황." hidden="1">{#N/A,#N/A,FALSE,"회선임차현황"}</definedName>
    <definedName name="wrty" hidden="1">{"'용역비'!$A$4:$C$8"}</definedName>
    <definedName name="wrtyrtyrt" hidden="1">{"'용역비'!$A$4:$C$8"}</definedName>
    <definedName name="wrtywrtywr" hidden="1">{"'용역비'!$A$4:$C$8"}</definedName>
    <definedName name="Ws삼">#REF!</definedName>
    <definedName name="Ws이">#REF!</definedName>
    <definedName name="Ws일">#REF!</definedName>
    <definedName name="WT">#REF!</definedName>
    <definedName name="wuy" hidden="1">{"'용역비'!$A$4:$C$8"}</definedName>
    <definedName name="ww">#REF!</definedName>
    <definedName name="wwww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wwwww" hidden="1">{"'자리배치도'!$AG$1:$CI$28"}</definedName>
    <definedName name="X">#REF!</definedName>
    <definedName name="XC" hidden="1">{"'광피스표'!$A$3:$N$54"}</definedName>
    <definedName name="XCCFD" hidden="1">{"'광피스표'!$A$3:$N$54"}</definedName>
    <definedName name="xcvb" hidden="1">{#N/A,#N/A,FALSE,"부대1"}</definedName>
    <definedName name="XCVBGSDFGSER" hidden="1">#REF!</definedName>
    <definedName name="xhwjr">#REF!</definedName>
    <definedName name="xlcdfsdhodfs">#REF!</definedName>
    <definedName name="xx" hidden="1">#REF!</definedName>
    <definedName name="xxx" hidden="1">{#N/A,#N/A,FALSE,"구조1"}</definedName>
    <definedName name="xxxx" hidden="1">{#N/A,#N/A,FALSE,"표지목차"}</definedName>
    <definedName name="xxxxc" hidden="1">{#N/A,#N/A,FALSE,"조골재"}</definedName>
    <definedName name="XXXXXX" hidden="1">{"'공사부문'!$A$6:$A$32"}</definedName>
    <definedName name="y">#REF!</definedName>
    <definedName name="y46h45rhy" hidden="1">{#N/A,#N/A,FALSE,"CCTV"}</definedName>
    <definedName name="YA">#REF!</definedName>
    <definedName name="YBG견적서통" hidden="1">{#N/A,#N/A,TRUE,"손익보고"}</definedName>
    <definedName name="YC">#REF!</definedName>
    <definedName name="ych">#REF!</definedName>
    <definedName name="YFU" hidden="1">{"'용역비'!$A$4:$C$8"}</definedName>
    <definedName name="YH">#REF!</definedName>
    <definedName name="YHJ">#REF!</definedName>
    <definedName name="yu" hidden="1">{"'용역비'!$A$4:$C$8"}</definedName>
    <definedName name="YUK" hidden="1">{"'용역비'!$A$4:$C$8"}</definedName>
    <definedName name="YUKOI" hidden="1">{"'용역비'!$A$4:$C$8"}</definedName>
    <definedName name="yy" hidden="1">{#N/A,#N/A,FALSE,"단가표지"}</definedName>
    <definedName name="yyy">#REF!</definedName>
    <definedName name="yyy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yyyyyy" hidden="1">{"'자리배치도'!$AG$1:$CI$28"}</definedName>
    <definedName name="Z">#REF!</definedName>
    <definedName name="Z_4F74ED08_7DE6_11D4_BC29_005004C1F3AD_.wvu.PrintTitles" hidden="1">#REF!</definedName>
    <definedName name="ZA" hidden="1">{"'광피스표'!$A$3:$N$54"}</definedName>
    <definedName name="ZDVFSADF">#REF!</definedName>
    <definedName name="zigan">#REF!</definedName>
    <definedName name="zx" hidden="1">#REF!</definedName>
    <definedName name="zxcb" hidden="1">{#N/A,#N/A,FALSE,"이정표"}</definedName>
    <definedName name="ZXDFASDF">#REF!</definedName>
    <definedName name="zzS11111">#REF!</definedName>
    <definedName name="ZZ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α1">#REF!</definedName>
    <definedName name="α2">#REF!</definedName>
    <definedName name="γ1">#REF!</definedName>
    <definedName name="δ2">#REF!</definedName>
    <definedName name="θ2">#REF!</definedName>
    <definedName name="φ2">#REF!</definedName>
    <definedName name="ㄱ">#REF!</definedName>
    <definedName name="ㄱ1">#REF!</definedName>
    <definedName name="ㄱ2">#REF!</definedName>
    <definedName name="ㄱ34">#REF!</definedName>
    <definedName name="ㄱㄱ" hidden="1">{#N/A,"수불부",FALSE,"사급자재수불서";#N/A,"수불부",FALSE,"사급자재수불서"}</definedName>
    <definedName name="ㄱㄱㄱㄱ" hidden="1">{#N/A,#N/A,FALSE,"지침";#N/A,#N/A,FALSE,"환경분석";#N/A,#N/A,FALSE,"Sheet16"}</definedName>
    <definedName name="ㄱㄱㄱㄱㄱ" hidden="1">{"'Sheet1'!$A$4","'Sheet1'!$A$9:$G$28"}</definedName>
    <definedName name="ㄱㄱㄱㄱㄱㄱㄱㄱㄱㄱㄱㄱㄱ" hidden="1">{#N/A,#N/A,FALSE,"단가표지"}</definedName>
    <definedName name="ㄱㄱㄱㄱㄱㄱㄱㄱㄱㄱㄱㄱㄱㄱㄱㄱ" hidden="1">{#N/A,#N/A,FALSE,"골재소요량";#N/A,#N/A,FALSE,"골재소요량"}</definedName>
    <definedName name="ㄱㄱㄱㄱㄱㄱㄱㄱㄱㄱㄱㄱㄱㄱㄱㄱㄱㄱ" hidden="1">{#N/A,#N/A,FALSE,"조골재"}</definedName>
    <definedName name="ㄱㄳㄳ" hidden="1">{#N/A,#N/A,FALSE,"2~8번"}</definedName>
    <definedName name="ㄱㄴ슌ㄱ" hidden="1">{#N/A,#N/A,FALSE,"단가표지"}</definedName>
    <definedName name="ㄱㄷㄴ슌ㄱ" hidden="1">{#N/A,#N/A,FALSE,"골재소요량";#N/A,#N/A,FALSE,"골재소요량"}</definedName>
    <definedName name="ㄱㄷㅁㅍㅅㅂ" hidden="1">{#N/A,#N/A,FALSE,"골재소요량";#N/A,#N/A,FALSE,"골재소요량"}</definedName>
    <definedName name="ㄱ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ㄱㄷ쇼" hidden="1">#REF!</definedName>
    <definedName name="ㄱㄷㅈ" hidden="1">{#N/A,#N/A,FALSE,"골재소요량";#N/A,#N/A,FALSE,"골재소요량"}</definedName>
    <definedName name="ㄱㄷㅈㅄㄷ" hidden="1">#REF!</definedName>
    <definedName name="ㄱㄷ죠" hidden="1">#REF!</definedName>
    <definedName name="ㄱㄷㅎㅅㄷ4" hidden="1">{#N/A,#N/A,FALSE,"운반시간"}</definedName>
    <definedName name="ㄱ됵ㄷ" hidden="1">#REF!</definedName>
    <definedName name="ㄱ둊" hidden="1">#REF!</definedName>
    <definedName name="ㄱ슈" hidden="1">{#N/A,#N/A,FALSE,"혼합골재"}</definedName>
    <definedName name="ㄱㅈㅎ" hidden="1">#REF!</definedName>
    <definedName name="가">#REF!</definedName>
    <definedName name="가1" hidden="1">{"'산출근거'!$B$4:$D$8"}</definedName>
    <definedName name="가S_O" hidden="1">{#N/A,#N/A,FALSE,"DAOCM 2차 검토"}</definedName>
    <definedName name="가나다" hidden="1">#REF!</definedName>
    <definedName name="가나다라마바사" hidden="1">{#N/A,#N/A,FALSE,"명세표"}</definedName>
    <definedName name="가도" hidden="1">#REF!</definedName>
    <definedName name="가마니">#REF!</definedName>
    <definedName name="가설건물면적산정" hidden="1">{#N/A,#N/A,FALSE,"사업총괄";#N/A,#N/A,FALSE,"장비사업";#N/A,#N/A,FALSE,"철구사업";#N/A,#N/A,FALSE,"준설사업"}</definedName>
    <definedName name="가아" hidden="1">#REF!</definedName>
    <definedName name="가자" hidden="1">#REF!</definedName>
    <definedName name="각재">#REF!</definedName>
    <definedName name="각재2">#REF!</definedName>
    <definedName name="간" hidden="1">{#N/A,#N/A,FALSE,"명세표"}</definedName>
    <definedName name="간접경비" hidden="1">#REF!</definedName>
    <definedName name="갈빌1호">#REF!</definedName>
    <definedName name="갈빌2호">#REF!</definedName>
    <definedName name="갈빌3호">#REF!</definedName>
    <definedName name="감리상주" hidden="1">{#N/A,#N/A,FALSE,"지침";#N/A,#N/A,FALSE,"환경분석";#N/A,#N/A,FALSE,"Sheet16"}</definedName>
    <definedName name="갑지">#REF!</definedName>
    <definedName name="갑지2" hidden="1">{#N/A,#N/A,FALSE,"CCTV"}</definedName>
    <definedName name="갑지A" hidden="1">{#N/A,#N/A,FALSE,"CCTV"}</definedName>
    <definedName name="갑지B" hidden="1">{#N/A,#N/A,FALSE,"CCTV"}</definedName>
    <definedName name="갑지확인">#REF!</definedName>
    <definedName name="강각" hidden="1">#REF!</definedName>
    <definedName name="강관동바리1">#REF!</definedName>
    <definedName name="강관동바리2">#REF!</definedName>
    <definedName name="강관철근131">#REF!</definedName>
    <definedName name="강관철근221">#REF!</definedName>
    <definedName name="강관파일132">#REF!</definedName>
    <definedName name="강관파일222">#REF!</definedName>
    <definedName name="강아지" hidden="1">#REF!</definedName>
    <definedName name="강호" hidden="1">{#N/A,#N/A,TRUE,"토적및재료집계";#N/A,#N/A,TRUE,"토적및재료집계";#N/A,#N/A,TRUE,"단위량"}</definedName>
    <definedName name="개">#REF!</definedName>
    <definedName name="개거" hidden="1">#REF!</definedName>
    <definedName name="개거재료계산">#REF!</definedName>
    <definedName name="개소별명세표" hidden="1">{#N/A,#N/A,FALSE,"명세표"}</definedName>
    <definedName name="개요">#REF!</definedName>
    <definedName name="갸" hidden="1">{#N/A,#N/A,FALSE,"포장1";#N/A,#N/A,FALSE,"포장1"}</definedName>
    <definedName name="거">#REF!</definedName>
    <definedName name="거리">#REF!</definedName>
    <definedName name="거리35">#REF!</definedName>
    <definedName name="거ㅏ" hidden="1">#REF!</definedName>
    <definedName name="건설교통부">#REF!</definedName>
    <definedName name="건설부">#REF!</definedName>
    <definedName name="건축" hidden="1">{#N/A,#N/A,TRUE,"토적및재료집계";#N/A,#N/A,TRUE,"토적및재료집계";#N/A,#N/A,TRUE,"단위량"}</definedName>
    <definedName name="건축목공">#REF!</definedName>
    <definedName name="건축원가" hidden="1">#REF!</definedName>
    <definedName name="건축자재">#REF!</definedName>
    <definedName name="게" hidden="1">{#N/A,#N/A,FALSE,"혼합골재"}</definedName>
    <definedName name="견적" hidden="1">#REF!</definedName>
    <definedName name="견적갑지" hidden="1">{#N/A,#N/A,FALSE,"CCTV"}</definedName>
    <definedName name="견적내역" hidden="1">{#N/A,#N/A,FALSE,"부대1"}</definedName>
    <definedName name="견적서" hidden="1">{#N/A,#N/A,FALSE,"CCTV"}</definedName>
    <definedName name="견적조건" hidden="1">{#N/A,#N/A,FALSE,"CCTV"}</definedName>
    <definedName name="견적조건8" hidden="1">{#N/A,#N/A,FALSE,"CCTV"}</definedName>
    <definedName name="결속선">#REF!</definedName>
    <definedName name="결속선2">#REF!</definedName>
    <definedName name="결정치">#REF!</definedName>
    <definedName name="결표지" hidden="1">{#N/A,#N/A,FALSE,"표지"}</definedName>
    <definedName name="경단경">#REF!</definedName>
    <definedName name="경단노">#REF!</definedName>
    <definedName name="경단재">#REF!</definedName>
    <definedName name="경비">#REF!</definedName>
    <definedName name="경비1" hidden="1">#REF!</definedName>
    <definedName name="경운기경">#REF!</definedName>
    <definedName name="경운기노">#REF!</definedName>
    <definedName name="경운기재">#REF!</definedName>
    <definedName name="계">#REF!</definedName>
    <definedName name="계_①___⑦">#REF!</definedName>
    <definedName name="계산">#REF!</definedName>
    <definedName name="계산서">#REF!</definedName>
    <definedName name="계산석">#REF!</definedName>
    <definedName name="계약의뢰" hidden="1">#REF!</definedName>
    <definedName name="계전2" hidden="1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서">#REF!</definedName>
    <definedName name="고" hidden="1">#REF!</definedName>
    <definedName name="고_압_호_스">#REF!</definedName>
    <definedName name="고경준" hidden="1">{#N/A,#N/A,FALSE,"골재소요량";#N/A,#N/A,FALSE,"골재소요량"}</definedName>
    <definedName name="고고" hidden="1">{#N/A,#N/A,FALSE,"조골재"}</definedName>
    <definedName name="고고.." hidden="1">{#N/A,#N/A,FALSE,"골재소요량";#N/A,#N/A,FALSE,"골재소요량"}</definedName>
    <definedName name="고기" hidden="1">#REF!</definedName>
    <definedName name="고성2터널" hidden="1">{#N/A,#N/A,TRUE,"토적및재료집계";#N/A,#N/A,TRUE,"토적및재료집계";#N/A,#N/A,TRUE,"단위량"}</definedName>
    <definedName name="골재" hidden="1">{#N/A,#N/A,FALSE,"골재소요량";#N/A,#N/A,FALSE,"골재소요량"}</definedName>
    <definedName name="곱">#REF!</definedName>
    <definedName name="공_기_압_축_기">#REF!</definedName>
    <definedName name="공43" hidden="1">{#N/A,#N/A,FALSE,"지침";#N/A,#N/A,FALSE,"환경분석";#N/A,#N/A,FALSE,"Sheet16"}</definedName>
    <definedName name="공가원가VMS\" hidden="1">{#N/A,#N/A,TRUE,"토적및재료집계";#N/A,#N/A,TRUE,"토적및재료집계";#N/A,#N/A,TRUE,"단위량"}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기_압축기">#REF!</definedName>
    <definedName name="공기_압축기__주간">#REF!</definedName>
    <definedName name="공기1" hidden="1">#REF!</definedName>
    <definedName name="공사명">#REF!</definedName>
    <definedName name="공사물푸기">#REF!</definedName>
    <definedName name="공사비">#REF!</definedName>
    <definedName name="공사비명세서">#REF!</definedName>
    <definedName name="공사비양식2">#REF!</definedName>
    <definedName name="공사시방서" hidden="1">{#N/A,#N/A,FALSE,"명세표"}</definedName>
    <definedName name="공사시방서1" hidden="1">{#N/A,#N/A,FALSE,"명세표"}</definedName>
    <definedName name="공사원가계산서" hidden="1">{#N/A,#N/A,TRUE,"토적및재료집계";#N/A,#N/A,TRUE,"토적및재료집계";#N/A,#N/A,TRUE,"단위량"}</definedName>
    <definedName name="공원등기초" hidden="1">{#N/A,#N/A,FALSE,"골재소요량";#N/A,#N/A,FALSE,"골재소요량"}</definedName>
    <definedName name="공정산출근거" hidden="1">{#N/A,#N/A,TRUE,"토적및재료집계";#N/A,#N/A,TRUE,"토적및재료집계";#N/A,#N/A,TRUE,"단위량"}</definedName>
    <definedName name="工程原材料不良数据" hidden="1">#REF!</definedName>
    <definedName name="공정집계표1" hidden="1">#REF!</definedName>
    <definedName name="공정집계표1111" hidden="1">#REF!</definedName>
    <definedName name="공정표" hidden="1">{#N/A,#N/A,FALSE,"현장 NCR 분석";#N/A,#N/A,FALSE,"현장품질감사";#N/A,#N/A,FALSE,"현장품질감사"}</definedName>
    <definedName name="공종간지" hidden="1">#REF!</definedName>
    <definedName name="공통가설" hidden="1">#REF!</definedName>
    <definedName name="관급">#REF!,#REF!,#REF!</definedName>
    <definedName name="관급자재집계표">#REF!</definedName>
    <definedName name="관급조달" hidden="1">{#N/A,#N/A,FALSE,"Sheet1"}</definedName>
    <definedName name="관로" hidden="1">{#N/A,#N/A,TRUE,"토적및재료집계";#N/A,#N/A,TRUE,"토적및재료집계";#N/A,#N/A,TRUE,"단위량"}</definedName>
    <definedName name="관로공정집계표" hidden="1">{#N/A,#N/A,TRUE,"토적및재료집계";#N/A,#N/A,TRUE,"토적및재료집계";#N/A,#N/A,TRUE,"단위량"}</definedName>
    <definedName name="관로연장거리">#REF!</definedName>
    <definedName name="관로토적">#REF!</definedName>
    <definedName name="관리비" hidden="1">#REF!</definedName>
    <definedName name="관산" hidden="1">{"'광피스표'!$A$3:$N$54"}</definedName>
    <definedName name="관정지반고">#REF!</definedName>
    <definedName name="광" hidden="1">{#N/A,#N/A,TRUE,"토적및재료집계";#N/A,#N/A,TRUE,"토적및재료집계";#N/A,#N/A,TRUE,"단위량"}</definedName>
    <definedName name="교각자중">#REF!</definedName>
    <definedName name="교대1">#REF!</definedName>
    <definedName name="교대공" hidden="1">{#N/A,#N/A,FALSE,"단면 제원"}</definedName>
    <definedName name="교대공2" hidden="1">{#N/A,#N/A,FALSE,"단면 제원"}</definedName>
    <definedName name="교대펄근집계" hidden="1">{#N/A,#N/A,FALSE,"배수1"}</definedName>
    <definedName name="교량">#REF!</definedName>
    <definedName name="교량2">#REF!</definedName>
    <definedName name="교면방수1">#REF!</definedName>
    <definedName name="교면방수2">#REF!</definedName>
    <definedName name="교명주1">#REF!</definedName>
    <definedName name="교명주2">#REF!</definedName>
    <definedName name="교명판1">#REF!</definedName>
    <definedName name="교명판2">#REF!</definedName>
    <definedName name="교폭">#REF!</definedName>
    <definedName name="구">#REF!</definedName>
    <definedName name="구산갑지" hidden="1">#REF!</definedName>
    <definedName name="구조">#REF!</definedName>
    <definedName name="구조물공사" hidden="1">{#N/A,#N/A,TRUE,"토적및재료집계";#N/A,#N/A,TRUE,"토적및재료집계";#N/A,#N/A,TRUE,"단위량"}</definedName>
    <definedName name="구조물푸기">#REF!</definedName>
    <definedName name="구천수량이동">#REF!</definedName>
    <definedName name="군유1">#REF!</definedName>
    <definedName name="군유2">#REF!</definedName>
    <definedName name="군유3">#REF!</definedName>
    <definedName name="군유4">#REF!</definedName>
    <definedName name="군유5">#REF!</definedName>
    <definedName name="군유6">#REF!</definedName>
    <definedName name="군유7">#REF!</definedName>
    <definedName name="규격">#REF!</definedName>
    <definedName name="균열검토">#REF!</definedName>
    <definedName name="귯ㄳ" hidden="1">{#N/A,#N/A,FALSE,"표지목차"}</definedName>
    <definedName name="귯늇ㄳ" hidden="1">{#N/A,#N/A,FALSE,"단가표지"}</definedName>
    <definedName name="그라우팅_펌프">#REF!</definedName>
    <definedName name="그림" hidden="1">{#N/A,#N/A,FALSE,"전력간선"}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부" hidden="1">{#N/A,#N/A,FALSE,"CCTV"}</definedName>
    <definedName name="금부종합갑지" hidden="1">{#N/A,#N/A,FALSE,"CCTV"}</definedName>
    <definedName name="금액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_타__경_비__산_출_근_거">#REF!</definedName>
    <definedName name="기계공">#REF!</definedName>
    <definedName name="기계변대" hidden="1">{#N/A,#N/A,FALSE,"명세표"}</definedName>
    <definedName name="기계운전사">#REF!</definedName>
    <definedName name="기계자재">#REF!</definedName>
    <definedName name="기공" hidden="1">#REF!</definedName>
    <definedName name="기기" hidden="1">#REF!</definedName>
    <definedName name="기기기">#REF!</definedName>
    <definedName name="기기품셈내역1" hidden="1">#REF!</definedName>
    <definedName name="기둥H">#REF!</definedName>
    <definedName name="기본">#REF!</definedName>
    <definedName name="기성3" hidden="1">{#N/A,#N/A,FALSE,"CCTV"}</definedName>
    <definedName name="기술3" hidden="1">{#N/A,#N/A,TRUE,"손익보고"}</definedName>
    <definedName name="기존석축보강" hidden="1">#REF!</definedName>
    <definedName name="기초높이">#REF!</definedName>
    <definedName name="기초데이타">#REF!</definedName>
    <definedName name="기타" hidden="1">{#N/A,#N/A,TRUE,"토적및재료집계";#N/A,#N/A,TRUE,"토적및재료집계";#N/A,#N/A,TRUE,"단위량"}</definedName>
    <definedName name="기타경비1" hidden="1">{#N/A,#N/A,TRUE,"토적및재료집계";#N/A,#N/A,TRUE,"토적및재료집계";#N/A,#N/A,TRUE,"단위량"}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전화" hidden="1">{#N/A,#N/A,TRUE,"토적및재료집계";#N/A,#N/A,TRUE,"토적및재료집계";#N/A,#N/A,TRUE,"단위량"}</definedName>
    <definedName name="김" hidden="1">#REF!</definedName>
    <definedName name="김김김" hidden="1">{#N/A,#N/A,FALSE,"속도"}</definedName>
    <definedName name="김대호" hidden="1">{#N/A,#N/A,FALSE,"부대1"}</definedName>
    <definedName name="김보규" hidden="1">{#N/A,#N/A,FALSE,"CCTV"}</definedName>
    <definedName name="김영훈" hidden="1">{#N/A,#N/A,FALSE,"변경관리예산";#N/A,#N/A,FALSE,"변경장비예산";#N/A,#N/A,FALSE,"변경준설예산";#N/A,#N/A,FALSE,"변경철구예산"}</definedName>
    <definedName name="김정민">#REF!</definedName>
    <definedName name="김준형" hidden="1">{#N/A,#N/A,FALSE,"골재소요량";#N/A,#N/A,FALSE,"골재소요량"}</definedName>
    <definedName name="ㄳㄳㅅ셔ㅛㅅ" hidden="1">{#N/A,#N/A,FALSE,"단가표지"}</definedName>
    <definedName name="ㄳㄳㅎㄱㅎㄱㄷ" hidden="1">{#N/A,#N/A,FALSE,"조골재"}</definedName>
    <definedName name="ㄳㄷ" hidden="1">{#N/A,#N/A,FALSE,"표지목차"}</definedName>
    <definedName name="ㄳㅍㅁㅁ규" hidden="1">{#N/A,#N/A,FALSE,"표지목차"}</definedName>
    <definedName name="ㄴ">#REF!</definedName>
    <definedName name="ㄴ1">#REF!</definedName>
    <definedName name="ㄴ2">#REF!</definedName>
    <definedName name="ㄴㄱㄹ" hidden="1">#REF!</definedName>
    <definedName name="ㄴㄴ" hidden="1">{#N/A,#N/A,FALSE,"명세표"}</definedName>
    <definedName name="ㄴㄴㄴ" hidden="1">{#N/A,#N/A,FALSE,"전력간선"}</definedName>
    <definedName name="ㄴㄴㄴㄴ" hidden="1">#REF!</definedName>
    <definedName name="ㄴㄴㄴㄴㄴ" hidden="1">#REF!</definedName>
    <definedName name="ㄴㄴㄴㄴㄴㄴㄴㄴ" hidden="1">{"'Sheet1'!$A$4","'Sheet1'!$A$9:$G$28"}</definedName>
    <definedName name="ㄴㄴㄴㄴㄴㄴㄴㄴㄴㄴ" hidden="1">{"'Sheet1'!$A$4","'Sheet1'!$A$9:$G$28"}</definedName>
    <definedName name="ㄴㄹ" hidden="1">#REF!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ㄴㅁㅎㅇㄹ" hidden="1">{#N/A,"수불부",FALSE,"사급자재수불서";#N/A,"수불부",FALSE,"사급자재수불서"}</definedName>
    <definedName name="ㄴㅀ" hidden="1">#REF!</definedName>
    <definedName name="ㄴㅁ" hidden="1">#REF!</definedName>
    <definedName name="ㄴㅁㄴㅇㄹ" hidden="1">#REF!</definedName>
    <definedName name="ㄴㅁㄻㄴㅇㄹㅇㄴㄹ" hidden="1">{#N/A,"수불부",FALSE,"사급자재수불서";#N/A,"수불부",FALSE,"사급자재수불서"}</definedName>
    <definedName name="ㄴㅁㅇㅁㄴ" hidden="1">#REF!</definedName>
    <definedName name="ㄴㅇㄹ">#REF!</definedName>
    <definedName name="ㄴㅇㄹㄴ" hidden="1">{#N/A,"수불부",FALSE,"사급자재수불서";#N/A,"수불부",FALSE,"사급자재수불서"}</definedName>
    <definedName name="ㄴㅇㄹㄴㄹ" hidden="1">{"'Sheet1'!$D$19","'Sheet1'!$B$22:$E$22"}</definedName>
    <definedName name="ㄴㅇㄹㄴㅁㅇㄹ">#REF!</definedName>
    <definedName name="ㄴㅇㄹㄷ" hidden="1">#REF!</definedName>
    <definedName name="ㄴㅇㄹㅇㅎㄹ호호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ㅇㄹㅈㄷ">#REF!</definedName>
    <definedName name="ㄴㅇㄻ" hidden="1">#REF!</definedName>
    <definedName name="ㄴㅇㄻㄴㅇㄹ">#REF!</definedName>
    <definedName name="ㄴㅇㄻㄴㅇㄻㄴㅇㄹ">#REF!</definedName>
    <definedName name="ㄴㅇㄼㅈㄷㄹ" hidden="1">#REF!</definedName>
    <definedName name="ㄴㅇㅀㄻㅇㅎㄹ">#REF!</definedName>
    <definedName name="ㄴㅇㅁㄴㅇ" hidden="1">{#N/A,#N/A,TRUE,"토적및재료집계";#N/A,#N/A,TRUE,"토적및재료집계";#N/A,#N/A,TRUE,"단위량"}</definedName>
    <definedName name="ㄴㅇㅇ">#REF!</definedName>
    <definedName name="ㄴㅇㅍ">#REF!</definedName>
    <definedName name="ㄴㅇㅍㅁㄴㅇㄹ" hidden="1">#REF!</definedName>
    <definedName name="ㄴㅇㅎㄴㅇ" hidden="1">#REF!</definedName>
    <definedName name="ㄴ윤ㅇ" hidden="1">{#N/A,#N/A,FALSE,"전력간선"}</definedName>
    <definedName name="ㄴ윺ㅇㄹ">#REF!</definedName>
    <definedName name="ㄴㅊㅍㅌㅊㅍㅌㅊ">#REF!</definedName>
    <definedName name="ㄴㅋ" hidden="1">{#N/A,#N/A,FALSE,"명세표"}</definedName>
    <definedName name="나">#REF!</definedName>
    <definedName name="나아라">#REF!</definedName>
    <definedName name="나우" hidden="1">{"'Sheet1'!$A$4","'Sheet1'!$A$9:$G$28"}</definedName>
    <definedName name="나우누리" hidden="1">{"'Sheet1'!$A$4","'Sheet1'!$A$9:$G$28"}</definedName>
    <definedName name="나ㅏㅓ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낙찰내역" hidden="1">{"'단계별시설공사비'!$A$3:$K$51"}</definedName>
    <definedName name="난나나" hidden="1">{"'Sheet1'!$A$4","'Sheet1'!$A$9:$G$28"}</definedName>
    <definedName name="남">#REF!</definedName>
    <definedName name="남남" hidden="1">#REF!</definedName>
    <definedName name="남산1호">#REF!</definedName>
    <definedName name="남산2호">#REF!</definedName>
    <definedName name="내" hidden="1">#REF!</definedName>
    <definedName name="내민식">#REF!</definedName>
    <definedName name="내벽">#REF!</definedName>
    <definedName name="내선전공">#REF!</definedName>
    <definedName name="내역" hidden="1">{#N/A,#N/A,FALSE,"CCTV"}</definedName>
    <definedName name="내역서">#REF!</definedName>
    <definedName name="내역서갑지">#REF!</definedName>
    <definedName name="내역서갑지1" hidden="1">{#N/A,#N/A,FALSE,"전력간선"}</definedName>
    <definedName name="내역서갑지2" hidden="1">{#N/A,#N/A,FALSE,"전력간선"}</definedName>
    <definedName name="내역서갑지3" hidden="1">{#N/A,#N/A,FALSE,"전력간선"}</definedName>
    <definedName name="내역서갑지4" hidden="1">{#N/A,#N/A,FALSE,"전력간선"}</definedName>
    <definedName name="내역서갑지5" hidden="1">{#N/A,#N/A,FALSE,"전력간선"}</definedName>
    <definedName name="내역서갑지6" hidden="1">{#N/A,#N/A,FALSE,"전력간선"}</definedName>
    <definedName name="내역서갑지7" hidden="1">{#N/A,#N/A,FALSE,"전력간선"}</definedName>
    <definedName name="내역서갑지8" hidden="1">{#N/A,#N/A,FALSE,"전력간선"}</definedName>
    <definedName name="내역서갑지9" hidden="1">{#N/A,#N/A,FALSE,"전력간선"}</definedName>
    <definedName name="내역서을지">#REF!</definedName>
    <definedName name="내역서이다" hidden="1">{#N/A,#N/A,FALSE,"CCTV"}</definedName>
    <definedName name="내역서총괄">#REF!</definedName>
    <definedName name="내역이동엽" hidden="1">{#N/A,#N/A,FALSE,"배수1"}</definedName>
    <definedName name="내역총괄" hidden="1">{#N/A,#N/A,FALSE,"부대2"}</definedName>
    <definedName name="내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냉전" hidden="1">{#N/A,#N/A,FALSE,"Sheet1"}</definedName>
    <definedName name="너" hidden="1">{"'자리배치도'!$AG$1:$CI$28"}</definedName>
    <definedName name="네" hidden="1">{#N/A,#N/A,FALSE,"배수1"}</definedName>
    <definedName name="녭" hidden="1">#REF!</definedName>
    <definedName name="노">#REF!</definedName>
    <definedName name="노1">#REF!</definedName>
    <definedName name="노곡1호">#REF!</definedName>
    <definedName name="노곡2호">#REF!</definedName>
    <definedName name="노곡3호">#REF!</definedName>
    <definedName name="노곡4호">#REF!</definedName>
    <definedName name="노니" hidden="1">#REF!</definedName>
    <definedName name="노무비">#REF!</definedName>
    <definedName name="노무비단가" hidden="1">{#N/A,#N/A,FALSE,"명세표"}</definedName>
    <definedName name="노무비단가산출서" hidden="1">#REF!</definedName>
    <definedName name="노상층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단가">#REF!</definedName>
    <definedName name="노체">#REF!</definedName>
    <definedName name="노체공제">#REF!</definedName>
    <definedName name="농림수산부">#REF!</definedName>
    <definedName name="농원1호">#REF!</definedName>
    <definedName name="농원2호">#REF!</definedName>
    <definedName name="누" hidden="1">#REF!</definedName>
    <definedName name="누산수량이동">#REF!</definedName>
    <definedName name="뉴" hidden="1">{"'Sheet1'!$A$4","'Sheet1'!$A$9:$G$28"}</definedName>
    <definedName name="뉵ㅎㅅㄳㅁ" hidden="1">{#N/A,#N/A,FALSE,"혼합골재"}</definedName>
    <definedName name="느" hidden="1">{#N/A,#N/A,FALSE,"이정표"}</definedName>
    <definedName name="니">#REF!</definedName>
    <definedName name="니여">#REF!,#REF!</definedName>
    <definedName name="ㄶㄴㄷ" hidden="1">#REF!</definedName>
    <definedName name="ㄷ">#REF!</definedName>
    <definedName name="ㄷ1">#REF!</definedName>
    <definedName name="ㄷ2">#REF!</definedName>
    <definedName name="ㄷㄱ" hidden="1">#REF!</definedName>
    <definedName name="ㄷㄱㄱㅈㅍㄷ" hidden="1">{#N/A,#N/A,FALSE,"골재소요량";#N/A,#N/A,FALSE,"골재소요량"}</definedName>
    <definedName name="ㄷㄱㄴㄴㅁ" hidden="1">{#N/A,#N/A,FALSE,"단가표지"}</definedName>
    <definedName name="ㄷㄱㄷ" hidden="1">{#N/A,#N/A,FALSE,"전력간선"}</definedName>
    <definedName name="ㄷㄱㅈㅇㄹㄴㅊ">#REF!</definedName>
    <definedName name="ㄷㄱㅈㅍ" hidden="1">{#N/A,#N/A,FALSE,"표지목차"}</definedName>
    <definedName name="ㄷㄱㅍㄷㄱ뮤" hidden="1">{#N/A,#N/A,FALSE,"2~8번"}</definedName>
    <definedName name="ㄷㄱㅍㅁㄷㄱ" hidden="1">{#N/A,#N/A,FALSE,"골재소요량";#N/A,#N/A,FALSE,"골재소요량"}</definedName>
    <definedName name="ㄷㄳ" hidden="1">#REF!</definedName>
    <definedName name="ㄷㄴ" hidden="1">{#N/A,#N/A,FALSE,"조골재"}</definedName>
    <definedName name="ㄷㄴㅁㄱㅇ" hidden="1">{#N/A,#N/A,FALSE,"골재소요량";#N/A,#N/A,FALSE,"골재소요량"}</definedName>
    <definedName name="ㄷㄷ">#REF!</definedName>
    <definedName name="ㄷㄷㄷ" hidden="1">#REF!</definedName>
    <definedName name="ㄷㄷㅈㅊㅍㅌㅋ" hidden="1">{#N/A,#N/A,FALSE,"조골재"}</definedName>
    <definedName name="ㄷㄹ">#REF!</definedName>
    <definedName name="ㄷㄹㄴ">#REF!</definedName>
    <definedName name="ㄷㄹㄴㅇ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ㅅㅈㄷ" hidden="1">#REF!</definedName>
    <definedName name="ㄷ숃ㄱ" hidden="1">#REF!</definedName>
    <definedName name="ㄷㅇ">#REF!</definedName>
    <definedName name="ㄷㅈㄱㄱ" hidden="1">{#N/A,#N/A,FALSE,"조골재"}</definedName>
    <definedName name="ㄷㅈㄱㄷ셔ㅛㅑㅕㅑ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ㅈㄹㄹㄷㄹㅇㄴㅇㄴㄹ" hidden="1">{#N/A,#N/A,FALSE,"조골재"}</definedName>
    <definedName name="ㄷㅈㅈㄱㄷㄱㄷㅈ" hidden="1">{#N/A,#N/A,FALSE,"운반시간"}</definedName>
    <definedName name="ㄷㅈㅍㄱㄷㅈㄱ" hidden="1">{#N/A,#N/A,FALSE,"2~8번"}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ㅎㄹㅇ" hidden="1">#REF!</definedName>
    <definedName name="다" hidden="1">{"'자리배치도'!$AG$1:$CI$28"}</definedName>
    <definedName name="다나나난" hidden="1">{#N/A,#N/A,FALSE,"2~8번"}</definedName>
    <definedName name="다나와" hidden="1">{#N/A,#N/A,TRUE,"토적및재료집계";#N/A,#N/A,TRUE,"토적및재료집계";#N/A,#N/A,TRUE,"단위량"}</definedName>
    <definedName name="닥트공">#REF!</definedName>
    <definedName name="단가">#REF!</definedName>
    <definedName name="단가비교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비교표">#REF!,#REF!</definedName>
    <definedName name="단가산출서외곽선_L2">#REF!</definedName>
    <definedName name="단가산출선내부세로선">#REF!</definedName>
    <definedName name="단가조사자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단가표">#REF!</definedName>
    <definedName name="단관M">#REF!</definedName>
    <definedName name="단면계산">#REF!</definedName>
    <definedName name="단위">#REF!</definedName>
    <definedName name="담양영업소전기실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담장쌓기공집계표" hidden="1">{"'산출근거'!$B$4:$D$8"}</definedName>
    <definedName name="대" hidden="1">#REF!</definedName>
    <definedName name="대가">#REF!</definedName>
    <definedName name="대관공사비" hidden="1">{"'건축내역'!$A$1:$L$413"}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구공항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기" hidden="1">#REF!</definedName>
    <definedName name="대동설계계산서">#REF!</definedName>
    <definedName name="대승실행" hidden="1">{#N/A,#N/A,FALSE,"포장2"}</definedName>
    <definedName name="대한" hidden="1">#REF!</definedName>
    <definedName name="대화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더하기">#REF!</definedName>
    <definedName name="덕산1호">#REF!</definedName>
    <definedName name="덕산2호">#REF!</definedName>
    <definedName name="덕산3호">#REF!</definedName>
    <definedName name="덕산4호">#REF!</definedName>
    <definedName name="덕전1호">#REF!</definedName>
    <definedName name="덕전2호">#REF!</definedName>
    <definedName name="덕전3호">#REF!</definedName>
    <definedName name="덕지1호">#REF!</definedName>
    <definedName name="덕천1호">#REF!</definedName>
    <definedName name="덕천2호">#REF!</definedName>
    <definedName name="덕천3호">#REF!</definedName>
    <definedName name="덕천4호">#REF!</definedName>
    <definedName name="덩덩">#REF!</definedName>
    <definedName name="도">#REF!</definedName>
    <definedName name="도리">#REF!</definedName>
    <definedName name="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도장공">#REF!</definedName>
    <definedName name="도표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독수리" hidden="1">#REF!</definedName>
    <definedName name="돋움체">#REF!</definedName>
    <definedName name="돌">#REF!</definedName>
    <definedName name="동광건설" hidden="1">{#N/A,#N/A,FALSE,"골재소요량";#N/A,#N/A,FALSE,"골재소요량"}</definedName>
    <definedName name="동구연숩" hidden="1">{#N/A,#N/A,FALSE,"전력간선"}</definedName>
    <definedName name="동력및간선" hidden="1">{#N/A,#N/A,FALSE,"전력간선"}</definedName>
    <definedName name="동바리목재">#REF!</definedName>
    <definedName name="동발공">#REF!</definedName>
    <definedName name="동양인" hidden="1">{#N/A,#N/A,FALSE,"현장 NCR 분석";#N/A,#N/A,FALSE,"현장품질감사";#N/A,#N/A,FALSE,"현장품질감사"}</definedName>
    <definedName name="동일">#REF!</definedName>
    <definedName name="됴ㅠ굑ㅇ" hidden="1">{#N/A,#N/A,FALSE,"운반시간"}</definedName>
    <definedName name="두기1">#REF!</definedName>
    <definedName name="두기1호">#REF!</definedName>
    <definedName name="두기2">#REF!</definedName>
    <definedName name="두기2호">#REF!</definedName>
    <definedName name="두기3">#REF!</definedName>
    <definedName name="두기3호">#REF!</definedName>
    <definedName name="두들" hidden="1">#REF!</definedName>
    <definedName name="두부1">#REF!</definedName>
    <definedName name="두부2">#REF!</definedName>
    <definedName name="뒷굽">#REF!</definedName>
    <definedName name="디디" hidden="1">#REF!</definedName>
    <definedName name="ㄹ">#REF!</definedName>
    <definedName name="ㄹ1">#REF!</definedName>
    <definedName name="ㄹ2">#REF!</definedName>
    <definedName name="ㄹ609">#REF!</definedName>
    <definedName name="ㄹ62">#REF!</definedName>
    <definedName name="ㄹ88">#REF!</definedName>
    <definedName name="ㄹㄴ" hidden="1">#REF!</definedName>
    <definedName name="ㄹㄴㅁㄹㄴ" hidden="1">{#N/A,"수불부",FALSE,"사급자재수불서";#N/A,"수불부",FALSE,"사급자재수불서"}</definedName>
    <definedName name="ㄹㄴㅁㄹㅇㄴ" hidden="1">{"'Sheet1'!$D$19","'Sheet1'!$B$22:$E$22"}</definedName>
    <definedName name="ㄹㄴㅇㄹㅊㅈ">#REF!</definedName>
    <definedName name="ㄹ논ㅇ로" hidden="1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ㄷㄱㄹㄹㅊ" hidden="1">{#N/A,#N/A,FALSE,"CCTV"}</definedName>
    <definedName name="ㄹㄷㄱㅈㄹ" hidden="1">{#N/A,#N/A,FALSE,"CCTV"}</definedName>
    <definedName name="ㄹㄷㅈ" hidden="1">{#N/A,#N/A,FALSE,"표지목차"}</definedName>
    <definedName name="ㄹㄹ">#REF!</definedName>
    <definedName name="ㄹㄹㄹ" hidden="1">#REF!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ㅈㄹ" hidden="1">{#N/A,#N/A,FALSE,"혼합골재"}</definedName>
    <definedName name="ㄹㄹ로" hidden="1">{#N/A,#N/A,FALSE,"골재소요량";#N/A,#N/A,FALSE,"골재소요량"}</definedName>
    <definedName name="ㄹㄹㅇㄴ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ㅇ">#REF!</definedName>
    <definedName name="ㄹㅇㄴ">#REF!</definedName>
    <definedName name="ㄹㅇㄴㄹ" hidden="1">{#N/A,"수불부",FALSE,"사급자재수불서";#N/A,"수불부",FALSE,"사급자재수불서"}</definedName>
    <definedName name="ㄹㅇㄴㅁㄹㄴㅇㅁㄹㄴㅁㄹ" hidden="1">{"'산출근거'!$B$4:$D$8"}</definedName>
    <definedName name="ㄹㅇㄶ" hidden="1">#REF!</definedName>
    <definedName name="ㄹㅇㄶ옿" hidden="1">#REF!</definedName>
    <definedName name="ㄹㅇㄹㄴ" hidden="1">{#N/A,#N/A,FALSE,"CCTV"}</definedName>
    <definedName name="ㄹㅇㄹㄷㅈㅍ" hidden="1">{#N/A,#N/A,FALSE,"혼합골재"}</definedName>
    <definedName name="ㄹㅇㄹㅇ" hidden="1">#REF!</definedName>
    <definedName name="ㄹㅇㄹㅇㄴ" hidden="1">{#N/A,"수불부",FALSE,"사급자재수불서";#N/A,"수불부",FALSE,"사급자재수불서"}</definedName>
    <definedName name="ㄹㅇㄹㅈㄷㅊ" hidden="1">#REF!</definedName>
    <definedName name="ㄹㅇ퓨ㅓㅜㅏㅗㅜㅠㅅ퐇휴ㅗㅎ" hidden="1">{#N/A,#N/A,FALSE,"조골재"}</definedName>
    <definedName name="ㄹㅇㅎㄹㅇ" hidden="1">#REF!</definedName>
    <definedName name="ㄹㅇㅎㅁ" hidden="1">#REF!</definedName>
    <definedName name="ㄹㅇ홀옹ㅎㄹ" hidden="1">#REF!</definedName>
    <definedName name="ㄹ어미ㅏㄹ" hidden="1">{"'Sheet1'!$D$19","'Sheet1'!$B$22:$E$22"}</definedName>
    <definedName name="ㄹ헝ㄹ" hidden="1">#REF!</definedName>
    <definedName name="ㄹ호" hidden="1">#REF!</definedName>
    <definedName name="라" hidden="1">{"'자리배치도'!$AG$1:$CI$28"}</definedName>
    <definedName name="라__인__마__카">#REF!</definedName>
    <definedName name="라라">#REF!</definedName>
    <definedName name="라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램__________머">#REF!</definedName>
    <definedName name="러" hidden="1">{"'자리배치도'!$AG$1:$CI$28"}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롬ㄴ" hidden="1">#REF!</definedName>
    <definedName name="롸" hidden="1">#REF!</definedName>
    <definedName name="뢰" hidden="1">#REF!</definedName>
    <definedName name="료" hidden="1">{"'용역비'!$A$4:$C$8"}</definedName>
    <definedName name="료ㅜㅇ교" hidden="1">{#N/A,#N/A,FALSE,"표지목차"}</definedName>
    <definedName name="루사" hidden="1">#REF!</definedName>
    <definedName name="룰루랄라" hidden="1">{"'산출근거'!$B$4:$D$8"}</definedName>
    <definedName name="룻우ㅕㄴ" hidden="1">{#N/A,#N/A,FALSE,"골재소요량";#N/A,#N/A,FALSE,"골재소요량"}</definedName>
    <definedName name="륜ㅇㅀㅇㄹㄶ">#REF!</definedName>
    <definedName name="률류" hidden="1">{#N/A,#N/A,FALSE,"혼합골재"}</definedName>
    <definedName name="를" hidden="1">#REF!</definedName>
    <definedName name="ㄺㄷ" hidden="1">#REF!</definedName>
    <definedName name="ㄻㄴㅇㅎㄻㄴㅇㅀㅇㄻㄴ">#REF!</definedName>
    <definedName name="ㄼㅎㅅㄳㄺㅎㅇㅍㅎㅍㄴㅇㄹ">#REF!</definedName>
    <definedName name="ㅀ" hidden="1">{#N/A,#N/A,TRUE,"토적및재료집계";#N/A,#N/A,TRUE,"토적및재료집계";#N/A,#N/A,TRUE,"단위량"}</definedName>
    <definedName name="ㅀㄳㅎ" hidden="1">{#N/A,#N/A,FALSE,"혼합골재"}</definedName>
    <definedName name="ㅀㅁ" hidden="1">{#N/A,#N/A,FALSE,"조골재"}</definedName>
    <definedName name="ㅀ허" hidden="1">{#N/A,#N/A,FALSE,"CCTV"}</definedName>
    <definedName name="ㅁ" hidden="1">#REF!</definedName>
    <definedName name="ㅁ1">#REF!</definedName>
    <definedName name="ㅁ12">#REF!</definedName>
    <definedName name="ㅁ2">#REF!</definedName>
    <definedName name="ㅁ450">#REF!</definedName>
    <definedName name="ㅁ500">#REF!</definedName>
    <definedName name="ㅁㄱ235">#REF!</definedName>
    <definedName name="ㅁㄱ31">#REF!</definedName>
    <definedName name="ㅁㄱㅁ" hidden="1">{#N/A,#N/A,FALSE,"단가표지"}</definedName>
    <definedName name="ㅁㄱㅁㅇ" hidden="1">{#N/A,#N/A,FALSE,"2~8번"}</definedName>
    <definedName name="ㅁㄴ" hidden="1">#REF!</definedName>
    <definedName name="ㅁㄴㄴ" hidden="1">{#N/A,#N/A,FALSE,"골재소요량";#N/A,#N/A,FALSE,"골재소요량"}</definedName>
    <definedName name="ㅁㄴㅇ">#REF!</definedName>
    <definedName name="ㅁㄴㅇㄴ" hidden="1">{#N/A,#N/A,TRUE,"토적및재료집계";#N/A,#N/A,TRUE,"토적및재료집계";#N/A,#N/A,TRUE,"단위량"}</definedName>
    <definedName name="ㅁㄴㅇㄹ" hidden="1">#REF!</definedName>
    <definedName name="ㅁㄴㅇㄹㄴㄹ" hidden="1">{#N/A,"수불부",FALSE,"사급자재수불서";#N/A,"수불부",FALSE,"사급자재수불서"}</definedName>
    <definedName name="ㅁㄴㅇ류" hidden="1">#REF!</definedName>
    <definedName name="ㅁㄴㅇㄻㄴㅇ">#REF!</definedName>
    <definedName name="ㅁㄴㅇㄻㄴㅇㄹ">#REF!</definedName>
    <definedName name="ㅁㄴㅇㄻㄴㅇㄹㄴ" hidden="1">#REF!</definedName>
    <definedName name="ㅁㄴㅇㄻㄴㅇㄻㄴㄹ" hidden="1">{#N/A,#N/A,FALSE,"명세표"}</definedName>
    <definedName name="ㅁㄴㅇㄻㄴ이ㅏ럼닝ㅍㅁ">#REF!</definedName>
    <definedName name="ㅁㄴㅇㄻㄹ" hidden="1">{#N/A,"수불부",FALSE,"사급자재수불서";#N/A,"수불부",FALSE,"사급자재수불서"}</definedName>
    <definedName name="ㅁㄴㅇㄻㅇㄹ">#REF!</definedName>
    <definedName name="ㅁㄴㅇㄻㅈㄷㄹ">#REF!</definedName>
    <definedName name="ㅁㄴㅇㅁㄴㅇ" hidden="1">#REF!</definedName>
    <definedName name="ㅁㄴ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ㅁㄴㅇㅈ" hidden="1">{#N/A,#N/A,FALSE,"2~8번"}</definedName>
    <definedName name="ㅁㄴㅇㅊㅍㅁ">#REF!</definedName>
    <definedName name="ㅁㄴㅇㅍㄴㅇㄴ" hidden="1">#REF!</definedName>
    <definedName name="ㅁㄴㅇㅍㄴㅇㄹ">#REF!</definedName>
    <definedName name="ㅁㄴㅇㅍㅁㄴㅇㄹ">#REF!</definedName>
    <definedName name="ㅁㄴㅇㅍㅋㅌㅊㅍㅁㅇㄹ">#REF!</definedName>
    <definedName name="ㅁㄴㅇㅎㄴㅇ" hidden="1">{"'산출근거'!$B$4:$D$8"}</definedName>
    <definedName name="ㅁㄴㅊㅍ">#REF!</definedName>
    <definedName name="ㅁㄴㅊㅍㅁㄴㅇㄻㄴㅇㄹ">#REF!</definedName>
    <definedName name="ㅁㄴㅊㅍㅁㄴㅇㄻㄷ">#REF!</definedName>
    <definedName name="ㅁㄴㅊㅍㅁㅌㅊ펌ㄴㅇㄹ" hidden="1">#REF!</definedName>
    <definedName name="ㅁㄴㅌㄴ" hidden="1">{"'자리배치도'!$AG$1:$CI$28"}</definedName>
    <definedName name="ㅁㄶㄴㅁㅇㅎㄴㅁㅇㅎㄴㅁㅎㅁㄴ" hidden="1">{"'산출근거'!$B$4:$D$8"}</definedName>
    <definedName name="ㅁㄶㅁㄴ" hidden="1">#REF!</definedName>
    <definedName name="ㅁㄷㄱㅂㅈㅇㄹㄴ">#REF!</definedName>
    <definedName name="ㅁㄷㄱㅍㄱㅈㅁ" hidden="1">{#N/A,#N/A,FALSE,"골재소요량";#N/A,#N/A,FALSE,"골재소요량"}</definedName>
    <definedName name="ㅁㄷㅎㅁㅎㅁ" hidden="1">{#N/A,#N/A,FALSE,"조골재"}</definedName>
    <definedName name="ㅁㄹㄷ" hidden="1">{#N/A,#N/A,FALSE,"표지목차"}</definedName>
    <definedName name="ㅁㄹㅇㄴㅇㄹ" hidden="1">{#N/A,"수불부",FALSE,"사급자재수불서";#N/A,"수불부",FALSE,"사급자재수불서"}</definedName>
    <definedName name="ㅁㄹㅈㅇㄶㅁㄴㅇ">#REF!</definedName>
    <definedName name="ㅁㄻㄴㅇ" hidden="1">{#N/A,#N/A,FALSE,"골재소요량";#N/A,#N/A,FALSE,"골재소요량"}</definedName>
    <definedName name="ㅁㄻㄴㅇㄹㄴㅇㄹㄴ" hidden="1">#REF!</definedName>
    <definedName name="ㅁㄻㅇㄹㄴ" hidden="1">{#N/A,"수불부",FALSE,"사급자재수불서";#N/A,"수불부",FALSE,"사급자재수불서"}</definedName>
    <definedName name="ㅁㅀㅁㄴ" hidden="1">#REF!</definedName>
    <definedName name="ㅁㅁ">#REF!</definedName>
    <definedName name="ㅁㅁ185">#REF!</definedName>
    <definedName name="ㅁㅁㅁ" hidden="1">#REF!</definedName>
    <definedName name="ㅁㅁㅁㅁ">#REF!</definedName>
    <definedName name="ㅁㅁㅁㅁㅁㅁ" hidden="1">#REF!</definedName>
    <definedName name="ㅁㅂ">#REF!</definedName>
    <definedName name="ㅁㅂㅇㅁㄴㅇ">#REF!</definedName>
    <definedName name="ㅁㅅㅅㅁㄱㅈ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ㅇㄴㅇㅁㄴㅇㅁ">#REF!</definedName>
    <definedName name="ㅁㅇㄷ" hidden="1">{#N/A,#N/A,FALSE,"조골재"}</definedName>
    <definedName name="ㅁㅇㄹㄴㄻ" hidden="1">{"'Sheet1'!$D$19","'Sheet1'!$B$22:$E$22"}</definedName>
    <definedName name="ㅁㅇㄹㄴㅁㅇㄹㄴ" hidden="1">{#N/A,"수불부",FALSE,"사급자재수불서";#N/A,"수불부",FALSE,"사급자재수불서"}</definedName>
    <definedName name="ㅁㅇㄹㄴㅇㄹㄴㅇㄹ" hidden="1">{#N/A,"수불부",FALSE,"사급자재수불서";#N/A,"수불부",FALSE,"사급자재수불서"}</definedName>
    <definedName name="ㅁㅇㄹㅁㅈㄷㅊ">#REF!</definedName>
    <definedName name="ㅁㅇㅁㄴㅇ" hidden="1">{#N/A,#N/A,FALSE,"조골재"}</definedName>
    <definedName name="ㅁㅇㅁㅊ">#REF!</definedName>
    <definedName name="ㅁㅇㅈ" hidden="1">{#N/A,#N/A,FALSE,"표지목차"}</definedName>
    <definedName name="ㅁ인ㅍㅁ닟ㅍㅁㄴㅇㄹ" hidden="1">#REF!</definedName>
    <definedName name="ㅁ읾ㄴㅇㄻ" hidden="1">#REF!</definedName>
    <definedName name="ㅁㅈㄷㄱ" hidden="1">{#N/A,#N/A,FALSE,"골재소요량";#N/A,#N/A,FALSE,"골재소요량"}</definedName>
    <definedName name="ㅁㅈㄷㄻㄴㅇㅊㅍ">#REF!</definedName>
    <definedName name="ㅁㅈㄷㅅㅂㄱ흎ㅊ퓨" hidden="1">#REF!</definedName>
    <definedName name="ㅁㅈㅇㅁ" hidden="1">{#N/A,#N/A,FALSE,"혼합골재"}</definedName>
    <definedName name="ㅁㅈㅇㅍㅁㅊㅁ">#REF!</definedName>
    <definedName name="ㅁㅉㅂㅈㄷ" hidden="1">{#N/A,#N/A,FALSE,"부대1"}</definedName>
    <definedName name="ㅁㅊ" hidden="1">{"'Sheet1'!$A$4","'Sheet1'!$A$9:$G$28"}</definedName>
    <definedName name="ㅁㅊㅇㅍㅁㄴㅇㄻㄴㅇㄹ" hidden="1">#REF!</definedName>
    <definedName name="ㅁㅊㅈㄷ" hidden="1">{#N/A,#N/A,FALSE,"전력간선"}</definedName>
    <definedName name="ㅁㅊㅊ" hidden="1">{"'Sheet1'!$A$4","'Sheet1'!$A$9:$G$28"}</definedName>
    <definedName name="ㅁㅊㅊ123" hidden="1">{"'Sheet1'!$A$4","'Sheet1'!$A$9:$G$28"}</definedName>
    <definedName name="ㅁㅊㅍㅋㅌㅊ">#REF!</definedName>
    <definedName name="ㅁㅍ">#REF!</definedName>
    <definedName name="ㅁㅍㄴㅇㅍㅁㄴㅇㄹ">#REF!</definedName>
    <definedName name="마찰계수">#REF!</definedName>
    <definedName name="만" hidden="1">{"'자리배치도'!$AG$1:$CI$28"}</definedName>
    <definedName name="만득이" hidden="1">{#N/A,#N/A,FALSE,"2~8번"}</definedName>
    <definedName name="매" hidden="1">#REF!</definedName>
    <definedName name="매매">#REF!</definedName>
    <definedName name="매미">#REF!</definedName>
    <definedName name="매입세액" hidden="1">{#N/A,#N/A,FALSE,"예상손익";#N/A,#N/A,FALSE,"관리분석";#N/A,#N/A,FALSE,"장비분석";#N/A,#N/A,FALSE,"준설분석";#N/A,#N/A,FALSE,"철구분석"}</definedName>
    <definedName name="매출액" hidden="1">#REF!</definedName>
    <definedName name="매크로11">#REF!</definedName>
    <definedName name="매크로33">#REF!</definedName>
    <definedName name="매크로4">#REF!</definedName>
    <definedName name="머" hidden="1">{#N/A,#N/A,FALSE,"명세표"}</definedName>
    <definedName name="머캐덤_로울러">#REF!</definedName>
    <definedName name="메1">#REF!</definedName>
    <definedName name="메2">#REF!</definedName>
    <definedName name="메3">#REF!</definedName>
    <definedName name="메4">#REF!</definedName>
    <definedName name="면고르기1">#REF!</definedName>
    <definedName name="면고르기2">#REF!</definedName>
    <definedName name="면벽집계표" hidden="1">{"'산출근거'!$B$4:$D$8"}</definedName>
    <definedName name="면벽집곞" hidden="1">{"'산출근거'!$B$4:$D$8"}</definedName>
    <definedName name="명단" hidden="1">{#N/A,"수불부",FALSE,"사급자재수불서";#N/A,"수불부",FALSE,"사급자재수불서"}</definedName>
    <definedName name="명세서">#REF!</definedName>
    <definedName name="명칭">#REF!</definedName>
    <definedName name="명칭규격">#REF!</definedName>
    <definedName name="모________터">#REF!</definedName>
    <definedName name="모냐" hidden="1">#REF!</definedName>
    <definedName name="목도">#REF!</definedName>
    <definedName name="목재동바리1">#REF!</definedName>
    <definedName name="목재동바리2">#REF!</definedName>
    <definedName name="몰라" hidden="1">#REF!</definedName>
    <definedName name="못">#REF!</definedName>
    <definedName name="못2">#REF!</definedName>
    <definedName name="무농1호">#REF!</definedName>
    <definedName name="무농2호">#REF!</definedName>
    <definedName name="무늬1">#REF!</definedName>
    <definedName name="무늬2">#REF!</definedName>
    <definedName name="무늬거푸집">#REF!</definedName>
    <definedName name="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">#REF!</definedName>
    <definedName name="물____탱____크">#REF!</definedName>
    <definedName name="물가변동내역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물푸기">#REF!</definedName>
    <definedName name="뭐냐">#REF!</definedName>
    <definedName name="뭐지" hidden="1">{"'Sheet1'!$A$4","'Sheet1'!$A$9:$G$28"}</definedName>
    <definedName name="뭐지도" hidden="1">{"'Sheet1'!$A$4","'Sheet1'!$A$9:$G$28"}</definedName>
    <definedName name="뮤">#REF!</definedName>
    <definedName name="뮤2">#REF!</definedName>
    <definedName name="뮻" hidden="1">{"'자리배치도'!$AG$1:$CI$28"}</definedName>
    <definedName name="므" hidden="1">{#N/A,#N/A,FALSE,"운반시간"}</definedName>
    <definedName name="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미리">#REF!</definedName>
    <definedName name="미이" hidden="1">#REF!</definedName>
    <definedName name="미장공">#REF!</definedName>
    <definedName name="미출">#REF!</definedName>
    <definedName name="민ㅇ린ㅇ러">#REF!</definedName>
    <definedName name="민원관련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민원품의" hidden="1">{#N/A,#N/A,FALSE,"변경관리예산";#N/A,#N/A,FALSE,"변경장비예산";#N/A,#N/A,FALSE,"변경준설예산";#N/A,#N/A,FALSE,"변경철구예산"}</definedName>
    <definedName name="밈ㄴ인이애ㅣㅏ잉르ㅏ댜ㅐㅇㄹ">#REF!</definedName>
    <definedName name="ㅂ">#REF!</definedName>
    <definedName name="ㅂ216">#REF!</definedName>
    <definedName name="ㅂㄱㄹㄷㅈㅅㄷ4ㅈ" hidden="1">#REF!</definedName>
    <definedName name="ㅂㄴㅊㅂㄴ" hidden="1">#REF!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ㄷㅇ" hidden="1">{#N/A,#N/A,FALSE,"표지목차"}</definedName>
    <definedName name="ㅂㄷㅈㅂ">#REF!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hidden="1">{"'Sheet1'!$A$4","'Sheet1'!$A$9:$G$28"}</definedName>
    <definedName name="ㅂㅂ1" hidden="1">{"'Sheet1'!$A$4","'Sheet1'!$A$9:$G$28"}</definedName>
    <definedName name="ㅂㅂㅁ" hidden="1">{"'Sheet1'!$A$4","'Sheet1'!$A$9:$G$28"}</definedName>
    <definedName name="ㅂㅂㅁㅂ" hidden="1">{#N/A,#N/A,FALSE,"단가표지"}</definedName>
    <definedName name="ㅂㅂㅂ">#REF!</definedName>
    <definedName name="ㅂㅂㅂㅂ" hidden="1">{#N/A,#N/A,FALSE,"명세표"}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ㅂ" hidden="1">{"'용역비'!$A$4:$C$8"}</definedName>
    <definedName name="ㅂㅂㅂㅂㅂㅂㅂ" hidden="1">{#N/A,#N/A,FALSE,"명세표"}</definedName>
    <definedName name="ㅂㅂㅂㅂㅂㅂㅂㅂㅂ" hidden="1">{#N/A,#N/A,FALSE,"표지목차"}</definedName>
    <definedName name="ㅂㅇㄴㄻㅇ" hidden="1">{"'산출근거'!$B$4:$D$8"}</definedName>
    <definedName name="ㅂㅈㄷ">#REF!</definedName>
    <definedName name="ㅂㅈㄷㄱㅈㅂ" hidden="1">#REF!</definedName>
    <definedName name="ㅂㅈㅂㅈㄷㅂㄷㅂㄷ">#REF!</definedName>
    <definedName name="ㅂㅈㅂㅈㅂㅈㅂㅈ">#REF!</definedName>
    <definedName name="ㅂㅈㅂㅈㅂㅈㅂㅈㅂㄷㄱ">#REF!</definedName>
    <definedName name="ㅂㅈㅈ" hidden="1">{#N/A,#N/A,FALSE,"운반시간"}</definedName>
    <definedName name="ㅂㅈㅎㅁㅇㄴ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hidden="1">{"'자리배치도'!$AG$1:$CI$28"}</definedName>
    <definedName name="바보" hidden="1">{"'산출근거'!$B$4:$D$8"}</definedName>
    <definedName name="바이_브레이트">#REF!</definedName>
    <definedName name="바이브레타공">#REF!</definedName>
    <definedName name="박병민">#REF!</definedName>
    <definedName name="박어쟈루" hidden="1">#REF!</definedName>
    <definedName name="박창수" hidden="1">{#N/A,#N/A,FALSE,"표지"}</definedName>
    <definedName name="반자동1기" hidden="1">{#N/A,#N/A,FALSE,"전력간선"}</definedName>
    <definedName name="반중력옹벽">#REF!</definedName>
    <definedName name="발____전____기">#REF!</definedName>
    <definedName name="방무늬1">#REF!</definedName>
    <definedName name="방무늬2">#REF!</definedName>
    <definedName name="방방호벽">#REF!</definedName>
    <definedName name="방수1">#REF!</definedName>
    <definedName name="방수2">#REF!</definedName>
    <definedName name="방수로집계표" hidden="1">{"'산출근거'!$B$4:$D$8"}</definedName>
    <definedName name="방철">#REF!</definedName>
    <definedName name="방철1">#REF!</definedName>
    <definedName name="방철131">#REF!</definedName>
    <definedName name="방철132">#REF!</definedName>
    <definedName name="방철161">#REF!</definedName>
    <definedName name="방철162">#REF!</definedName>
    <definedName name="방철2">#REF!</definedName>
    <definedName name="방콘2">#REF!</definedName>
    <definedName name="방콘2401">#REF!</definedName>
    <definedName name="방콘2402">#REF!</definedName>
    <definedName name="방파제3" hidden="1">{"'산출근거'!$B$4:$D$8"}</definedName>
    <definedName name="방합3회1">#REF!</definedName>
    <definedName name="방합3회2">#REF!</definedName>
    <definedName name="방호벽1">#REF!</definedName>
    <definedName name="방호벽2">#REF!</definedName>
    <definedName name="방호벽철근">#REF!</definedName>
    <definedName name="배" hidden="1">#REF!</definedName>
    <definedName name="배관공">#REF!</definedName>
    <definedName name="배관공2">#REF!</definedName>
    <definedName name="배관공수율" hidden="1">#REF!</definedName>
    <definedName name="배관및굴착" hidden="1">{"'자리배치도'!$AG$1:$CI$28"}</definedName>
    <definedName name="배관자재중량">#REF!</definedName>
    <definedName name="배수공수량집계" hidden="1">{"'산출근거'!$B$4:$D$8"}</definedName>
    <definedName name="배전전공">#REF!</definedName>
    <definedName name="번들1호">#REF!</definedName>
    <definedName name="번들2호">#REF!</definedName>
    <definedName name="번들3호">#REF!</definedName>
    <definedName name="번호">#REF!</definedName>
    <definedName name="벽높이">#REF!</definedName>
    <definedName name="벽운갑지" hidden="1">#REF!</definedName>
    <definedName name="벽체">#REF!</definedName>
    <definedName name="벽체1" hidden="1">{#N/A,#N/A,FALSE,"혼합골재"}</definedName>
    <definedName name="변경갑" hidden="1">{#N/A,#N/A,FALSE,"CCTV"}</definedName>
    <definedName name="변경병" hidden="1">{#N/A,#N/A,FALSE,"CCTV"}</definedName>
    <definedName name="변경분" hidden="1">{#N/A,#N/A,FALSE,"CCTV"}</definedName>
    <definedName name="변경원가" hidden="1">#REF!</definedName>
    <definedName name="변경을" hidden="1">{#N/A,#N/A,FALSE,"CCTV"}</definedName>
    <definedName name="변경전" hidden="1">{#N/A,#N/A,FALSE,"CCTV"}</definedName>
    <definedName name="보고" hidden="1">{"'단계별시설공사비'!$A$3:$K$51"}</definedName>
    <definedName name="보링공">#REF!</definedName>
    <definedName name="보오링_기계_JSP용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완자료복사">#REF!</definedName>
    <definedName name="보일러공">#REF!</definedName>
    <definedName name="보중" hidden="1">{#N/A,#N/A,FALSE,"전력간선"}</definedName>
    <definedName name="보통">#REF!</definedName>
    <definedName name="보통인부">#REF!</definedName>
    <definedName name="보통인부2">#REF!</definedName>
    <definedName name="보평" hidden="1">{#N/A,#N/A,FALSE,"전력간선"}</definedName>
    <definedName name="보평1" hidden="1">{#N/A,#N/A,FALSE,"전력간선"}</definedName>
    <definedName name="복사" hidden="1">#REF!</definedName>
    <definedName name="봉식결재란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부" hidden="1">#REF!</definedName>
    <definedName name="부대" hidden="1">{#N/A,#N/A,FALSE,"혼합골재"}</definedName>
    <definedName name="부대공총괄수량집계" hidden="1">{#N/A,#N/A,FALSE,"2~8번"}</definedName>
    <definedName name="부대별약칭" hidden="1">{#N/A,#N/A,TRUE,"토적및재료집계";#N/A,#N/A,TRUE,"토적및재료집계";#N/A,#N/A,TRUE,"단위량"}</definedName>
    <definedName name="부대비">#REF!</definedName>
    <definedName name="부대비산출내역1">#REF!</definedName>
    <definedName name="부대원본" hidden="1">{#N/A,#N/A,FALSE,"토공2"}</definedName>
    <definedName name="부대입찰서류작성" hidden="1">#REF!</definedName>
    <definedName name="부산주경기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부손익" hidden="1">{#N/A,#N/A,FALSE,"현장 NCR 분석";#N/A,#N/A,FALSE,"현장품질감사";#N/A,#N/A,FALSE,"현장품질감사"}</definedName>
    <definedName name="부전지" hidden="1">#REF!</definedName>
    <definedName name="부표">#REF!</definedName>
    <definedName name="분석변경" hidden="1">{#N/A,#N/A,FALSE,"변경관리예산";#N/A,#N/A,FALSE,"변경장비예산";#N/A,#N/A,FALSE,"변경준설예산";#N/A,#N/A,FALSE,"변경철구예산"}</definedName>
    <definedName name="분야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야별공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양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분전반제조총괄표" hidden="1">{"'건축내역'!$A$1:$L$413"}</definedName>
    <definedName name="불도우저">#REF!</definedName>
    <definedName name="브이c">#REF!</definedName>
    <definedName name="비겁" hidden="1">#REF!</definedName>
    <definedName name="비계1">#REF!</definedName>
    <definedName name="비계2">#REF!</definedName>
    <definedName name="비계공">#REF!</definedName>
    <definedName name="비계공2">#REF!</definedName>
    <definedName name="비목1">#REF!</definedName>
    <definedName name="비목2">#REF!</definedName>
    <definedName name="비목3">#REF!</definedName>
    <definedName name="비목4">#REF!</definedName>
    <definedName name="빔제작단가개정표준도적용" hidden="1">{"'자리배치도'!$AG$1:$CI$28"}</definedName>
    <definedName name="빽보드판" hidden="1">#REF!</definedName>
    <definedName name="빽보드판2" hidden="1">#REF!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hidden="1">{#N/A,#N/A,TRUE,"토적및재료집계";#N/A,#N/A,TRUE,"토적및재료집계";#N/A,#N/A,TRUE,"단위량"}</definedName>
    <definedName name="ㅅ.." hidden="1">{#N/A,#N/A,FALSE,"골재소요량";#N/A,#N/A,FALSE,"골재소요량"}</definedName>
    <definedName name="ㅅㄱㅈ" hidden="1">#REF!</definedName>
    <definedName name="ㅅ곳ㄴ고" hidden="1">{#N/A,#N/A,FALSE,"2~8번"}</definedName>
    <definedName name="ㅅㄳ" hidden="1">{#N/A,#N/A,FALSE,"골재소요량";#N/A,#N/A,FALSE,"골재소요량"}</definedName>
    <definedName name="ㅅㅅ" hidden="1">#REF!</definedName>
    <definedName name="ㅅㅅㅅ" hidden="1">{#N/A,#N/A,FALSE,"전력간선"}</definedName>
    <definedName name="ㅅㅅㅅㅅ" hidden="1">{#N/A,#N/A,FALSE,"2~8번"}</definedName>
    <definedName name="ㅅㅅㅅㅅㅅ" hidden="1">{#N/A,#N/A,FALSE,"골재소요량";#N/A,#N/A,FALSE,"골재소요량"}</definedName>
    <definedName name="ㅅㅅㅅㅅㅅㅅㅅ" hidden="1">{#N/A,#N/A,FALSE,"골재소요량";#N/A,#N/A,FALSE,"골재소요량"}</definedName>
    <definedName name="ㅅㅅㅅㅅㅅㅅㅅㅅㅅㅅ" hidden="1">{"'Sheet1'!$A$4","'Sheet1'!$A$9:$G$28"}</definedName>
    <definedName name="ㅅㅅㅅㅅㅅㅅㅅㅅㅅㅅㅅ" hidden="1">{#N/A,#N/A,FALSE,"골재소요량";#N/A,#N/A,FALSE,"골재소요량"}</definedName>
    <definedName name="ㅅㅅㅆㅆㅆ" hidden="1">{#N/A,#N/A,FALSE,"표지"}</definedName>
    <definedName name="ㅅ여ㅛ윣ㄴ" hidden="1">{#N/A,#N/A,FALSE,"조골재"}</definedName>
    <definedName name="ㅅ융ㄴㄳ" hidden="1">{#N/A,#N/A,FALSE,"조골재"}</definedName>
    <definedName name="ㅅㅎ공ㅋ" hidden="1">{#N/A,#N/A,FALSE,"단가표지"}</definedName>
    <definedName name="사">#REF!</definedName>
    <definedName name="사랑" hidden="1">#REF!</definedName>
    <definedName name="사석" hidden="1">{"'산출근거'!$B$4:$D$8"}</definedName>
    <definedName name="사용하기">#REF!</definedName>
    <definedName name="사타" hidden="1">#REF!</definedName>
    <definedName name="산">#REF!</definedName>
    <definedName name="산서" hidden="1">#REF!</definedName>
    <definedName name="산소">#REF!</definedName>
    <definedName name="산소2">#REF!</definedName>
    <definedName name="산출관로" hidden="1">{#N/A,#N/A,TRUE,"토적및재료집계";#N/A,#N/A,TRUE,"토적및재료집계";#N/A,#N/A,TRUE,"단위량"}</definedName>
    <definedName name="산출근거" hidden="1">#REF!</definedName>
    <definedName name="산출근거1">#REF!</definedName>
    <definedName name="산출근거9">#REF!</definedName>
    <definedName name="산출내역">#REF!</definedName>
    <definedName name="산출내역1">#REF!</definedName>
    <definedName name="산출내역11">#REF!</definedName>
    <definedName name="산출내영ㄱ">#REF!</definedName>
    <definedName name="삼차선슈활하중">#REF!</definedName>
    <definedName name="삼척군">#REF!</definedName>
    <definedName name="상대" hidden="1">#REF!</definedName>
    <definedName name="상림1호">#REF!</definedName>
    <definedName name="상림2호">#REF!</definedName>
    <definedName name="상림3호">#REF!</definedName>
    <definedName name="상부">#REF!</definedName>
    <definedName name="상식">#REF!</definedName>
    <definedName name="상자">#REF!</definedName>
    <definedName name="상자다">#REF!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새이" hidden="1">#REF!</definedName>
    <definedName name="새이람">#REF!</definedName>
    <definedName name="새이름">#REF!</definedName>
    <definedName name="샘플">#REF!</definedName>
    <definedName name="생사1호">#REF!</definedName>
    <definedName name="생사2호">#REF!</definedName>
    <definedName name="생사기존">#REF!</definedName>
    <definedName name="서류3" hidden="1">{#N/A,"수불부",FALSE,"사급자재수불서";#N/A,"수불부",FALSE,"사급자재수불서"}</definedName>
    <definedName name="서류4" hidden="1">{#N/A,"수불부",FALSE,"사급자재수불서";#N/A,"수불부",FALSE,"사급자재수불서"}</definedName>
    <definedName name="서류5" hidden="1">{#N/A,"수불부",FALSE,"사급자재수불서";#N/A,"수불부",FALSE,"사급자재수불서"}</definedName>
    <definedName name="석" hidden="1">{#N/A,#N/A,FALSE,"지침";#N/A,#N/A,FALSE,"환경분석";#N/A,#N/A,FALSE,"Sheet16"}</definedName>
    <definedName name="석공">#REF!</definedName>
    <definedName name="석축수량산출">#REF!</definedName>
    <definedName name="석축쌓기" hidden="1">{"'산출근거'!$B$4:$D$8"}</definedName>
    <definedName name="석항" hidden="1">{#N/A,#N/A,FALSE,"명세표"}</definedName>
    <definedName name="선량1호">#REF!</definedName>
    <definedName name="선량2호">#REF!</definedName>
    <definedName name="선량3호">#REF!</definedName>
    <definedName name="선량4호">#REF!</definedName>
    <definedName name="선량5호">#REF!</definedName>
    <definedName name="설계">#REF!</definedName>
    <definedName name="설계내역">#REF!</definedName>
    <definedName name="설계서">#REF!</definedName>
    <definedName name="설계설명" hidden="1">#REF!</definedName>
    <definedName name="설계설명서">#REF!</definedName>
    <definedName name="설계설명서2" hidden="1">{#N/A,#N/A,FALSE,"전력간선"}</definedName>
    <definedName name="설계설명서3" hidden="1">{#N/A,#N/A,FALSE,"전력간선"}</definedName>
    <definedName name="설계설명서4" hidden="1">{#N/A,#N/A,FALSE,"전력간선"}</definedName>
    <definedName name="설명">#REF!</definedName>
    <definedName name="설명서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설명판1">#REF!</definedName>
    <definedName name="설명판2">#REF!</definedName>
    <definedName name="설변사유" hidden="1">{#N/A,#N/A,TRUE,"1";#N/A,#N/A,TRUE,"2";#N/A,#N/A,TRUE,"3";#N/A,#N/A,TRUE,"4";#N/A,#N/A,TRUE,"5";#N/A,#N/A,TRUE,"6";#N/A,#N/A,TRUE,"7"}</definedName>
    <definedName name="설비" hidden="1">{#N/A,#N/A,TRUE,"토적및재료집계";#N/A,#N/A,TRUE,"토적및재료집계";#N/A,#N/A,TRUE,"단위량"}</definedName>
    <definedName name="설비산출" hidden="1">{"'건축내역'!$A$1:$L$413"}</definedName>
    <definedName name="성___명">#REF!</definedName>
    <definedName name="성산1호">#REF!</definedName>
    <definedName name="성산2호">#REF!</definedName>
    <definedName name="성산3호">#REF!</definedName>
    <definedName name="성산4호">#REF!</definedName>
    <definedName name="성산5호">#REF!</definedName>
    <definedName name="세부내역서_박" hidden="1">{"'자리배치도'!$AG$1:$CI$28"}</definedName>
    <definedName name="소">#REF!</definedName>
    <definedName name="소방">#REF!</definedName>
    <definedName name="소켓무게">#REF!</definedName>
    <definedName name="소화갑지" hidden="1">{#N/A,#N/A,FALSE,"CCTV"}</definedName>
    <definedName name="속채움1">#REF!</definedName>
    <definedName name="속채움2">#REF!</definedName>
    <definedName name="손영주" hidden="1">{#N/A,#N/A,FALSE,"조골재"}</definedName>
    <definedName name="송수관로구경">#REF!</definedName>
    <definedName name="송천1">#REF!</definedName>
    <definedName name="송천2">#REF!</definedName>
    <definedName name="수" hidden="1">#REF!</definedName>
    <definedName name="수________조">#REF!</definedName>
    <definedName name="수2" hidden="1">{#N/A,#N/A,TRUE,"토적및재료집계";#N/A,#N/A,TRUE,"토적및재료집계";#N/A,#N/A,TRUE,"단위량"}</definedName>
    <definedName name="수3" hidden="1">{#N/A,#N/A,TRUE,"토적및재료집계";#N/A,#N/A,TRUE,"토적및재료집계";#N/A,#N/A,TRUE,"단위량"}</definedName>
    <definedName name="수량">#REF!</definedName>
    <definedName name="수량대비2." hidden="1">{"'단계별시설공사비'!$A$3:$K$51"}</definedName>
    <definedName name="수량산출" hidden="1">{"'산출근거'!$B$4:$D$8"}</definedName>
    <definedName name="수량산출서">#REF!</definedName>
    <definedName name="수량총합" hidden="1">{#N/A,#N/A,TRUE,"토적및재료집계";#N/A,#N/A,TRUE,"토적및재료집계";#N/A,#N/A,TRUE,"단위량"}</definedName>
    <definedName name="수량폐" hidden="1">{"'산출근거'!$B$4:$D$8"}</definedName>
    <definedName name="수변데크2" hidden="1">{"'산출근거'!$B$4:$D$8"}</definedName>
    <definedName name="수변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수볌" hidden="1">{"'산출근거'!$B$4:$D$8"}</definedName>
    <definedName name="수중계산">#REF!</definedName>
    <definedName name="수중모타1">#REF!</definedName>
    <definedName name="수중모타10">#REF!</definedName>
    <definedName name="수중모타15">#REF!</definedName>
    <definedName name="수중모타2">#REF!</definedName>
    <definedName name="수중모타20">#REF!</definedName>
    <definedName name="수중모타25">#REF!</definedName>
    <definedName name="수중모타3">#REF!</definedName>
    <definedName name="수중모타30">#REF!</definedName>
    <definedName name="수중모타5">#REF!</definedName>
    <definedName name="수중모타7.5">#REF!</definedName>
    <definedName name="수중모터펌프단가">#REF!</definedName>
    <definedName name="수중모터펌프중량">#REF!</definedName>
    <definedName name="수중케이블단가">#REF!</definedName>
    <definedName name="수중토사p1">#REF!</definedName>
    <definedName name="수축이음">#REF!</definedName>
    <definedName name="수토1">#REF!</definedName>
    <definedName name="수평연결재">#REF!</definedName>
    <definedName name="순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순공사비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슈사하중">#REF!</definedName>
    <definedName name="슈활하중">#REF!</definedName>
    <definedName name="스티로폴">#REF!</definedName>
    <definedName name="스페이서수직1">#REF!</definedName>
    <definedName name="스페이서수직2">#REF!</definedName>
    <definedName name="스페이서수평1">#REF!</definedName>
    <definedName name="스페이서수평2">#REF!</definedName>
    <definedName name="승" hidden="1">{#N/A,#N/A,FALSE,"지침";#N/A,#N/A,FALSE,"환경분석";#N/A,#N/A,FALSE,"Sheet16"}</definedName>
    <definedName name="승용교" hidden="1">{#N/A,#N/A,FALSE,"2~8번"}</definedName>
    <definedName name="시동">#REF!</definedName>
    <definedName name="시동포장">#REF!</definedName>
    <definedName name="시시싯" hidden="1">{#N/A,#N/A,TRUE,"토적및재료집계";#N/A,#N/A,TRUE,"토적및재료집계";#N/A,#N/A,TRUE,"단위량"}</definedName>
    <definedName name="시운번1" hidden="1">{"'단계별시설공사비'!$A$3:$K$51"}</definedName>
    <definedName name="시트" hidden="1">{#N/A,#N/A,FALSE,"QUOT_960527"}</definedName>
    <definedName name="시트10" hidden="1">{#N/A,#N/A,FALSE,"QUOT_960527"}</definedName>
    <definedName name="시트11" hidden="1">{#N/A,#N/A,FALSE,"QUOT_960527"}</definedName>
    <definedName name="시트13" hidden="1">{#N/A,#N/A,FALSE,"QUOT_960527"}</definedName>
    <definedName name="시험">#REF!</definedName>
    <definedName name="신규">#REF!</definedName>
    <definedName name="신규1" hidden="1">{"'Sheet1'!$A$4","'Sheet1'!$A$9:$G$28"}</definedName>
    <definedName name="신규2" hidden="1">{"'Sheet1'!$A$4","'Sheet1'!$A$9:$G$28"}</definedName>
    <definedName name="신규4" hidden="1">{"'Sheet1'!$A$4","'Sheet1'!$A$9:$G$28"}</definedName>
    <definedName name="신설" hidden="1">{#N/A,#N/A,FALSE,"명세표"}</definedName>
    <definedName name="신설포장" hidden="1">#REF!</definedName>
    <definedName name="신성" hidden="1">{#N/A,#N/A,TRUE,"손익보고"}</definedName>
    <definedName name="신성1">#REF!</definedName>
    <definedName name="신성2">#REF!</definedName>
    <definedName name="신성3">#REF!</definedName>
    <definedName name="신성4">#REF!</definedName>
    <definedName name="신성5">#REF!</definedName>
    <definedName name="신성6">#REF!</definedName>
    <definedName name="신성7">#REF!</definedName>
    <definedName name="신축이음">#REF!</definedName>
    <definedName name="신축이음100">#REF!</definedName>
    <definedName name="신축이음11">#REF!</definedName>
    <definedName name="신흥1호">#REF!</definedName>
    <definedName name="신흥2호">#REF!</definedName>
    <definedName name="실잔여분" hidden="1">#REF!</definedName>
    <definedName name="실정보고사항" hidden="1">{"'단계별시설공사비'!$A$3:$K$51"}</definedName>
    <definedName name="실행" hidden="1">{#N/A,#N/A,FALSE,"구조2"}</definedName>
    <definedName name="씨">#REF!</definedName>
    <definedName name="씨그마ck">#REF!</definedName>
    <definedName name="씨그마y">#REF!</definedName>
    <definedName name="ㅇ">#REF!</definedName>
    <definedName name="ㅇㄱ효" hidden="1">{#N/A,#N/A,FALSE,"조골재"}</definedName>
    <definedName name="ㅇㄴㄹㄴㅇ" hidden="1">{#N/A,"수불부",FALSE,"사급자재수불서";#N/A,"수불부",FALSE,"사급자재수불서"}</definedName>
    <definedName name="ㅇㄴㄹㄴㅇㄹㄴㅇ">#REF!</definedName>
    <definedName name="ㅇㄴㄹㅇㄴㄹㅇㄴ" hidden="1">{#N/A,#N/A,FALSE,"조골재"}</definedName>
    <definedName name="ㅇㄴㄻㅇㄻㄴㄹㅇㅁㄴㅇㄹ" hidden="1">{"'용역비'!$A$4:$C$8"}</definedName>
    <definedName name="ㅇㄴㄻㅎㅈㄷㅈㄷㄴ" hidden="1">{"'Sheet1'!$D$19","'Sheet1'!$B$22:$E$22"}</definedName>
    <definedName name="ㅇㄴㅁ" hidden="1">#REF!</definedName>
    <definedName name="ㅇㄴㅁㄹㅇㄻㅇㄹㄴㅇ" hidden="1">{#N/A,"수불부",FALSE,"사급자재수불서";#N/A,"수불부",FALSE,"사급자재수불서"}</definedName>
    <definedName name="ㅇㄴㅇ">#REF!</definedName>
    <definedName name="ㅇㄴㅋㅋㅌ" hidden="1">{#N/A,#N/A,FALSE,"혼합골재"}</definedName>
    <definedName name="ㅇㄴㅍㄴㄱ" hidden="1">{#N/A,#N/A,FALSE,"골재소요량";#N/A,#N/A,FALSE,"골재소요량"}</definedName>
    <definedName name="ㅇㄶㄹㄷㄱㄹㅈ" hidden="1">{#N/A,"수불부",FALSE,"사급자재수불서";#N/A,"수불부",FALSE,"사급자재수불서"}</definedName>
    <definedName name="ㅇㄶㅁㄴㄱㄷ" hidden="1">{#N/A,"수불부",FALSE,"사급자재수불서";#N/A,"수불부",FALSE,"사급자재수불서"}</definedName>
    <definedName name="ㅇㄶㅁㄷㄱㄹㅈ" hidden="1">{#N/A,"수불부",FALSE,"사급자재수불서";#N/A,"수불부",FALSE,"사급자재수불서"}</definedName>
    <definedName name="ㅇㄹ" hidden="1">#REF!</definedName>
    <definedName name="ㅇㄹㄴ">#REF!</definedName>
    <definedName name="ㅇㄹㄴㅁㄻㄴㄻㄴㄻㄴㄻㄴ" hidden="1">{"'산출근거'!$B$4:$D$8"}</definedName>
    <definedName name="ㅇㄹㄴㅁㅎㅁㄴ" hidden="1">{#N/A,"수불부",FALSE,"사급자재수불서";#N/A,"수불부",FALSE,"사급자재수불서"}</definedName>
    <definedName name="ㅇㄹㄴㅇㄹ">#REF!</definedName>
    <definedName name="ㅇㄹㄶ" hidden="1">{"'Sheet1'!$A$4","'Sheet1'!$A$9:$G$28"}</definedName>
    <definedName name="ㅇㄹㄶㄴㅁ" hidden="1">#REF!</definedName>
    <definedName name="ㅇㄹㄹ">#REF!</definedName>
    <definedName name="ㅇㄹㄹㄴㅇ">#REF!</definedName>
    <definedName name="ㅇㄹㄹㄹㄹ" hidden="1">{#N/A,#N/A,FALSE,"전력간선"}</definedName>
    <definedName name="ㅇㄹㅀ" hidden="1">#REF!</definedName>
    <definedName name="ㅇㄹㅇ">#REF!</definedName>
    <definedName name="ㅇㄹㅇㄹ">#REF!</definedName>
    <definedName name="ㅇㄹ이" hidden="1">{"'산출근거'!$B$4:$D$8"}</definedName>
    <definedName name="ㅇ라ㅓㅏ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ㅇ러알ㅇㄹㅇㄹ" hidden="1">#REF!</definedName>
    <definedName name="ㅇ러ㅣㄴ이ㅏ러ㅣ" hidden="1">{#N/A,#N/A,FALSE,"Sheet1"}</definedName>
    <definedName name="ㅇㄺ" hidden="1">{#N/A,#N/A,FALSE,"혼합골재"}</definedName>
    <definedName name="ㅇㄻㄴㄹ" hidden="1">{"'산출근거'!$B$4:$D$8"}</definedName>
    <definedName name="ㅇㄻㄴㅀ" hidden="1">{#N/A,"수불부",FALSE,"사급자재수불서";#N/A,"수불부",FALSE,"사급자재수불서"}</definedName>
    <definedName name="ㅇㄻㄴㅇㄻㄴㅇㄹ" hidden="1">#REF!</definedName>
    <definedName name="ㅇㅀ">#REF!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ㄴㅇㅀ" hidden="1">{"'산출근거'!$B$4:$D$8"}</definedName>
    <definedName name="ㅇㅀㅇㄹ">#REF!</definedName>
    <definedName name="ㅇㅁㄴㄹ" hidden="1">{#N/A,#N/A,TRUE,"토적및재료집계";#N/A,#N/A,TRUE,"토적및재료집계";#N/A,#N/A,TRUE,"단위량"}</definedName>
    <definedName name="ㅇㅁㄶㄴㅇㅁㅀㅇㄴ" hidden="1">{#N/A,"수불부",FALSE,"사급자재수불서";#N/A,"수불부",FALSE,"사급자재수불서"}</definedName>
    <definedName name="ㅇㅁㄻ" hidden="1">{#N/A,#N/A,FALSE,"Sheet1"}</definedName>
    <definedName name="ㅇ쇼뉴굔" hidden="1">{#N/A,#N/A,FALSE,"조골재"}</definedName>
    <definedName name="ㅇ수ㅕㅜㅇ" hidden="1">{#N/A,#N/A,FALSE,"단가표지"}</definedName>
    <definedName name="ㅇㅇ">#REF!</definedName>
    <definedName name="ㅇㅇㄹ" hidden="1">#REF!</definedName>
    <definedName name="ㅇㅇㅇ" hidden="1">#REF!</definedName>
    <definedName name="ㅇㅇㅇㅇ" hidden="1">#REF!</definedName>
    <definedName name="ㅇㅈㄷㅄㅂㅈㄷㄱ" hidden="1">#REF!</definedName>
    <definedName name="ㅇㅍㄴㅁ3" hidden="1">{#N/A,#N/A,FALSE,"조골재"}</definedName>
    <definedName name="ㅇㅍㅁㄴㅇㄹㅈㄴ">#REF!</definedName>
    <definedName name="ㅇㅎㅁㄴ" hidden="1">#REF!</definedName>
    <definedName name="ㅇㅎㅁㅇㅎㄴㅇㅁ" hidden="1">{#N/A,"수불부",FALSE,"사급자재수불서";#N/A,"수불부",FALSE,"사급자재수불서"}</definedName>
    <definedName name="ㅇㅎㅇㅀ" hidden="1">{#N/A,#N/A,FALSE,"단가표지"}</definedName>
    <definedName name="ㅇㅎㅍ">#REF!</definedName>
    <definedName name="ㅇ호" hidden="1">{"'용역비'!$A$4:$C$8"}</definedName>
    <definedName name="ㅇ호ㅓ" hidden="1">{"'용역비'!$A$4:$C$8"}</definedName>
    <definedName name="ㅇ호ㅓㅇㅎ" hidden="1">{"'용역비'!$A$4:$C$8"}</definedName>
    <definedName name="ㅇ호ㅓㅇ호ㅓ" hidden="1">{"'용역비'!$A$4:$C$8"}</definedName>
    <definedName name="ㅇ호ㅓㅎ" hidden="1">{"'용역비'!$A$4:$C$8"}</definedName>
    <definedName name="ㅇ호ㅓ호ㅓ" hidden="1">{"'용역비'!$A$4:$C$8"}</definedName>
    <definedName name="아" hidden="1">#REF!</definedName>
    <definedName name="아니">#REF!</definedName>
    <definedName name="아니오" hidden="1">#REF!</definedName>
    <definedName name="아무거나">#REF!</definedName>
    <definedName name="아세칠렌">#REF!</definedName>
    <definedName name="아세칠렌2">#REF!</definedName>
    <definedName name="아스팔트_페이버">#REF!</definedName>
    <definedName name="아스팔트디스트리뷰터">#REF!</definedName>
    <definedName name="아아" hidden="1">#REF!</definedName>
    <definedName name="아앙아" hidden="1">{#N/A,#N/A,FALSE,"전력간선"}</definedName>
    <definedName name="아연도강관단가">#REF!</definedName>
    <definedName name="아연도배관단가">#REF!</definedName>
    <definedName name="아연도배관자재">#REF!</definedName>
    <definedName name="아ㅏ" hidden="1">{#N/A,#N/A,FALSE,"조골재"}</definedName>
    <definedName name="아ㅏㅓ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아ㅏㅓㅗ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방1호">#REF!</definedName>
    <definedName name="안방2호">#REF!</definedName>
    <definedName name="안벽">#REF!</definedName>
    <definedName name="안정수위">#REF!</definedName>
    <definedName name="알d">#REF!</definedName>
    <definedName name="알파1">#REF!</definedName>
    <definedName name="알파2">#REF!</definedName>
    <definedName name="앞굽">#REF!</definedName>
    <definedName name="앞들1호">#REF!</definedName>
    <definedName name="앞들2호">#REF!</definedName>
    <definedName name="애" hidden="1">#REF!</definedName>
    <definedName name="앨c">#REF!</definedName>
    <definedName name="앨e">#REF!</definedName>
    <definedName name="야간" hidden="1">{#N/A,#N/A,FALSE,"지침";#N/A,#N/A,FALSE,"환경분석";#N/A,#N/A,FALSE,"Sheet16"}</definedName>
    <definedName name="양생1">#REF!</definedName>
    <definedName name="양생2">#REF!</definedName>
    <definedName name="양수공사">#REF!</definedName>
    <definedName name="양수기_건설용펌프">#REF!</definedName>
    <definedName name="양수량">#REF!</definedName>
    <definedName name="양식" hidden="1">{#N/A,#N/A,FALSE,"전력간선"}</definedName>
    <definedName name="어" hidden="1">{#N/A,#N/A,FALSE,"2~8번"}</definedName>
    <definedName name="어떤거죠" hidden="1">#REF!</definedName>
    <definedName name="어랑너ㅣㄹㄴㅇ" hidden="1">{#N/A,"수불부",FALSE,"사급자재수불서";#N/A,"수불부",FALSE,"사급자재수불서"}</definedName>
    <definedName name="어름" hidden="1">#REF!</definedName>
    <definedName name="어ㅓㅓ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어ㅘ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언" hidden="1">#REF!</definedName>
    <definedName name="업" hidden="1">{#N/A,#N/A,FALSE,"단가표지"}</definedName>
    <definedName name="업체" hidden="1">#REF!</definedName>
    <definedName name="에_어_호_스">#REF!</definedName>
    <definedName name="엥" hidden="1">{#N/A,#N/A,FALSE,"CCTV"}</definedName>
    <definedName name="여름">#REF!</definedName>
    <definedName name="여ㅜㅅㅅㄱㅇ" hidden="1">{#N/A,#N/A,FALSE,"골재소요량";#N/A,#N/A,FALSE,"골재소요량"}</definedName>
    <definedName name="역ㄴ형" hidden="1">{"'산출근거'!$B$4:$D$8"}</definedName>
    <definedName name="연">#REF!</definedName>
    <definedName name="연겅2" hidden="1">{#N/A,#N/A,FALSE,"단면 제원"}</definedName>
    <definedName name="연경1교" hidden="1">{#N/A,#N/A,FALSE,"단면 제원"}</definedName>
    <definedName name="연경1교1" hidden="1">{#N/A,#N/A,FALSE,"단면 제원"}</definedName>
    <definedName name="연경2교" hidden="1">{#N/A,#N/A,FALSE,"단면 제원"}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염색기술3" hidden="1">{#N/A,#N/A,TRUE,"손익보고"}</definedName>
    <definedName name="영수증">#REF!</definedName>
    <definedName name="영시스템" hidden="1">#REF!</definedName>
    <definedName name="예" hidden="1">#REF!</definedName>
    <definedName name="예산" hidden="1">{#N/A,#N/A,TRUE,"손익보고"}</definedName>
    <definedName name="예산서" hidden="1">#REF!</definedName>
    <definedName name="예정공정표4월분" hidden="1">{#N/A,#N/A,TRUE,"1";#N/A,#N/A,TRUE,"2";#N/A,#N/A,TRUE,"3";#N/A,#N/A,TRUE,"4";#N/A,#N/A,TRUE,"5";#N/A,#N/A,TRUE,"6";#N/A,#N/A,TRUE,"7"}</definedName>
    <definedName name="옙">#REF!</definedName>
    <definedName name="오" hidden="1">#REF!</definedName>
    <definedName name="오라">#REF!</definedName>
    <definedName name="오수맨홀위치" hidden="1">{"'Sheet1'!$A$4","'Sheet1'!$A$9:$G$28"}</definedName>
    <definedName name="오수맨홀조서" hidden="1">{"'산출근거'!$B$4:$D$8"}</definedName>
    <definedName name="오옹벽">#REF!</definedName>
    <definedName name="오주1호">#REF!</definedName>
    <definedName name="오주2호">#REF!</definedName>
    <definedName name="오주3호">#REF!</definedName>
    <definedName name="오주4호">#REF!</definedName>
    <definedName name="옥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옥계1교">#REF!</definedName>
    <definedName name="옥천1" hidden="1">{#N/A,#N/A,TRUE,"토적및재료집계";#N/A,#N/A,TRUE,"토적및재료집계";#N/A,#N/A,TRUE,"단위량"}</definedName>
    <definedName name="옹벼집계" hidden="1">{#N/A,#N/A,FALSE,"혼합골재"}</definedName>
    <definedName name="옹벽">#REF!</definedName>
    <definedName name="옹벽공" hidden="1">#REF!</definedName>
    <definedName name="옹벽내역" hidden="1">#REF!</definedName>
    <definedName name="옹벽수량집계표" hidden="1">{#N/A,#N/A,FALSE,"2~8번"}</definedName>
    <definedName name="옹벽수량집계표총괄" hidden="1">{#N/A,#N/A,FALSE,"혼합골재"}</definedName>
    <definedName name="옹벽지" hidden="1">{#N/A,#N/A,FALSE,"혼합골재"}</definedName>
    <definedName name="옹벽철근수량" hidden="1">{#N/A,#N/A,FALSE,"2~8번"}</definedName>
    <definedName name="옹벽철근집계" hidden="1">{#N/A,#N/A,FALSE,"조골재"}</definedName>
    <definedName name="와이어메쉬">#REF!</definedName>
    <definedName name="완공3" hidden="1">#REF!</definedName>
    <definedName name="왜" hidden="1">#REF!</definedName>
    <definedName name="외">#REF!</definedName>
    <definedName name="외경높이">#REF!</definedName>
    <definedName name="외경폭">#REF!</definedName>
    <definedName name="외주산출" hidden="1">{"'용역비'!$A$4:$C$8"}</definedName>
    <definedName name="외주집계" hidden="1">{"'용역비'!$A$4:$C$8"}</definedName>
    <definedName name="요동1호">#REF!</definedName>
    <definedName name="요동2호">#REF!</definedName>
    <definedName name="요률">#REF!</definedName>
    <definedName name="요율">#REF!</definedName>
    <definedName name="요율1">#REF!</definedName>
    <definedName name="용량">#REF!</definedName>
    <definedName name="용수로" hidden="1">{"'산출근거'!$B$4:$D$8"}</definedName>
    <definedName name="용수로재료집계" hidden="1">{"'Sheet1'!$A$4","'Sheet1'!$A$9:$G$28"}</definedName>
    <definedName name="용접공">#REF!</definedName>
    <definedName name="용접공2">#REF!</definedName>
    <definedName name="용접기__교류">#REF!</definedName>
    <definedName name="용접단가" hidden="1">{#N/A,#N/A,FALSE,"표지"}</definedName>
    <definedName name="용접봉">#REF!</definedName>
    <definedName name="용접봉2">#REF!</definedName>
    <definedName name="우산">#REF!</definedName>
    <definedName name="우수관로">#REF!</definedName>
    <definedName name="우수맨홀">#REF!</definedName>
    <definedName name="우수받이">#REF!</definedName>
    <definedName name="우안" hidden="1">{"'Sheet1'!$A$4","'Sheet1'!$A$9:$G$28"}</definedName>
    <definedName name="우오수공" hidden="1">{#N/A,#N/A,FALSE,"기안지";#N/A,#N/A,FALSE,"통신지"}</definedName>
    <definedName name="우회">#REF!</definedName>
    <definedName name="운반" hidden="1">{#N/A,#N/A,FALSE,"명세표"}</definedName>
    <definedName name="운반비">#REF!</definedName>
    <definedName name="운반차운전사">#REF!</definedName>
    <definedName name="운암">#REF!</definedName>
    <definedName name="운영비기타" hidden="1">#REF!</definedName>
    <definedName name="운영비기타비용" hidden="1">#REF!</definedName>
    <definedName name="운호1호">#REF!</definedName>
    <definedName name="운호2호">#REF!</definedName>
    <definedName name="운호3호">#REF!</definedName>
    <definedName name="웃ㅇ국ㅇ" hidden="1">{#N/A,#N/A,FALSE,"혼합골재"}</definedName>
    <definedName name="원가계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가계산19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기기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원남내역" hidden="1">#REF!</definedName>
    <definedName name="원수">#REF!</definedName>
    <definedName name="원운1호">#REF!</definedName>
    <definedName name="원운2호">#REF!</definedName>
    <definedName name="원형1">#REF!</definedName>
    <definedName name="원형2">#REF!</definedName>
    <definedName name="월별투입" hidden="1">{#N/A,#N/A,FALSE,"지침";#N/A,#N/A,FALSE,"환경분석";#N/A,#N/A,FALSE,"Sheet16"}</definedName>
    <definedName name="위" hidden="1">{"'Sheet1'!$A$4","'Sheet1'!$A$9:$G$28"}</definedName>
    <definedName name="위타요율수정">#REF!</definedName>
    <definedName name="유량계" hidden="1">{#N/A,#N/A,FALSE,"토공2"}</definedName>
    <definedName name="유지관리비" hidden="1">#REF!</definedName>
    <definedName name="육리1호">#REF!</definedName>
    <definedName name="육리2호">#REF!</definedName>
    <definedName name="으치" hidden="1">#REF!</definedName>
    <definedName name="은산1호">#REF!</definedName>
    <definedName name="은산2호">#REF!</definedName>
    <definedName name="은산3호">#REF!</definedName>
    <definedName name="은산4호">#REF!</definedName>
    <definedName name="은종원" hidden="1">{"'산출근거'!$B$4:$D$8"}</definedName>
    <definedName name="을지">#REF!</definedName>
    <definedName name="을지양식">#REF!</definedName>
    <definedName name="을지타이틀">#REF!</definedName>
    <definedName name="이" hidden="1">{#N/A,#N/A,FALSE,"포장2"}</definedName>
    <definedName name="이고">#REF!</definedName>
    <definedName name="이광훈11" hidden="1">{#N/A,#N/A,FALSE,"명세표"}</definedName>
    <definedName name="이광훈15" hidden="1">{#N/A,#N/A,FALSE,"명세표"}</definedName>
    <definedName name="이광훈16" hidden="1">{#N/A,#N/A,FALSE,"명세표"}</definedName>
    <definedName name="이광훈17" hidden="1">{#N/A,#N/A,FALSE,"명세표"}</definedName>
    <definedName name="이광훈18" hidden="1">{#N/A,#N/A,FALSE,"명세표"}</definedName>
    <definedName name="이광훈2" hidden="1">{#N/A,#N/A,FALSE,"명세표"}</definedName>
    <definedName name="이광훈20" hidden="1">{#N/A,#N/A,FALSE,"명세표"}</definedName>
    <definedName name="이광훈21" hidden="1">{#N/A,#N/A,FALSE,"명세표"}</definedName>
    <definedName name="이광훈22" hidden="1">{#N/A,#N/A,FALSE,"명세표"}</definedName>
    <definedName name="이광훈23" hidden="1">{#N/A,#N/A,FALSE,"명세표"}</definedName>
    <definedName name="이광훈24" hidden="1">{#N/A,#N/A,FALSE,"명세표"}</definedName>
    <definedName name="이광훈4" hidden="1">{#N/A,#N/A,FALSE,"명세표"}</definedName>
    <definedName name="이광훈6" hidden="1">{#N/A,#N/A,FALSE,"명세표"}</definedName>
    <definedName name="이광훈7" hidden="1">{#N/A,#N/A,FALSE,"명세표"}</definedName>
    <definedName name="이광훈8" hidden="1">{#N/A,#N/A,FALSE,"명세표"}</definedName>
    <definedName name="이광훈9" hidden="1">{#N/A,#N/A,FALSE,"명세표"}</definedName>
    <definedName name="이동" hidden="1">{#N/A,#N/A,FALSE,"조골재"}</definedName>
    <definedName name="이롱">#REF!</definedName>
    <definedName name="이름" hidden="1">#REF!</definedName>
    <definedName name="이름이">#REF!</definedName>
    <definedName name="이름표" hidden="1">{#N/A,#N/A,FALSE,"단가표지"}</definedName>
    <definedName name="이릉" hidden="1">#REF!</definedName>
    <definedName name="이미" hidden="1">#REF!</definedName>
    <definedName name="이미리" hidden="1">#REF!</definedName>
    <definedName name="이삼">#REF!</definedName>
    <definedName name="이이이">#REF!</definedName>
    <definedName name="이정" hidden="1">{#N/A,#N/A,FALSE,"2~8번"}</definedName>
    <definedName name="이정호1" hidden="1">{#N/A,#N/A,FALSE,"QUOT_960527"}</definedName>
    <definedName name="이정호2" hidden="1">{#N/A,#N/A,FALSE,"QUOT_960527"}</definedName>
    <definedName name="이종훈" hidden="1">#REF!</definedName>
    <definedName name="이채령" hidden="1">#REF!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형관">#REF!</definedName>
    <definedName name="인구" hidden="1">#REF!</definedName>
    <definedName name="인구계산">#REF!</definedName>
    <definedName name="인구물푸기">#REF!</definedName>
    <definedName name="인정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일" hidden="1">#REF!</definedName>
    <definedName name="일반부" hidden="1">{#N/A,#N/A,FALSE,"조골재"}</definedName>
    <definedName name="일위">#REF!,#REF!</definedName>
    <definedName name="일위대가">#REF!</definedName>
    <definedName name="일위대가표1" hidden="1">{#N/A,#N/A,TRUE,"대가1"}</definedName>
    <definedName name="일위댓가" hidden="1">{#N/A,#N/A,FALSE,"전력간선"}</definedName>
    <definedName name="일위댓가301" hidden="1">{#N/A,#N/A,FALSE,"전력간선"}</definedName>
    <definedName name="임ㄴ" hidden="1">{"'공사부문'!$A$6:$A$32"}</definedName>
    <definedName name="임시" hidden="1">{"'산출근거'!$B$4:$D$8"}</definedName>
    <definedName name="임시1" hidden="1">{"'산출근거'!$B$4:$D$8"}</definedName>
    <definedName name="임직" hidden="1">#REF!</definedName>
    <definedName name="입력" hidden="1">#REF!</definedName>
    <definedName name="입력현황1" hidden="1">{#N/A,#N/A,FALSE,"DAOCM 2차 검토"}</definedName>
    <definedName name="입안1호">#REF!</definedName>
    <definedName name="입안2호">#REF!</definedName>
    <definedName name="입안3호">#REF!</definedName>
    <definedName name="입안4호">#REF!</definedName>
    <definedName name="입안기존2">#REF!</definedName>
    <definedName name="ㅈ" hidden="1">{#N/A,#N/A,FALSE,"혼합골재"}</definedName>
    <definedName name="ㅈ56ㅕ" hidden="1">{"'용역비'!$A$4:$C$8"}</definedName>
    <definedName name="ㅈㄱ" hidden="1">{#N/A,#N/A,FALSE,"조골재"}</definedName>
    <definedName name="ㅈㄷ" hidden="1">{"'Sheet1'!$A$4","'Sheet1'!$A$9:$G$28"}</definedName>
    <definedName name="ㅈㄷㄱ">#REF!</definedName>
    <definedName name="ㅈㄷㄳㅈㄷㅍㅎㄱ" hidden="1">{#N/A,#N/A,FALSE,"표지목차"}</definedName>
    <definedName name="ㅈㄷㄳㅎㅍㅂㅈㄱ" hidden="1">{#N/A,#N/A,FALSE,"골재소요량";#N/A,#N/A,FALSE,"골재소요량"}</definedName>
    <definedName name="ㅈㄷㄷㄱㅈㅈㄷㄱ">#REF!</definedName>
    <definedName name="ㅈㄷㄻㅇㄹ" hidden="1">#REF!</definedName>
    <definedName name="ㅈㄷㄻㅈ" hidden="1">#REF!</definedName>
    <definedName name="ㅈㄷㅅㅂㅈㅇㄿ">#REF!</definedName>
    <definedName name="ㅈㅁㄱㄷ" hidden="1">{#N/A,#N/A,FALSE,"단가표지"}</definedName>
    <definedName name="ㅈㅇㅁㄴ" hidden="1">{#N/A,#N/A,FALSE,"혼합골재"}</definedName>
    <definedName name="ㅈㅇㅈ">#REF!</definedName>
    <definedName name="ㅈㅈ" hidden="1">{#N/A,"수불부",FALSE,"사급자재수불서";#N/A,"수불부",FALSE,"사급자재수불서"}</definedName>
    <definedName name="ㅈㅈㅈ">#REF!</definedName>
    <definedName name="ㅈㅈㅈㅈ" hidden="1">{#N/A,#N/A,FALSE,"명세표"}</definedName>
    <definedName name="ㅈㅈㅈㅈㅈ" hidden="1">{#N/A,#N/A,FALSE,"혼합골재"}</definedName>
    <definedName name="자" hidden="1">{"'자리배치도'!$AG$1:$CI$28"}</definedName>
    <definedName name="자동" hidden="1">{#N/A,#N/A,FALSE,"전력간선"}</definedName>
    <definedName name="자료1">#REF!</definedName>
    <definedName name="자료2">#REF!</definedName>
    <definedName name="자미" hidden="1">{#N/A,#N/A,FALSE,"명세표"}</definedName>
    <definedName name="자연수위">#REF!</definedName>
    <definedName name="자재" hidden="1">{#N/A,#N/A,FALSE,"부대2"}</definedName>
    <definedName name="자재단가근거" hidden="1">#REF!</definedName>
    <definedName name="자재및골재집계" hidden="1">{"'Sheet1'!$A$4","'Sheet1'!$A$9:$G$28"}</definedName>
    <definedName name="자재비1">#REF!</definedName>
    <definedName name="자재비2">#REF!</definedName>
    <definedName name="작년단가">#REF!</definedName>
    <definedName name="작업반장">#REF!</definedName>
    <definedName name="장H13">#REF!</definedName>
    <definedName name="장H16">#REF!</definedName>
    <definedName name="장H19">#REF!</definedName>
    <definedName name="장H22">#REF!</definedName>
    <definedName name="장H25">#REF!</definedName>
    <definedName name="장H29">#REF!</definedName>
    <definedName name="장H32">#REF!</definedName>
    <definedName name="장대">#REF!</definedName>
    <definedName name="장산1">#REF!</definedName>
    <definedName name="장산2">#REF!</definedName>
    <definedName name="장산3">#REF!</definedName>
    <definedName name="장산교">#REF!</definedName>
    <definedName name="장성">#REF!,#REF!</definedName>
    <definedName name="장성H32">#REF!</definedName>
    <definedName name="장춘">#REF!</definedName>
    <definedName name="재" hidden="1">#REF!</definedName>
    <definedName name="재1">#REF!</definedName>
    <definedName name="재료노무합계" hidden="1">{"'건축내역'!$A$1:$L$413"}</definedName>
    <definedName name="재료및치수">#REF!</definedName>
    <definedName name="재료비">#REF!</definedName>
    <definedName name="재료집계3">#REF!</definedName>
    <definedName name="재무부">#REF!</definedName>
    <definedName name="재아">#REF!</definedName>
    <definedName name="저라">#REF!</definedName>
    <definedName name="저수조만수위">#REF!</definedName>
    <definedName name="저압케이블공">#REF!</definedName>
    <definedName name="저유황경유">#REF!</definedName>
    <definedName name="저유황경유2">#REF!</definedName>
    <definedName name="저축">#REF!</definedName>
    <definedName name="저판높이">#REF!</definedName>
    <definedName name="저판두께">#REF!</definedName>
    <definedName name="저판폭">#REF!</definedName>
    <definedName name="적용단가근거">#REF!</definedName>
    <definedName name="전">#REF!</definedName>
    <definedName name="전기1" hidden="1">#REF!</definedName>
    <definedName name="전기2" hidden="1">{#N/A,#N/A,FALSE,"구조2"}</definedName>
    <definedName name="전기3" hidden="1">{#N/A,#N/A,FALSE,"부대1"}</definedName>
    <definedName name="전기갑지지" hidden="1">{#N/A,#N/A,FALSE,"구조2"}</definedName>
    <definedName name="전기내역" hidden="1">{#N/A,#N/A,FALSE,"CCTV"}</definedName>
    <definedName name="전기마감" hidden="1">#REF!</definedName>
    <definedName name="전기총괄">#REF!</definedName>
    <definedName name="전기품">#REF!</definedName>
    <definedName name="전동기용량">#REF!</definedName>
    <definedName name="전등1" hidden="1">{#N/A,#N/A,FALSE,"전력간선"}</definedName>
    <definedName name="전망데크B형" hidden="1">{"'산출근거'!$B$4:$D$8"}</definedName>
    <definedName name="전석쌓기면적조서" hidden="1">{"'Sheet1'!$A$4","'Sheet1'!$A$9:$G$28"}</definedName>
    <definedName name="전석쌓기면적조서3공구" hidden="1">{"'Sheet1'!$A$4","'Sheet1'!$A$9:$G$28"}</definedName>
    <definedName name="전선관1">#REF!</definedName>
    <definedName name="전선관2">#REF!</definedName>
    <definedName name="전열" hidden="1">{#N/A,#N/A,FALSE,"전력간선"}</definedName>
    <definedName name="전열1" hidden="1">{#N/A,#N/A,FALSE,"전력간선"}</definedName>
    <definedName name="전원" hidden="1">{#N/A,#N/A,TRUE,"토적및재료집계";#N/A,#N/A,TRUE,"토적및재료집계";#N/A,#N/A,TRUE,"단위량"}</definedName>
    <definedName name="전원케이블피스표" hidden="1">{#N/A,#N/A,TRUE,"토적및재료집계";#N/A,#N/A,TRUE,"토적및재료집계";#N/A,#N/A,TRUE,"단위량"}</definedName>
    <definedName name="전장">#REF!</definedName>
    <definedName name="전체제조총괄표" hidden="1">{"'건축내역'!$A$1:$L$413"}</definedName>
    <definedName name="전화">#REF!</definedName>
    <definedName name="절단공">#REF!</definedName>
    <definedName name="접강관">#REF!</definedName>
    <definedName name="접고무판슈">#REF!</definedName>
    <definedName name="접다웰바">#REF!</definedName>
    <definedName name="접속">#REF!</definedName>
    <definedName name="접속슬래브">#REF!</definedName>
    <definedName name="접스티로폴">#REF!</definedName>
    <definedName name="접스페이서">#REF!</definedName>
    <definedName name="접지" hidden="1">{#N/A,#N/A,FALSE,"전력간선"}</definedName>
    <definedName name="접지자재">#REF!</definedName>
    <definedName name="접철근보통">#REF!</definedName>
    <definedName name="접충진재">#REF!</definedName>
    <definedName name="접콘160">#REF!</definedName>
    <definedName name="접콘240">#REF!</definedName>
    <definedName name="접타르페이퍼">#REF!</definedName>
    <definedName name="접합판4회">#REF!</definedName>
    <definedName name="접합판6회">#REF!</definedName>
    <definedName name="정근호" hidden="1">{#N/A,#N/A,TRUE,"토적및재료집계";#N/A,#N/A,TRUE,"토적및재료집계";#N/A,#N/A,TRUE,"단위량"}</definedName>
    <definedName name="정답">#REF!</definedName>
    <definedName name="정보통신" hidden="1">{#N/A,#N/A,FALSE,"전력간선"}</definedName>
    <definedName name="정웅하" hidden="1">{"'광피스표'!$A$3:$N$54"}</definedName>
    <definedName name="정채">#REF!</definedName>
    <definedName name="제___경___비___산___출___근___거">#REF!</definedName>
    <definedName name="제3배스집계" hidden="1">{#N/A,#N/A,FALSE,"단면 제원"}</definedName>
    <definedName name="제4배수" hidden="1">{#N/A,#N/A,FALSE,"단면 제원"}</definedName>
    <definedName name="제4배수집계" hidden="1">{#N/A,#N/A,FALSE,"단면 제원"}</definedName>
    <definedName name="제5배수집계" hidden="1">{#N/A,#N/A,FALSE,"단면 제원"}</definedName>
    <definedName name="제동">#REF!</definedName>
    <definedName name="제수문" hidden="1">#REF!</definedName>
    <definedName name="제조3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명제어" hidden="1">{#N/A,#N/A,FALSE,"전력간선"}</definedName>
    <definedName name="조사가" hidden="1">#REF!</definedName>
    <definedName name="조차장" hidden="1">{#N/A,#N/A,FALSE,"명세표"}</definedName>
    <definedName name="조찬" hidden="1">#REF!</definedName>
    <definedName name="종별">#REF!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주요자재">#REF!</definedName>
    <definedName name="중규모지구" hidden="1">{"'연차별'!$A$1:$R$35"}</definedName>
    <definedName name="중기운전기사">#REF!</definedName>
    <definedName name="중기운전조수">#REF!</definedName>
    <definedName name="중기조장">#REF!</definedName>
    <definedName name="중기테이블" hidden="1">{"'중기작업1'!$A$1:$V$18"}</definedName>
    <definedName name="중량">#REF!</definedName>
    <definedName name="중분대1">#REF!</definedName>
    <definedName name="중분대2">#REF!</definedName>
    <definedName name="중유">#REF!</definedName>
    <definedName name="중유2">#REF!</definedName>
    <definedName name="중철1">#REF!</definedName>
    <definedName name="중철131">#REF!</definedName>
    <definedName name="중철132">#REF!</definedName>
    <definedName name="중철161">#REF!</definedName>
    <definedName name="중철162">#REF!</definedName>
    <definedName name="중철2">#REF!</definedName>
    <definedName name="중콘1">#REF!</definedName>
    <definedName name="중콘2">#REF!</definedName>
    <definedName name="중합3회1">#REF!</definedName>
    <definedName name="중합3회2">#REF!</definedName>
    <definedName name="증감">#REF!</definedName>
    <definedName name="증감1">#REF!</definedName>
    <definedName name="증감대비">#REF!</definedName>
    <definedName name="증감표">#REF!</definedName>
    <definedName name="지" hidden="1">#REF!</definedName>
    <definedName name="지구외에서답">#REF!</definedName>
    <definedName name="지구외에서수로">#REF!</definedName>
    <definedName name="지급2">#REF!</definedName>
    <definedName name="지급자재" hidden="1">{#N/A,#N/A,FALSE,"전력간선"}</definedName>
    <definedName name="지내력">#REF!</definedName>
    <definedName name="지동">#REF!</definedName>
    <definedName name="지어닙재">#REF!</definedName>
    <definedName name="지역본부" hidden="1">{#N/A,#N/A,FALSE,"DAOCM 2차 검토"}</definedName>
    <definedName name="지적기능2">#REF!</definedName>
    <definedName name="지적기사1">#REF!</definedName>
    <definedName name="지적기사2">#REF!</definedName>
    <definedName name="지준덕">#REF!</definedName>
    <definedName name="지지">#REF!</definedName>
    <definedName name="지진D">#REF!</definedName>
    <definedName name="지진L">#REF!</definedName>
    <definedName name="직매54P" hidden="1">{#N/A,#N/A,TRUE,"토적및재료집계";#N/A,#N/A,TRUE,"토적및재료집계";#N/A,#N/A,TRUE,"단위량"}</definedName>
    <definedName name="직접노무비">#REF!</definedName>
    <definedName name="직접재료비">#REF!</definedName>
    <definedName name="진동_파일_햄머">#REF!</definedName>
    <definedName name="집계">#REF!</definedName>
    <definedName name="집계2" hidden="1">{#N/A,#N/A,FALSE,"구조2"}</definedName>
    <definedName name="집계표">#REF!</definedName>
    <definedName name="집수" hidden="1">#REF!</definedName>
    <definedName name="집수정1" hidden="1">{#N/A,#N/A,FALSE,"배수1"}</definedName>
    <definedName name="집수정1최종" hidden="1">{#N/A,#N/A,FALSE,"2~8번"}</definedName>
    <definedName name="ㅊ">#REF!</definedName>
    <definedName name="ㅊ20">#REF!</definedName>
    <definedName name="ㅊ3030">#REF!</definedName>
    <definedName name="ㅊㄴ">#REF!</definedName>
    <definedName name="ㅊㅇㄹ">#REF!</definedName>
    <definedName name="ㅊㅊㅊ" hidden="1">{#N/A,#N/A,FALSE,"운반시간"}</definedName>
    <definedName name="ㅊㅊㅊㅊㅊ" hidden="1">{#N/A,#N/A,FALSE,"단가표지"}</definedName>
    <definedName name="ㅊㅊㅊㅊㅊㅊ" hidden="1">{#N/A,#N/A,FALSE,"조골재"}</definedName>
    <definedName name="ㅊㅊㅊㅊㅊㅊㅊ" hidden="1">{#N/A,#N/A,FALSE,"표지목차"}</definedName>
    <definedName name="ㅊㅍ" hidden="1">#REF!</definedName>
    <definedName name="ㅊㅍㅁㄴㅇㄹ">#REF!</definedName>
    <definedName name="ㅊㅍㅋㅌㅊㅍㅁㄴ">#REF!</definedName>
    <definedName name="차" hidden="1">{"'자리배치도'!$AG$1:$CI$28"}</definedName>
    <definedName name="착_암_기__주간">#REF!</definedName>
    <definedName name="착암공">#REF!</definedName>
    <definedName name="착정심도">#REF!</definedName>
    <definedName name="참고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참고자료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참조1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창">#REF!</definedName>
    <definedName name="철강" hidden="1">#REF!</definedName>
    <definedName name="철골협의" hidden="1">{#N/A,#N/A,FALSE,"현장 NCR 분석";#N/A,#N/A,FALSE,"현장품질감사";#N/A,#N/A,FALSE,"현장품질감사"}</definedName>
    <definedName name="철공">#REF!</definedName>
    <definedName name="철공2">#REF!</definedName>
    <definedName name="철근1">#REF!</definedName>
    <definedName name="철근공">#REF!</definedName>
    <definedName name="철근공2">#REF!</definedName>
    <definedName name="철근복잡1">#REF!</definedName>
    <definedName name="철근복잡2">#REF!</definedName>
    <definedName name="철근자료" hidden="1">#REF!</definedName>
    <definedName name="철근총괄1" hidden="1">{#N/A,#N/A,FALSE,"표지목차"}</definedName>
    <definedName name="철근항복응력">#REF!</definedName>
    <definedName name="철목1호">#REF!</definedName>
    <definedName name="철목2호">#REF!</definedName>
    <definedName name="철목3호">#REF!</definedName>
    <definedName name="철목4호">#REF!</definedName>
    <definedName name="철선">#REF!</definedName>
    <definedName name="철선2">#REF!</definedName>
    <definedName name="철콘" hidden="1">{#N/A,#N/A,FALSE,"토공2"}</definedName>
    <definedName name="철판공">#REF!</definedName>
    <definedName name="철판공2">#REF!</definedName>
    <definedName name="청림1호">#REF!</definedName>
    <definedName name="청림2호">#REF!</definedName>
    <definedName name="청림3호">#REF!</definedName>
    <definedName name="초_고_압_펌_프">#REF!</definedName>
    <definedName name="총괄" hidden="1">#REF!</definedName>
    <definedName name="총괄1">#REF!</definedName>
    <definedName name="총괄222">#REF!</definedName>
    <definedName name="총괄표">#REF!</definedName>
    <definedName name="총괄표1" hidden="1">{#N/A,#N/A,FALSE,"부대1"}</definedName>
    <definedName name="총괄표11" hidden="1">{#N/A,#N/A,FALSE,"배수2"}</definedName>
    <definedName name="총괄표당초" hidden="1">{#N/A,#N/A,FALSE,"부대2"}</definedName>
    <definedName name="총액">#REF!</definedName>
    <definedName name="최현ㅇ" hidden="1">{"'산출근거'!$B$4:$D$8"}</definedName>
    <definedName name="추" hidden="1">#REF!</definedName>
    <definedName name="추억">#REF!</definedName>
    <definedName name="추초" hidden="1">#REF!</definedName>
    <definedName name="출국">#REF!</definedName>
    <definedName name="출근길">#REF!</definedName>
    <definedName name="충격">#REF!</definedName>
    <definedName name="충동" hidden="1">#REF!</definedName>
    <definedName name="취소">#REF!</definedName>
    <definedName name="취입" hidden="1">#REF!</definedName>
    <definedName name="츠" hidden="1">{#N/A,#N/A,FALSE,"조골재"}</definedName>
    <definedName name="측구">#REF!</definedName>
    <definedName name="치즐">#REF!</definedName>
    <definedName name="치즐2">#REF!</definedName>
    <definedName name="칠곡" hidden="1">{#N/A,#N/A,TRUE,"손익보고"}</definedName>
    <definedName name="칠성" hidden="1">#REF!</definedName>
    <definedName name="ㅋ">#REF!</definedName>
    <definedName name="ㅋㄴㅊㅍㅁㄴㅇㄹ">#REF!</definedName>
    <definedName name="ㅋㅁ" hidden="1">{#N/A,#N/A,FALSE,"명세표"}</definedName>
    <definedName name="ㅋㅇㅁㅇ" hidden="1">{"'공사부문'!$A$6:$A$32"}</definedName>
    <definedName name="ㅋㅋ" hidden="1">{#N/A,#N/A,FALSE,"명세표"}</definedName>
    <definedName name="ㅋㅋㅋ" hidden="1">#REF!</definedName>
    <definedName name="ㅋㅋㅋㅋ" hidden="1">{#N/A,#N/A,FALSE,"조골재"}</definedName>
    <definedName name="ㅋㅋㅋㅋㅋㅋ" hidden="1">{#N/A,#N/A,FALSE,"2~8번"}</definedName>
    <definedName name="ㅋㅌㄹ">#REF!</definedName>
    <definedName name="ㅋㅌㅊㅍㄴ">#REF!</definedName>
    <definedName name="카" hidden="1">{"'자리배치도'!$AG$1:$CI$28"}</definedName>
    <definedName name="컴">#REF!</definedName>
    <definedName name="케이블">#REF!</definedName>
    <definedName name="케이블간지" hidden="1">{#N/A,#N/A,TRUE,"토적및재료집계";#N/A,#N/A,TRUE,"토적및재료집계";#N/A,#N/A,TRUE,"단위량"}</definedName>
    <definedName name="코드">#N/A</definedName>
    <definedName name="코팅1">#REF!</definedName>
    <definedName name="코팅2">#REF!</definedName>
    <definedName name="코핑B">#REF!</definedName>
    <definedName name="코핑길이">#REF!</definedName>
    <definedName name="코핑높이">#REF!</definedName>
    <definedName name="콘1601">#REF!</definedName>
    <definedName name="콘1602">#REF!</definedName>
    <definedName name="콘2701">#REF!</definedName>
    <definedName name="콘2702">#REF!</definedName>
    <definedName name="콘270함">#REF!</definedName>
    <definedName name="콘버림함">#REF!</definedName>
    <definedName name="콘크리트_진동기">#REF!</definedName>
    <definedName name="콘크리트_커트">#REF!</definedName>
    <definedName name="콘크리트2" hidden="1">#REF!</definedName>
    <definedName name="콘크리트공">#REF!</definedName>
    <definedName name="콘크리트공2">#REF!</definedName>
    <definedName name="콘크리트공칭강도">#REF!</definedName>
    <definedName name="콘크리트함">#REF!</definedName>
    <definedName name="크____람____셸">#REF!</definedName>
    <definedName name="크____레____인">#REF!</definedName>
    <definedName name="크_레_인__트럭">#REF!</definedName>
    <definedName name="크경">#REF!</definedName>
    <definedName name="크노">#REF!</definedName>
    <definedName name="크레인__트럭">#REF!</definedName>
    <definedName name="크레인_트럭탑재형">#REF!</definedName>
    <definedName name="크레인노">#REF!</definedName>
    <definedName name="크레인재">#REF!</definedName>
    <definedName name="크오" hidden="1">{"'산출근거'!$B$4:$D$8"}</definedName>
    <definedName name="크재">#REF!</definedName>
    <definedName name="ㅌ" hidden="1">{#N/A,#N/A,FALSE,"2~8번"}</definedName>
    <definedName name="ㅌ1">#REF!</definedName>
    <definedName name="ㅌ2">#REF!</definedName>
    <definedName name="ㅌㅇㄹ">#REF!</definedName>
    <definedName name="ㅌㅊㅀ" hidden="1">{#N/A,#N/A,FALSE,"운반시간"}</definedName>
    <definedName name="ㅌㅊㅍㅌㅊㅍㄴㅇㄹ">#REF!</definedName>
    <definedName name="ㅌㅊㅍㅌㅊㅍㅌ">#REF!</definedName>
    <definedName name="ㅌㅋ">#REF!</definedName>
    <definedName name="ㅌㅌ" hidden="1">{#N/A,#N/A,FALSE,"2~8번"}</definedName>
    <definedName name="ㅌㅌㅌㅌ" hidden="1">{#N/A,#N/A,FALSE,"2~8번"}</definedName>
    <definedName name="ㅌㅌㅌㅌㅌ" hidden="1">{#N/A,#N/A,FALSE,"골재소요량";#N/A,#N/A,FALSE,"골재소요량"}</definedName>
    <definedName name="ㅌㅌㅌㅌㅌㅌ" hidden="1">{#N/A,#N/A,FALSE,"조골재"}</definedName>
    <definedName name="ㅌㅍㅁㄴㅋ" hidden="1">#REF!</definedName>
    <definedName name="타" hidden="1">{"'자리배치도'!$AG$1:$CI$28"}</definedName>
    <definedName name="타견적" hidden="1">#REF!</definedName>
    <definedName name="타이어_롤러">#REF!</definedName>
    <definedName name="태영" hidden="1">{#N/A,#N/A,FALSE,"골재소요량";#N/A,#N/A,FALSE,"골재소요량"}</definedName>
    <definedName name="태풍루사_상양혈리_수해복구공사_폐기물처리비_내역">#REF!</definedName>
    <definedName name="택코팅1">#REF!</definedName>
    <definedName name="택코팅2">#REF!</definedName>
    <definedName name="탠덤_로울러">#REF!</definedName>
    <definedName name="터파기상폭">#REF!</definedName>
    <definedName name="토">#REF!</definedName>
    <definedName name="토공">#REF!</definedName>
    <definedName name="토공." hidden="1">{#N/A,#N/A,FALSE,"운반시간"}</definedName>
    <definedName name="토공1" hidden="1">#REF!</definedName>
    <definedName name="토공단위" hidden="1">{#N/A,#N/A,FALSE,"배수2"}</definedName>
    <definedName name="토공량" hidden="1">{#N/A,#N/A,FALSE,"기안지";#N/A,#N/A,FALSE,"통신지"}</definedName>
    <definedName name="토목">#REF!</definedName>
    <definedName name="토목설계" hidden="1">{#N/A,#N/A,FALSE,"골재소요량";#N/A,#N/A,FALSE,"골재소요량"}</definedName>
    <definedName name="토목자재">#REF!</definedName>
    <definedName name="토적">#REF!</definedName>
    <definedName name="토적계산" hidden="1">#REF!</definedName>
    <definedName name="토적계산서" hidden="1">#REF!</definedName>
    <definedName name="토적집계1" hidden="1">{#N/A,#N/A,TRUE,"토적및재료집계";#N/A,#N/A,TRUE,"토적및재료집계";#N/A,#N/A,TRUE,"단위량"}</definedName>
    <definedName name="토적표" hidden="1">#REF!</definedName>
    <definedName name="토적표01" hidden="1">#REF!</definedName>
    <definedName name="통관총괄" hidden="1">#REF!</definedName>
    <definedName name="통괄" hidden="1">{"'단계별시설공사비'!$A$3:$K$51"}</definedName>
    <definedName name="통신" hidden="1">{#N/A,#N/A,FALSE,"CCTV"}</definedName>
    <definedName name="통신외선공">#REF!</definedName>
    <definedName name="통영2터널" hidden="1">{#N/A,#N/A,TRUE,"토적및재료집계";#N/A,#N/A,TRUE,"토적및재료집계";#N/A,#N/A,TRUE,"단위량"}</definedName>
    <definedName name="통일">#REF!</definedName>
    <definedName name="투찰원가" hidden="1">{#N/A,#N/A,FALSE,"2~8번"}</definedName>
    <definedName name="트" hidden="1">{#N/A,#N/A,FALSE,"구조1"}</definedName>
    <definedName name="트렉트_및_트레일러">#REF!</definedName>
    <definedName name="특별">#REF!</definedName>
    <definedName name="특별인부">#REF!</definedName>
    <definedName name="특별인부2">#REF!</definedName>
    <definedName name="ㅍ" hidden="1">#REF!</definedName>
    <definedName name="ㅍㄴㅇㄹ" hidden="1">#REF!</definedName>
    <definedName name="ㅍㅇ">#REF!</definedName>
    <definedName name="ㅍㅇㄴ" hidden="1">#REF!</definedName>
    <definedName name="ㅍㅇㄹㄴㅇㅁ">#REF!</definedName>
    <definedName name="ㅍㅋㅌㅊㅍㅇㄷ" hidden="1">#REF!</definedName>
    <definedName name="ㅍ큪ㅊㅋ" hidden="1">#REF!</definedName>
    <definedName name="ㅍㅌㅊ">#REF!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ㅍ" hidden="1">#REF!</definedName>
    <definedName name="ㅍㅍㅍㅍㅍ" hidden="1">#REF!</definedName>
    <definedName name="ㅍㅍㅍㅍㅍㅍ" hidden="1">#REF!</definedName>
    <definedName name="ㅍㅍㅍㅍㅍㅍㅍ" hidden="1">#REF!</definedName>
    <definedName name="파" hidden="1">{"'자리배치도'!$AG$1:$CI$28"}</definedName>
    <definedName name="파군재교" hidden="1">{#N/A,#N/A,FALSE,"단면 제원"}</definedName>
    <definedName name="파이1">#REF!</definedName>
    <definedName name="파이2">#REF!</definedName>
    <definedName name="파일" hidden="1">#REF!</definedName>
    <definedName name="팔" hidden="1">#REF!</definedName>
    <definedName name="펌프구경">#REF!</definedName>
    <definedName name="페기갑지" hidden="1">#REF!</definedName>
    <definedName name="페이브먼트_브레카">#REF!</definedName>
    <definedName name="평당단가" hidden="1">#REF!</definedName>
    <definedName name="평소">#REF!</definedName>
    <definedName name="폐기" hidden="1">#REF!</definedName>
    <definedName name="폐기갑지">#REF!</definedName>
    <definedName name="폐기갑지용" hidden="1">#REF!</definedName>
    <definedName name="폐기물수량산출서" hidden="1">#REF!</definedName>
    <definedName name="포설공">#REF!</definedName>
    <definedName name="포장수량산출" hidden="1">#REF!</definedName>
    <definedName name="포장층두께">#REF!</definedName>
    <definedName name="폭">#REF!</definedName>
    <definedName name="폭약">#REF!</definedName>
    <definedName name="표지" hidden="1">#REF!</definedName>
    <definedName name="표지1" hidden="1">#REF!</definedName>
    <definedName name="표지2" hidden="1">#REF!</definedName>
    <definedName name="푸">#REF!</definedName>
    <definedName name="푸기">#REF!</definedName>
    <definedName name="품의민원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풍전2" hidden="1">{#N/A,#N/A,TRUE,"손익보고"}</definedName>
    <definedName name="풍하중모멘트">#REF!</definedName>
    <definedName name="플랜트기계설치공">#REF!</definedName>
    <definedName name="플랜트배관공">#REF!</definedName>
    <definedName name="플랜트용접공">#REF!</definedName>
    <definedName name="플랜트재단공">#REF!</definedName>
    <definedName name="ㅎ5" hidden="1">{#N/A,#N/A,FALSE,"골재소요량";#N/A,#N/A,FALSE,"골재소요량"}</definedName>
    <definedName name="ㅎㄱㄷㅎ" hidden="1">{#N/A,#N/A,FALSE,"골재소요량";#N/A,#N/A,FALSE,"골재소요량"}</definedName>
    <definedName name="ㅎㄱㅎㅎㄷㄶ" hidden="1">{#N/A,#N/A,FALSE,"골재소요량";#N/A,#N/A,FALSE,"골재소요량"}</definedName>
    <definedName name="ㅎㄴ" hidden="1">#REF!</definedName>
    <definedName name="ㅎㄴㅁㄹㅇㄹㄴ" hidden="1">{#N/A,"수불부",FALSE,"사급자재수불서";#N/A,"수불부",FALSE,"사급자재수불서"}</definedName>
    <definedName name="ㅎㄴㅇㅁㄹ" hidden="1">#REF!</definedName>
    <definedName name="ㅎㄹ" hidden="1">#REF!</definedName>
    <definedName name="ㅎㄹㄴ" hidden="1">{#N/A,#N/A,FALSE,"2~8번"}</definedName>
    <definedName name="ㅎㄹㅇㄹㄴㅇㄴㄹ" hidden="1">{#N/A,#N/A,FALSE,"표지목차"}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롱ㄹ호ㅗ" hidden="1">{"'산출근거'!$B$4:$D$8"}</definedName>
    <definedName name="ㅎ류휴ㅠㅎ휴" hidden="1">{#N/A,#N/A,FALSE,"골재소요량";#N/A,#N/A,FALSE,"골재소요량"}</definedName>
    <definedName name="ㅎ류ㅠㅍㅎㅇㅎ" hidden="1">{#N/A,#N/A,FALSE,"골재소요량";#N/A,#N/A,FALSE,"골재소요량"}</definedName>
    <definedName name="ㅎ률" hidden="1">{#N/A,#N/A,FALSE,"조골재"}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" hidden="1">{"'용역비'!$A$4:$C$8"}</definedName>
    <definedName name="ㅎㅇㄴ" hidden="1">{#N/A,#N/A,FALSE,"2~8번"}</definedName>
    <definedName name="ㅎㅇㄶㄷㄱ" hidden="1">#REF!</definedName>
    <definedName name="ㅎ오" hidden="1">{"'용역비'!$A$4:$C$8"}</definedName>
    <definedName name="ㅎㅎ" hidden="1">#REF!</definedName>
    <definedName name="ㅎㅎㅎ" hidden="1">#REF!</definedName>
    <definedName name="ㅎㅎㅎ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ㅎㅎㅇㄴ" hidden="1">{#N/A,#N/A,FALSE,"표지목차"}</definedName>
    <definedName name="ㅎㅎㅎㅎ" hidden="1">{#N/A,#N/A,TRUE,"토적및재료집계";#N/A,#N/A,TRUE,"토적및재료집계";#N/A,#N/A,TRUE,"단위량"}</definedName>
    <definedName name="ㅎㅎㅎㅎㅎ" hidden="1">{#N/A,#N/A,FALSE,"골재소요량";#N/A,#N/A,FALSE,"골재소요량"}</definedName>
    <definedName name="ㅎㅎㅎㅎㅎㅜㅜ" hidden="1">{#N/A,#N/A,FALSE,"조골재"}</definedName>
    <definedName name="하" hidden="1">{#N/A,#N/A,FALSE,"지침";#N/A,#N/A,FALSE,"환경분석";#N/A,#N/A,FALSE,"Sheet16"}</definedName>
    <definedName name="하도대비" hidden="1">{#N/A,#N/A,FALSE,"구조2"}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동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상유지공" hidden="1">{#N/A,#N/A,FALSE,"배수1"}</definedName>
    <definedName name="하서TMTC구매설치총괄" hidden="1">#REF!</definedName>
    <definedName name="하수도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하하" hidden="1">{#N/A,#N/A,FALSE,"명세표"}</definedName>
    <definedName name="학교" hidden="1">{#N/A,#N/A,FALSE,"전력간선"}</definedName>
    <definedName name="한" hidden="1">{#N/A,#N/A,FALSE,"명세표"}</definedName>
    <definedName name="한교1호">#REF!</definedName>
    <definedName name="한교2호">#REF!</definedName>
    <definedName name="한교3호">#REF!</definedName>
    <definedName name="한국쉘" hidden="1">{#N/A,#N/A,FALSE,"CCTV"}</definedName>
    <definedName name="한동" hidden="1">{#N/A,#N/A,FALSE,"단가표지"}</definedName>
    <definedName name="한전" hidden="1">#REF!</definedName>
    <definedName name="한전2">#REF!</definedName>
    <definedName name="한전납입금">#REF!</definedName>
    <definedName name="한전수" hidden="1">{#N/A,#N/A,FALSE,"명세표"}</definedName>
    <definedName name="할석공">#REF!</definedName>
    <definedName name="할석공2">#REF!</definedName>
    <definedName name="함1">#REF!</definedName>
    <definedName name="함2">#REF!</definedName>
    <definedName name="함석공">#REF!</definedName>
    <definedName name="합37">#REF!</definedName>
    <definedName name="합372">#REF!</definedName>
    <definedName name="합37a">#REF!</definedName>
    <definedName name="합37함">#REF!</definedName>
    <definedName name="합3함7">#REF!</definedName>
    <definedName name="합판">#REF!</definedName>
    <definedName name="합판1회1">#REF!</definedName>
    <definedName name="합판1회2">#REF!</definedName>
    <definedName name="합판2">#REF!</definedName>
    <definedName name="합판31">#REF!</definedName>
    <definedName name="합판317">#REF!</definedName>
    <definedName name="합판371">#REF!</definedName>
    <definedName name="합판3함">#REF!</definedName>
    <definedName name="합판3회1">#REF!</definedName>
    <definedName name="합판3회2">#REF!</definedName>
    <definedName name="합판4회1">#REF!</definedName>
    <definedName name="합판4회2">#REF!</definedName>
    <definedName name="합판6회1">#REF!</definedName>
    <definedName name="합판6회2">#REF!</definedName>
    <definedName name="합판731">#REF!</definedName>
    <definedName name="항나" hidden="1">{"'급수관로수리계산서'!$A$1:$V$45"}</definedName>
    <definedName name="항목">#REF!</definedName>
    <definedName name="항타비1">#REF!</definedName>
    <definedName name="항타비2">#REF!</definedName>
    <definedName name="허">#REF!</definedName>
    <definedName name="허용전류">#REF!</definedName>
    <definedName name="현대내역서" hidden="1">{"'Sheet1'!$A$4","'Sheet1'!$A$9:$G$28"}</definedName>
    <definedName name="현장" hidden="1">#REF!</definedName>
    <definedName name="현장설명서" hidden="1">{#N/A,#N/A,FALSE,"전력간선"}</definedName>
    <definedName name="현장운영비산출" hidden="1">#REF!</definedName>
    <definedName name="현조" hidden="1">#REF!</definedName>
    <definedName name="형상">#REF!</definedName>
    <definedName name="형틀목공">#REF!</definedName>
    <definedName name="형틀목공2">#REF!</definedName>
    <definedName name="호" hidden="1">#REF!</definedName>
    <definedName name="호서" hidden="1">#REF!</definedName>
    <definedName name="호선" hidden="1">{"'자리배치도'!$AG$1:$CI$28"}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호호호" hidden="1">{#N/A,#N/A,FALSE,"명세표"}</definedName>
    <definedName name="호ㅓ" hidden="1">{"'용역비'!$A$4:$C$8"}</definedName>
    <definedName name="호ㅠ포" hidden="1">{#N/A,#N/A,FALSE,"표지목차"}</definedName>
    <definedName name="홍ㄹㄴㄷㄱ" hidden="1">#REF!</definedName>
    <definedName name="홍ㅇ호" hidden="1">{"'용역비'!$A$4:$C$8"}</definedName>
    <definedName name="화" hidden="1">{#N/A,#N/A,FALSE,"기안지";#N/A,#N/A,FALSE,"통신지"}</definedName>
    <definedName name="화근거">#REF!</definedName>
    <definedName name="화신1호">#REF!</definedName>
    <definedName name="화신2호">#REF!</definedName>
    <definedName name="화신기존1">#REF!</definedName>
    <definedName name="화신기존2">#REF!</definedName>
    <definedName name="화약취급공">#REF!</definedName>
    <definedName name="화원고무교체">#REF!</definedName>
    <definedName name="확인">#REF!</definedName>
    <definedName name="확인서">#REF!</definedName>
    <definedName name="확인요">#REF!</definedName>
    <definedName name="활하중재하시풍하중">#REF!</definedName>
    <definedName name="황룡강배수개선사업">#REF!</definedName>
    <definedName name="황룡지구">#REF!</definedName>
    <definedName name="회시1호">#REF!</definedName>
    <definedName name="회시2호">#REF!</definedName>
    <definedName name="효ㅛㅛㅛㅛ" hidden="1">{#N/A,#N/A,FALSE,"조골재"}</definedName>
    <definedName name="후렉시블" hidden="1">{"'자리배치도'!$AG$1:$CI$28"}</definedName>
    <definedName name="흙">#REF!</definedName>
    <definedName name="희성" hidden="1">{#N/A,#N/A,FALSE,"명세표"}</definedName>
    <definedName name="ㅏ" hidden="1">{#N/A,#N/A,FALSE,"명세표"}</definedName>
    <definedName name="ㅏ어ㅣ나얼" hidden="1">{#N/A,#N/A,FALSE,"CCTV"}</definedName>
    <definedName name="ㅏㅏ">#REF!</definedName>
    <definedName name="ㅏㅏㅏ" hidden="1">{#N/A,#N/A,FALSE,"명세표"}</definedName>
    <definedName name="ㅏㅏㅏ갸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ㅏㅏㅏㅏㅏㅏ" hidden="1">{#N/A,#N/A,FALSE,"운반시간"}</definedName>
    <definedName name="ㅏㅏㅏㅏㅏㅏㅏㅏㅏㅏㅏㅏㅏㅏㅏㅏㅏㅏㅏㅏㅏㅏㅏㅏㅏㅏㅏ" hidden="1">{#N/A,#N/A,FALSE,"단가표지"}</definedName>
    <definedName name="ㅏㅏ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ㅏㅔ" hidden="1">#REF!</definedName>
    <definedName name="ㅏㅕ라ㅕ" hidden="1">#REF!</definedName>
    <definedName name="ㅏㅕㅛㅏㄱㄹㅇ" hidden="1">#REF!</definedName>
    <definedName name="ㅑ1262">#REF!</definedName>
    <definedName name="ㅑㅑㅑ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ㅑㅕ사" hidden="1">{#N/A,#N/A,FALSE,"혼합골재"}</definedName>
    <definedName name="ㅑㅕㅑ" hidden="1">{#N/A,#N/A,FALSE,"전력간선"}</definedName>
    <definedName name="ㅑㅣㅕㅕㅣㅏㅎ" hidden="1">{#N/A,#N/A,FALSE,"골재소요량";#N/A,#N/A,FALSE,"골재소요량"}</definedName>
    <definedName name="ㅓ" hidden="1">{"'자리배치도'!$AG$1:$CI$28"}</definedName>
    <definedName name="ㅓ39">#REF!</definedName>
    <definedName name="ㅓ7" hidden="1">{#N/A,#N/A,FALSE,"단가표지"}</definedName>
    <definedName name="ㅓㄴㄱ" hidden="1">#REF!</definedName>
    <definedName name="ㅓㄴㅇ러" hidden="1">{#N/A,#N/A,FALSE,"골재소요량";#N/A,#N/A,FALSE,"골재소요량"}</definedName>
    <definedName name="ㅓ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ㅏ" hidden="1">{#N/A,#N/A,FALSE,"명세표"}</definedName>
    <definedName name="ㅓㅏㅓㅎ" hidden="1">{#N/A,#N/A,FALSE,"단가표지"}</definedName>
    <definedName name="ㅓ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ㅏ니ㅣㅇ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" hidden="1">{#N/A,#N/A,FALSE,"전력간선"}</definedName>
    <definedName name="ㅓㅓ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ㅓㅓㅓㅓㅓㅓㅓㅓㅓㅓㅓ" hidden="1">{#N/A,#N/A,FALSE,"골재소요량";#N/A,#N/A,FALSE,"골재소요량"}</definedName>
    <definedName name="ㅓㅗ" hidden="1">{#N/A,"수불부",FALSE,"사급자재수불서";#N/A,"수불부",FALSE,"사급자재수불서"}</definedName>
    <definedName name="ㅔㅐ" hidden="1">#REF!</definedName>
    <definedName name="ㅔㅐㅔ" hidden="1">{#N/A,"수불부",FALSE,"사급자재수불서";#N/A,"수불부",FALSE,"사급자재수불서"}</definedName>
    <definedName name="ㅔㅔ" hidden="1">{#N/A,#N/A,FALSE,"명세표"}</definedName>
    <definedName name="ㅔㅔㅔ" hidden="1">{#N/A,#N/A,TRUE,"토적및재료집계";#N/A,#N/A,TRUE,"토적및재료집계";#N/A,#N/A,TRUE,"단위량"}</definedName>
    <definedName name="ㅔㅔㅔㅔㅔ" hidden="1">#REF!</definedName>
    <definedName name="ㅕ" hidden="1">{#N/A,#N/A,FALSE,"명세표"}</definedName>
    <definedName name="ㅕㅑ" hidden="1">#REF!</definedName>
    <definedName name="ㅕㅑㅐㅔ" hidden="1">#REF!</definedName>
    <definedName name="ㅕㅑㅑㅑ" hidden="1">{#N/A,#N/A,FALSE,"조골재"}</definedName>
    <definedName name="ㅕㅕㅕ" hidden="1">#REF!</definedName>
    <definedName name="ㅕㅕㅕㅕ" hidden="1">{#N/A,#N/A,FALSE,"표지목차"}</definedName>
    <definedName name="ㅕㅕㅕㅕㅕ" hidden="1">{#N/A,#N/A,FALSE,"운반시간"}</definedName>
    <definedName name="ㅕㅕㅕㅕㅕㅕ" hidden="1">{#N/A,#N/A,FALSE,"단가표지"}</definedName>
    <definedName name="ㅕㅕㅕㅕㅕㅕㅕㅕ" hidden="1">{#N/A,#N/A,FALSE,"조골재"}</definedName>
    <definedName name="ㅗ" hidden="1">{#N/A,#N/A,FALSE,"명세표"}</definedName>
    <definedName name="ㅗ마ㅓ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ㅗㅅ20">#REF!</definedName>
    <definedName name="ㅗㅅㄱ" hidden="1">{#N/A,#N/A,TRUE,"토적및재료집계";#N/A,#N/A,TRUE,"토적및재료집계";#N/A,#N/A,TRUE,"단위량"}</definedName>
    <definedName name="ㅗㅍ초" hidden="1">{#N/A,#N/A,FALSE,"2~8번"}</definedName>
    <definedName name="ㅗㅎㅅ" hidden="1">{"'공사부문'!$A$6:$A$32"}</definedName>
    <definedName name="ㅗㅎㅇㅁㄹㅇㅎ" hidden="1">{#N/A,"수불부",FALSE,"사급자재수불서";#N/A,"수불부",FALSE,"사급자재수불서"}</definedName>
    <definedName name="ㅗㅎㅎㅌㄹㅋㅅ" hidden="1">{#N/A,#N/A,FALSE,"2~8번"}</definedName>
    <definedName name="ㅗㅓ" hidden="1">{"'제조(순번)'!$A$386:$A$387","'제조(순번)'!$A$1:$H$399"}</definedName>
    <definedName name="ㅗㅗ" hidden="1">{#N/A,#N/A,FALSE,"명세표"}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ㅗ" hidden="1">#REF!</definedName>
    <definedName name="ㅗㅗㅗㅗㅗㅗ" hidden="1">{#N/A,#N/A,FALSE,"2~8번"}</definedName>
    <definedName name="ㅘㅓ">#REF!</definedName>
    <definedName name="ㅘㅗ허ㅎ" hidden="1">#REF!</definedName>
    <definedName name="ㅛ" hidden="1">{#N/A,#N/A,FALSE,"명세표"}</definedName>
    <definedName name="ㅛ셔됴ㅕ" hidden="1">{#N/A,#N/A,FALSE,"운반시간"}</definedName>
    <definedName name="ㅛ셔으ㅜㅅ구" hidden="1">{#N/A,#N/A,FALSE,"2~8번"}</definedName>
    <definedName name="ㅛ쇼ㅐㅗ">#REF!</definedName>
    <definedName name="ㅛㅇ수ㅜㅛㅅㅇ" hidden="1">{#N/A,#N/A,FALSE,"2~8번"}</definedName>
    <definedName name="ㅛㅓㄴㄱ5" hidden="1">{#N/A,#N/A,FALSE,"단가표지"}</definedName>
    <definedName name="ㅛㅕㅑ" hidden="1">#REF!</definedName>
    <definedName name="ㅛㅕㅕㅑㅓ" hidden="1">{#N/A,#N/A,FALSE,"표지목차"}</definedName>
    <definedName name="ㅛㅛ" hidden="1">{#N/A,#N/A,FALSE,"골재소요량";#N/A,#N/A,FALSE,"골재소요량"}</definedName>
    <definedName name="ㅛㅛㅛㅛ" hidden="1">#REF!</definedName>
    <definedName name="ㅛㅛㅛㅛㅛㅛ" hidden="1">{#N/A,#N/A,FALSE,"골재소요량";#N/A,#N/A,FALSE,"골재소요량"}</definedName>
    <definedName name="ㅛㅛㅛㅛㅛㅛㅛ" hidden="1">{#N/A,#N/A,FALSE,"단가표지"}</definedName>
    <definedName name="ㅛㅠㅗㄱ셔ㅛ" hidden="1">{#N/A,#N/A,FALSE,"조골재"}</definedName>
    <definedName name="ㅜ" hidden="1">{#N/A,#N/A,FALSE,"명세표"}</definedName>
    <definedName name="ㅜㄴ" hidden="1">{#N/A,#N/A,FALSE,"운반시간"}</definedName>
    <definedName name="ㅜ여숫유" hidden="1">{#N/A,#N/A,FALSE,"운반시간"}</definedName>
    <definedName name="ㅜ후ㅗㅜㅗ" hidden="1">{#N/A,#N/A,FALSE,"단가표지"}</definedName>
    <definedName name="ㅜㅠㅊ퓨ㅜ" hidden="1">#REF!</definedName>
    <definedName name="ㅜㅡㅠ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ㅝㅎㄹ촉ㅇ" hidden="1">{#N/A,#N/A,FALSE,"조골재"}</definedName>
    <definedName name="ㅠ" hidden="1">#REF!</definedName>
    <definedName name="ㅠ239">#REF!</definedName>
    <definedName name="ㅠㄱ소슈" hidden="1">{#N/A,#N/A,FALSE,"골재소요량";#N/A,#N/A,FALSE,"골재소요량"}</definedName>
    <definedName name="ㅠㄴㅀㅎ" hidden="1">#REF!</definedName>
    <definedName name="ㅠㄹㅇㄶㅈㅁㄹ">#REF!</definedName>
    <definedName name="ㅠㅁㄹㅇㄹ" hidden="1">#REF!</definedName>
    <definedName name="ㅠ뮤ㅐ" hidden="1">#REF!</definedName>
    <definedName name="ㅠㅅ롯고" hidden="1">{#N/A,#N/A,FALSE,"골재소요량";#N/A,#N/A,FALSE,"골재소요량"}</definedName>
    <definedName name="ㅠ숑ㄱ쇼ㅠㅠㅅ" hidden="1">{#N/A,#N/A,FALSE,"단가표지"}</definedName>
    <definedName name="ㅠㅇㅁㄹㅇㅁ" hidden="1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ㅠㅠ" hidden="1">#REF!</definedName>
    <definedName name="ㅠㅠㅠ" hidden="1">#REF!</definedName>
    <definedName name="ㅠㅠㅠㅠ" hidden="1">#REF!</definedName>
    <definedName name="ㅠㅠㅠㅠㅠ" hidden="1">#REF!</definedName>
    <definedName name="ㅠㅠㅠㅠㅠㅠ" hidden="1">#REF!</definedName>
    <definedName name="ㅡ" hidden="1">#REF!</definedName>
    <definedName name="ㅡㅗㅓㅓㅡㅗㅗㅓㅓㅗ" hidden="1">{#N/A,#N/A,FALSE,"운반시간"}</definedName>
    <definedName name="ㅡㅡ" hidden="1">{"'Sheet1'!$D$19","'Sheet1'!$B$22:$E$22"}</definedName>
    <definedName name="ㅡㅡㅡ" hidden="1">{#N/A,#N/A,FALSE,"골재소요량";#N/A,#N/A,FALSE,"골재소요량"}</definedName>
    <definedName name="ㅡㅡㅡㅡㅡ" hidden="1">{#N/A,#N/A,FALSE,"운반시간"}</definedName>
    <definedName name="ㅣ">#REF!</definedName>
    <definedName name="ㅣ1517">#REF!</definedName>
    <definedName name="ㅣ1549">#REF!</definedName>
    <definedName name="ㅣ618">#REF!</definedName>
    <definedName name="ㅣㅋ팇러밍ㄹㄴㅇㄹ">#REF!</definedName>
    <definedName name="ㅣㅏ아ㅓㄴ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ㅏㅓ" hidden="1">{#N/A,#N/A,FALSE,"운반시간"}</definedName>
    <definedName name="ㅣㅏㅚㅗㅓ" hidden="1">#REF!</definedName>
    <definedName name="ㅣㅑㅑ" hidden="1">{#N/A,#N/A,FALSE,"단가표지"}</definedName>
    <definedName name="ㅣㅑㅑㅛ" hidden="1">{#N/A,#N/A,FALSE,"전력간선"}</definedName>
    <definedName name="ㅣㅑㅕㅗ" hidden="1">#REF!</definedName>
    <definedName name="ㅣㅣ" hidden="1">{#N/A,#N/A,FALSE,"골재소요량";#N/A,#N/A,FALSE,"골재소요량"}</definedName>
    <definedName name="ㅣㅣㅣ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5" l="1"/>
  <c r="O14" i="15" s="1"/>
  <c r="I13" i="15"/>
  <c r="O13" i="15" s="1"/>
  <c r="O12" i="15"/>
  <c r="H12" i="15"/>
  <c r="O11" i="15"/>
  <c r="H11" i="15"/>
  <c r="H54" i="15" l="1"/>
  <c r="O53" i="15"/>
  <c r="AA53" i="15" s="1"/>
  <c r="H53" i="15"/>
  <c r="H51" i="15"/>
  <c r="H50" i="15"/>
  <c r="O49" i="15"/>
  <c r="AA49" i="15" s="1"/>
  <c r="H49" i="15"/>
  <c r="O48" i="15"/>
  <c r="AA48" i="15" s="1"/>
  <c r="H48" i="15"/>
  <c r="AA54" i="15" l="1"/>
  <c r="I54" i="15"/>
  <c r="O54" i="15" s="1"/>
  <c r="AA50" i="15"/>
  <c r="I50" i="15"/>
  <c r="AA51" i="15"/>
  <c r="I51" i="15"/>
  <c r="H46" i="15"/>
  <c r="H45" i="15"/>
  <c r="O44" i="15"/>
  <c r="AA44" i="15" s="1"/>
  <c r="H44" i="15"/>
  <c r="O43" i="15"/>
  <c r="AA43" i="15" s="1"/>
  <c r="H43" i="15"/>
  <c r="O39" i="15"/>
  <c r="AA39" i="15" s="1"/>
  <c r="H39" i="15"/>
  <c r="H41" i="15"/>
  <c r="H36" i="15"/>
  <c r="O35" i="15"/>
  <c r="AA35" i="15" s="1"/>
  <c r="H35" i="15"/>
  <c r="G54" i="15" l="1"/>
  <c r="G51" i="15"/>
  <c r="O51" i="15"/>
  <c r="O50" i="15"/>
  <c r="G50" i="15"/>
  <c r="AA45" i="15"/>
  <c r="I45" i="15"/>
  <c r="O45" i="15" s="1"/>
  <c r="AA46" i="15"/>
  <c r="I46" i="15"/>
  <c r="AA41" i="15"/>
  <c r="I41" i="15"/>
  <c r="AA36" i="15"/>
  <c r="I36" i="15"/>
  <c r="O36" i="15" s="1"/>
  <c r="G45" i="15" l="1"/>
  <c r="O46" i="15"/>
  <c r="G46" i="15"/>
  <c r="O41" i="15"/>
  <c r="G41" i="15"/>
  <c r="G36" i="15"/>
  <c r="AE9" i="15" l="1"/>
  <c r="H9" i="15"/>
  <c r="O7" i="15"/>
  <c r="AA7" i="15" s="1"/>
  <c r="AA9" i="15" s="1"/>
  <c r="H7" i="15"/>
  <c r="I9" i="15" l="1"/>
  <c r="O9" i="15" s="1"/>
  <c r="O32" i="15"/>
  <c r="H32" i="15"/>
  <c r="O29" i="15"/>
  <c r="H29" i="15"/>
  <c r="H8" i="15"/>
  <c r="AE8" i="15"/>
  <c r="G9" i="15" l="1"/>
  <c r="D2" i="15" l="1"/>
  <c r="A2" i="22" s="1"/>
  <c r="C2" i="6" s="1"/>
  <c r="H114" i="22"/>
  <c r="H113" i="22"/>
  <c r="H112" i="22"/>
  <c r="H111" i="22"/>
  <c r="H110" i="22"/>
  <c r="H100" i="22"/>
  <c r="H106" i="22"/>
  <c r="H105" i="22"/>
  <c r="H104" i="22"/>
  <c r="H103" i="22"/>
  <c r="H102" i="22"/>
  <c r="H99" i="22"/>
  <c r="H98" i="22"/>
  <c r="H85" i="22"/>
  <c r="H88" i="22" l="1"/>
  <c r="H87" i="22"/>
  <c r="H86" i="22"/>
  <c r="H84" i="22"/>
  <c r="H83" i="22"/>
  <c r="H82" i="22"/>
  <c r="H81" i="22"/>
  <c r="H80" i="22"/>
  <c r="H79" i="22"/>
  <c r="H78" i="22"/>
  <c r="H77" i="22"/>
  <c r="H91" i="22"/>
  <c r="H90" i="22"/>
  <c r="H89" i="22"/>
  <c r="H94" i="22"/>
  <c r="H93" i="22"/>
  <c r="H92" i="22"/>
  <c r="H73" i="22"/>
  <c r="H72" i="22"/>
  <c r="H30" i="22"/>
  <c r="H31" i="22"/>
  <c r="H32" i="22"/>
  <c r="H33" i="22"/>
  <c r="H34" i="22"/>
  <c r="H35" i="22"/>
  <c r="H67" i="22"/>
  <c r="H69" i="22"/>
  <c r="H68" i="22"/>
  <c r="H66" i="22"/>
  <c r="H65" i="22"/>
  <c r="H63" i="22"/>
  <c r="H62" i="22"/>
  <c r="H61" i="22"/>
  <c r="H60" i="22"/>
  <c r="H59" i="22"/>
  <c r="H58" i="22"/>
  <c r="H56" i="22"/>
  <c r="H55" i="22"/>
  <c r="H54" i="22"/>
  <c r="H53" i="22"/>
  <c r="H52" i="22"/>
  <c r="H51" i="22"/>
  <c r="H49" i="22"/>
  <c r="H48" i="22"/>
  <c r="H47" i="22"/>
  <c r="H46" i="22"/>
  <c r="H45" i="22"/>
  <c r="H44" i="22"/>
  <c r="H42" i="22"/>
  <c r="H41" i="22"/>
  <c r="H40" i="22"/>
  <c r="H39" i="22"/>
  <c r="H38" i="22"/>
  <c r="H37" i="22"/>
  <c r="H28" i="22"/>
  <c r="H27" i="22"/>
  <c r="H26" i="22"/>
  <c r="H25" i="22"/>
  <c r="H24" i="22"/>
  <c r="H23" i="22"/>
  <c r="H21" i="22"/>
  <c r="H12" i="22"/>
  <c r="H11" i="22"/>
  <c r="H10" i="22"/>
  <c r="H9" i="22"/>
  <c r="H8" i="22"/>
  <c r="H7" i="22"/>
  <c r="H6" i="22"/>
  <c r="H20" i="22"/>
  <c r="H19" i="22"/>
  <c r="H18" i="22"/>
  <c r="H17" i="22"/>
  <c r="H16" i="22"/>
  <c r="H6" i="15" l="1"/>
  <c r="O6" i="15"/>
  <c r="AA6" i="15" s="1"/>
  <c r="H23" i="15"/>
  <c r="O23" i="15"/>
  <c r="AA23" i="15" s="1"/>
  <c r="I24" i="15" s="1"/>
  <c r="H24" i="15"/>
  <c r="H26" i="15"/>
  <c r="O26" i="15"/>
  <c r="AA26" i="15" s="1"/>
  <c r="I27" i="15" s="1"/>
  <c r="H27" i="15"/>
  <c r="AA29" i="15"/>
  <c r="H30" i="15"/>
  <c r="AA32" i="15"/>
  <c r="H33" i="15"/>
  <c r="H38" i="15"/>
  <c r="O38" i="15"/>
  <c r="AA38" i="15" s="1"/>
  <c r="I40" i="15" s="1"/>
  <c r="O40" i="15" s="1"/>
  <c r="H40" i="15"/>
  <c r="H62" i="6"/>
  <c r="I62" i="6"/>
  <c r="J62" i="6"/>
  <c r="H63" i="6"/>
  <c r="I63" i="6"/>
  <c r="J63" i="6"/>
  <c r="H64" i="6"/>
  <c r="I64" i="6"/>
  <c r="J64" i="6"/>
  <c r="I65" i="6"/>
  <c r="I66" i="6"/>
  <c r="I67" i="6"/>
  <c r="I68" i="6"/>
  <c r="L68" i="6" s="1"/>
  <c r="I69" i="6"/>
  <c r="L70" i="6"/>
  <c r="L71" i="6"/>
  <c r="L72" i="6"/>
  <c r="L73" i="6"/>
  <c r="L74" i="6"/>
  <c r="L75" i="6"/>
  <c r="L76" i="6"/>
  <c r="L77" i="6"/>
  <c r="L78" i="6"/>
  <c r="L79" i="6"/>
  <c r="B25" i="5"/>
  <c r="B24" i="5"/>
  <c r="B23" i="5"/>
  <c r="B22" i="5"/>
  <c r="B21" i="5"/>
  <c r="I8" i="15" l="1"/>
  <c r="AA8" i="15"/>
  <c r="G40" i="15"/>
  <c r="L63" i="6"/>
  <c r="L67" i="6"/>
  <c r="L62" i="6"/>
  <c r="L66" i="6"/>
  <c r="O27" i="15"/>
  <c r="G27" i="15"/>
  <c r="AA30" i="15"/>
  <c r="I30" i="15"/>
  <c r="O24" i="15"/>
  <c r="G24" i="15"/>
  <c r="AA33" i="15"/>
  <c r="AA24" i="15"/>
  <c r="AA27" i="15"/>
  <c r="I33" i="15"/>
  <c r="O33" i="15" s="1"/>
  <c r="AD33" i="15"/>
  <c r="L65" i="6"/>
  <c r="L64" i="6"/>
  <c r="AA40" i="15"/>
  <c r="L69" i="6"/>
  <c r="AE33" i="15"/>
  <c r="AC4" i="10"/>
  <c r="AB4" i="10"/>
  <c r="D13" i="5"/>
  <c r="F3" i="5"/>
  <c r="D25" i="5"/>
  <c r="D24" i="5"/>
  <c r="D23" i="5"/>
  <c r="D22" i="5"/>
  <c r="D21" i="5"/>
  <c r="D12" i="5"/>
  <c r="D11" i="5"/>
  <c r="H14" i="6" l="1"/>
  <c r="L14" i="6" s="1"/>
  <c r="H34" i="6"/>
  <c r="L34" i="6" s="1"/>
  <c r="H54" i="6"/>
  <c r="L54" i="6" s="1"/>
  <c r="H15" i="6"/>
  <c r="L15" i="6" s="1"/>
  <c r="H35" i="6"/>
  <c r="L35" i="6" s="1"/>
  <c r="H55" i="6"/>
  <c r="L55" i="6" s="1"/>
  <c r="H16" i="6"/>
  <c r="L16" i="6" s="1"/>
  <c r="H36" i="6"/>
  <c r="L36" i="6" s="1"/>
  <c r="H56" i="6"/>
  <c r="L56" i="6" s="1"/>
  <c r="H17" i="6"/>
  <c r="L17" i="6" s="1"/>
  <c r="H37" i="6"/>
  <c r="L37" i="6" s="1"/>
  <c r="H57" i="6"/>
  <c r="L57" i="6" s="1"/>
  <c r="H18" i="6"/>
  <c r="L18" i="6" s="1"/>
  <c r="H38" i="6"/>
  <c r="L38" i="6" s="1"/>
  <c r="H58" i="6"/>
  <c r="L58" i="6" s="1"/>
  <c r="H33" i="6"/>
  <c r="L33" i="6" s="1"/>
  <c r="H19" i="6"/>
  <c r="L19" i="6" s="1"/>
  <c r="H39" i="6"/>
  <c r="L39" i="6" s="1"/>
  <c r="H59" i="6"/>
  <c r="L59" i="6" s="1"/>
  <c r="H20" i="6"/>
  <c r="L20" i="6" s="1"/>
  <c r="H40" i="6"/>
  <c r="L40" i="6" s="1"/>
  <c r="H60" i="6"/>
  <c r="L60" i="6" s="1"/>
  <c r="H21" i="6"/>
  <c r="L21" i="6" s="1"/>
  <c r="H41" i="6"/>
  <c r="H61" i="6"/>
  <c r="L61" i="6" s="1"/>
  <c r="H22" i="6"/>
  <c r="L22" i="6" s="1"/>
  <c r="H42" i="6"/>
  <c r="L42" i="6" s="1"/>
  <c r="H44" i="6"/>
  <c r="L44" i="6" s="1"/>
  <c r="H5" i="6"/>
  <c r="L5" i="6" s="1"/>
  <c r="H25" i="6"/>
  <c r="L25" i="6" s="1"/>
  <c r="H6" i="6"/>
  <c r="L6" i="6" s="1"/>
  <c r="H26" i="6"/>
  <c r="L26" i="6" s="1"/>
  <c r="H8" i="6"/>
  <c r="L8" i="6" s="1"/>
  <c r="H28" i="6"/>
  <c r="L28" i="6" s="1"/>
  <c r="H48" i="6"/>
  <c r="L48" i="6" s="1"/>
  <c r="H11" i="6"/>
  <c r="L11" i="6" s="1"/>
  <c r="H51" i="6"/>
  <c r="L51" i="6" s="1"/>
  <c r="H12" i="6"/>
  <c r="L12" i="6" s="1"/>
  <c r="H53" i="6"/>
  <c r="L53" i="6" s="1"/>
  <c r="H23" i="6"/>
  <c r="L23" i="6" s="1"/>
  <c r="H43" i="6"/>
  <c r="L43" i="6" s="1"/>
  <c r="H24" i="6"/>
  <c r="L24" i="6" s="1"/>
  <c r="H45" i="6"/>
  <c r="L45" i="6" s="1"/>
  <c r="H46" i="6"/>
  <c r="L46" i="6" s="1"/>
  <c r="H7" i="6"/>
  <c r="L7" i="6" s="1"/>
  <c r="H27" i="6"/>
  <c r="L27" i="6" s="1"/>
  <c r="H47" i="6"/>
  <c r="L47" i="6" s="1"/>
  <c r="H9" i="6"/>
  <c r="L9" i="6" s="1"/>
  <c r="H29" i="6"/>
  <c r="L29" i="6" s="1"/>
  <c r="H49" i="6"/>
  <c r="L49" i="6" s="1"/>
  <c r="H10" i="6"/>
  <c r="L10" i="6" s="1"/>
  <c r="H30" i="6"/>
  <c r="L30" i="6" s="1"/>
  <c r="H50" i="6"/>
  <c r="L50" i="6" s="1"/>
  <c r="H31" i="6"/>
  <c r="L31" i="6" s="1"/>
  <c r="H32" i="6"/>
  <c r="L32" i="6" s="1"/>
  <c r="H52" i="6"/>
  <c r="L52" i="6" s="1"/>
  <c r="H13" i="6"/>
  <c r="L13" i="6" s="1"/>
  <c r="O8" i="15"/>
  <c r="G8" i="15"/>
  <c r="G33" i="15"/>
  <c r="G30" i="15"/>
  <c r="O30" i="15"/>
  <c r="L41" i="6" l="1"/>
  <c r="Z6" i="10" l="1"/>
  <c r="AA8" i="10"/>
  <c r="AA6" i="10" l="1"/>
  <c r="B2" i="5" l="1"/>
  <c r="C2" i="5" l="1"/>
  <c r="D2" i="5" l="1"/>
  <c r="F2" i="5" l="1"/>
</calcChain>
</file>

<file path=xl/sharedStrings.xml><?xml version="1.0" encoding="utf-8"?>
<sst xmlns="http://schemas.openxmlformats.org/spreadsheetml/2006/main" count="1242" uniqueCount="639">
  <si>
    <t>단위</t>
    <phoneticPr fontId="2" type="noConversion"/>
  </si>
  <si>
    <t>수량</t>
    <phoneticPr fontId="2" type="noConversion"/>
  </si>
  <si>
    <t xml:space="preserve"> </t>
    <phoneticPr fontId="2" type="noConversion"/>
  </si>
  <si>
    <t xml:space="preserve"> </t>
    <phoneticPr fontId="2" type="noConversion"/>
  </si>
  <si>
    <t xml:space="preserve"> </t>
    <phoneticPr fontId="2" type="noConversion"/>
  </si>
  <si>
    <t>노무비</t>
    <phoneticPr fontId="2" type="noConversion"/>
  </si>
  <si>
    <t>경비</t>
    <phoneticPr fontId="2" type="noConversion"/>
  </si>
  <si>
    <t>재료비</t>
    <phoneticPr fontId="2" type="noConversion"/>
  </si>
  <si>
    <t>계</t>
    <phoneticPr fontId="2" type="noConversion"/>
  </si>
  <si>
    <t>총 급 액</t>
    <phoneticPr fontId="2" type="noConversion"/>
  </si>
  <si>
    <t>*(공종별 노임 적용율(%))*</t>
    <phoneticPr fontId="2" type="noConversion"/>
  </si>
  <si>
    <t>적용율(%)</t>
    <phoneticPr fontId="2" type="noConversion"/>
  </si>
  <si>
    <t>소수자릿수</t>
    <phoneticPr fontId="2" type="noConversion"/>
  </si>
  <si>
    <t>끝자리</t>
    <phoneticPr fontId="2" type="noConversion"/>
  </si>
  <si>
    <t>소모잡자재(%)</t>
    <phoneticPr fontId="2" type="noConversion"/>
  </si>
  <si>
    <t>방폭할증(%)</t>
    <phoneticPr fontId="2" type="noConversion"/>
  </si>
  <si>
    <t>고소할증(%)</t>
    <phoneticPr fontId="2" type="noConversion"/>
  </si>
  <si>
    <t>공구손료(%)</t>
    <phoneticPr fontId="2" type="noConversion"/>
  </si>
  <si>
    <t>코드</t>
    <phoneticPr fontId="2" type="noConversion"/>
  </si>
  <si>
    <t>코드</t>
    <phoneticPr fontId="2" type="noConversion"/>
  </si>
  <si>
    <t>공종코드</t>
    <phoneticPr fontId="2" type="noConversion"/>
  </si>
  <si>
    <t>규격</t>
    <phoneticPr fontId="2" type="noConversion"/>
  </si>
  <si>
    <t>재료비</t>
    <phoneticPr fontId="2" type="noConversion"/>
  </si>
  <si>
    <t>노무비</t>
    <phoneticPr fontId="2" type="noConversion"/>
  </si>
  <si>
    <t>경비</t>
    <phoneticPr fontId="2" type="noConversion"/>
  </si>
  <si>
    <t>지급비</t>
    <phoneticPr fontId="2" type="noConversion"/>
  </si>
  <si>
    <t>비고</t>
    <phoneticPr fontId="2" type="noConversion"/>
  </si>
  <si>
    <t>…</t>
    <phoneticPr fontId="2" type="noConversion"/>
  </si>
  <si>
    <t>계</t>
    <phoneticPr fontId="2" type="noConversion"/>
  </si>
  <si>
    <t>단가</t>
    <phoneticPr fontId="2" type="noConversion"/>
  </si>
  <si>
    <t>금액</t>
    <phoneticPr fontId="2" type="noConversion"/>
  </si>
  <si>
    <t>단가</t>
    <phoneticPr fontId="2" type="noConversion"/>
  </si>
  <si>
    <t>단가</t>
    <phoneticPr fontId="2" type="noConversion"/>
  </si>
  <si>
    <t>1.</t>
    <phoneticPr fontId="2" type="noConversion"/>
  </si>
  <si>
    <t>3.</t>
    <phoneticPr fontId="2" type="noConversion"/>
  </si>
  <si>
    <t>** 반드시 다음 사항을 숙지하신 다음 수정 작업을 하십시오 **</t>
    <phoneticPr fontId="2" type="noConversion"/>
  </si>
  <si>
    <t>4.</t>
    <phoneticPr fontId="2" type="noConversion"/>
  </si>
  <si>
    <t xml:space="preserve">a)표지와 원가 -&gt; 총괄표 -&gt; 내역서 -&gt;일위대가와 합산자재 -&gt;단가조사서 를 참조하고 </t>
    <phoneticPr fontId="2" type="noConversion"/>
  </si>
  <si>
    <t>2.</t>
    <phoneticPr fontId="2" type="noConversion"/>
  </si>
  <si>
    <t>5.</t>
    <phoneticPr fontId="2" type="noConversion"/>
  </si>
  <si>
    <t>6.</t>
    <phoneticPr fontId="2" type="noConversion"/>
  </si>
  <si>
    <t xml:space="preserve">   그룹은 견적 프로그램에서 엑셀파일이 만들어질때 지정됩니다.</t>
    <phoneticPr fontId="2" type="noConversion"/>
  </si>
  <si>
    <t>번호</t>
    <phoneticPr fontId="2" type="noConversion"/>
  </si>
  <si>
    <t>번호</t>
    <phoneticPr fontId="2" type="noConversion"/>
  </si>
  <si>
    <t>…</t>
    <phoneticPr fontId="2" type="noConversion"/>
  </si>
  <si>
    <t>비고</t>
    <phoneticPr fontId="2" type="noConversion"/>
  </si>
  <si>
    <t>공   종   명</t>
    <phoneticPr fontId="2" type="noConversion"/>
  </si>
  <si>
    <t>명   칭</t>
    <phoneticPr fontId="2" type="noConversion"/>
  </si>
  <si>
    <t>규   격</t>
    <phoneticPr fontId="2" type="noConversion"/>
  </si>
  <si>
    <t xml:space="preserve"> </t>
    <phoneticPr fontId="2" type="noConversion"/>
  </si>
  <si>
    <t>노임 계산 정보</t>
    <phoneticPr fontId="2" type="noConversion"/>
  </si>
  <si>
    <t>노임계</t>
    <phoneticPr fontId="2" type="noConversion"/>
  </si>
  <si>
    <t>전체(%)</t>
    <phoneticPr fontId="2" type="noConversion"/>
  </si>
  <si>
    <t>공종별(%)</t>
    <phoneticPr fontId="2" type="noConversion"/>
  </si>
  <si>
    <t>노임 소수</t>
    <phoneticPr fontId="2" type="noConversion"/>
  </si>
  <si>
    <t>부속재 및 손료</t>
    <phoneticPr fontId="2" type="noConversion"/>
  </si>
  <si>
    <t>소모재</t>
    <phoneticPr fontId="2" type="noConversion"/>
  </si>
  <si>
    <t>노임계</t>
    <phoneticPr fontId="2" type="noConversion"/>
  </si>
  <si>
    <t>자재계</t>
    <phoneticPr fontId="2" type="noConversion"/>
  </si>
  <si>
    <t>*(그룹별 자재 단가 추가 할증)*</t>
    <phoneticPr fontId="2" type="noConversion"/>
  </si>
  <si>
    <t>Cable(CAB) 할증(%)</t>
    <phoneticPr fontId="2" type="noConversion"/>
  </si>
  <si>
    <t>Wire (WIR) 할증(%)</t>
    <phoneticPr fontId="2" type="noConversion"/>
  </si>
  <si>
    <t>제 4그룹   할증(%)</t>
    <phoneticPr fontId="2" type="noConversion"/>
  </si>
  <si>
    <t>제 5그룹   할증(%)</t>
    <phoneticPr fontId="2" type="noConversion"/>
  </si>
  <si>
    <t>Pipe (PIP) 할증(%)</t>
    <phoneticPr fontId="2" type="noConversion"/>
  </si>
  <si>
    <t>적용율(%)/100</t>
    <phoneticPr fontId="2" type="noConversion"/>
  </si>
  <si>
    <t>속성이 숫자인 셀을 삭제할 때는 반드시 'Delete' 키를 사용하십시오.</t>
    <phoneticPr fontId="2" type="noConversion"/>
  </si>
  <si>
    <t>**주의:'Space Bar' 로 지웠을 때는 '#Value' Error가 발생됩니다.</t>
    <phoneticPr fontId="2" type="noConversion"/>
  </si>
  <si>
    <t>일위대가(을지)는 소수점 처리 때문에 셀 속성을 '일반'으로 하였습니다.(소수점 능동 처리)</t>
    <phoneticPr fontId="2" type="noConversion"/>
  </si>
  <si>
    <t>**참고: (수량*단가)의 결과는 소수 한자리, 금액을 취합한 소계는 1원 이하 절사입니다.</t>
    <phoneticPr fontId="2" type="noConversion"/>
  </si>
  <si>
    <t>내역서에서는 수량에만 셀 속성을 '일반'으로 하였습니다.(소수점 능동 처리)</t>
    <phoneticPr fontId="2" type="noConversion"/>
  </si>
  <si>
    <t>단가수정은 '단가조사서'시트 에서 하십시오.</t>
    <phoneticPr fontId="2" type="noConversion"/>
  </si>
  <si>
    <t xml:space="preserve">   있으므로 단가조사서의 결정단가를 수정하면 전체 금액이 갱신됩니다.</t>
    <phoneticPr fontId="2" type="noConversion"/>
  </si>
  <si>
    <t xml:space="preserve">   **주의: 금액란은 공식이 걸려있으므로 조심하여 수정하십시오.</t>
    <phoneticPr fontId="2" type="noConversion"/>
  </si>
  <si>
    <t>b)전체 자재를 일정 요율(%)로 변경할 때는 옵션시트의 자재 적용율을 조정하면 됩니다.</t>
    <phoneticPr fontId="2" type="noConversion"/>
  </si>
  <si>
    <t>노임 단가는 '단가조사서'시트에서 품셈은 '노임근거'시트에서 수정하십시오.</t>
    <phoneticPr fontId="2" type="noConversion"/>
  </si>
  <si>
    <t>a)전체 노임을 일정 요율(%)로 변경할 때는 '옵션시트'의 전체노임 적용율을 조정하면 됩니다.</t>
    <phoneticPr fontId="2" type="noConversion"/>
  </si>
  <si>
    <t>b)공종별로 노임을 수정하려면 '옵션시트'의 공종별 노임 적용율을 조정하면 됩니다.</t>
    <phoneticPr fontId="2" type="noConversion"/>
  </si>
  <si>
    <t>c)케이블 및 전선 자재 단가를 추가로 조정하려면 그룹별 자재 적용율을 조정하면 됩니다.</t>
    <phoneticPr fontId="2" type="noConversion"/>
  </si>
  <si>
    <t>겉표지의 모든 정보는 표지를 참조하였습니다.(정보 수정은 표지에서만 하시면 됩니다.)</t>
    <phoneticPr fontId="2" type="noConversion"/>
  </si>
  <si>
    <t>7.</t>
    <phoneticPr fontId="2" type="noConversion"/>
  </si>
  <si>
    <t>필수 :본 프로그램의 총 금액을 확인한 후 사용하십시오.</t>
    <phoneticPr fontId="2" type="noConversion"/>
  </si>
  <si>
    <t>8.</t>
    <phoneticPr fontId="2" type="noConversion"/>
  </si>
  <si>
    <t>본 파일의 내용을 인쇄할 경우, 미리보기를 통하여 페이지 절선을 확인 후 인쇄하십시오.</t>
    <phoneticPr fontId="2" type="noConversion"/>
  </si>
  <si>
    <t>페이지 절선이 맞지 않으면 다음을 참고하십시오.</t>
    <phoneticPr fontId="2" type="noConversion"/>
  </si>
  <si>
    <t>a. 해당시트의 셀 전체를 선택합니다.</t>
    <phoneticPr fontId="2" type="noConversion"/>
  </si>
  <si>
    <t>b. 행높이를 적절히 가감하면 페이지 절선을 맞출 수 있습니다.</t>
    <phoneticPr fontId="2" type="noConversion"/>
  </si>
  <si>
    <t>9.</t>
    <phoneticPr fontId="2" type="noConversion"/>
  </si>
  <si>
    <t>관급자재 Sheet가 해당이 없을 경우엔 삭제하십시오.</t>
    <phoneticPr fontId="2" type="noConversion"/>
  </si>
  <si>
    <t>10.</t>
    <phoneticPr fontId="2" type="noConversion"/>
  </si>
  <si>
    <t>관급 자재비</t>
    <phoneticPr fontId="2" type="noConversion"/>
  </si>
  <si>
    <t>CD관부속재(%)</t>
  </si>
  <si>
    <t>*(그룹별 노임 추가 할증)*</t>
  </si>
  <si>
    <t>적용율(%)</t>
  </si>
  <si>
    <t>자동부속재(전기)</t>
  </si>
  <si>
    <t>자동부속재(통신)</t>
  </si>
  <si>
    <t>배관부속재(%)</t>
  </si>
  <si>
    <t>일반배관재</t>
    <phoneticPr fontId="2" type="noConversion"/>
  </si>
  <si>
    <t>CD배관재</t>
    <phoneticPr fontId="2" type="noConversion"/>
  </si>
  <si>
    <t>일위대가소수</t>
    <phoneticPr fontId="2" type="noConversion"/>
  </si>
  <si>
    <t>번호</t>
    <phoneticPr fontId="2" type="noConversion"/>
  </si>
  <si>
    <t>공종코드</t>
    <phoneticPr fontId="2" type="noConversion"/>
  </si>
  <si>
    <t>코드</t>
    <phoneticPr fontId="2" type="noConversion"/>
  </si>
  <si>
    <t>명   칭</t>
    <phoneticPr fontId="2" type="noConversion"/>
  </si>
  <si>
    <t>규   격</t>
    <phoneticPr fontId="2" type="noConversion"/>
  </si>
  <si>
    <t>단위</t>
    <phoneticPr fontId="2" type="noConversion"/>
  </si>
  <si>
    <t>수량</t>
    <phoneticPr fontId="2" type="noConversion"/>
  </si>
  <si>
    <t>공량산출</t>
    <phoneticPr fontId="2" type="noConversion"/>
  </si>
  <si>
    <t>단 위 단 가 산 출</t>
    <phoneticPr fontId="2" type="noConversion"/>
  </si>
  <si>
    <t>품셈근거</t>
    <phoneticPr fontId="2" type="noConversion"/>
  </si>
  <si>
    <t>비고</t>
    <phoneticPr fontId="2" type="noConversion"/>
  </si>
  <si>
    <t>결정수량</t>
    <phoneticPr fontId="2" type="noConversion"/>
  </si>
  <si>
    <t>할증</t>
    <phoneticPr fontId="2" type="noConversion"/>
  </si>
  <si>
    <t>산출수량</t>
    <phoneticPr fontId="2" type="noConversion"/>
  </si>
  <si>
    <t>재할%</t>
    <phoneticPr fontId="2" type="noConversion"/>
  </si>
  <si>
    <t>명칭</t>
    <phoneticPr fontId="2" type="noConversion"/>
  </si>
  <si>
    <t>품셈</t>
    <phoneticPr fontId="2" type="noConversion"/>
  </si>
  <si>
    <t>할증%</t>
    <phoneticPr fontId="2" type="noConversion"/>
  </si>
  <si>
    <t>공량</t>
    <phoneticPr fontId="2" type="noConversion"/>
  </si>
  <si>
    <t>단가</t>
    <phoneticPr fontId="2" type="noConversion"/>
  </si>
  <si>
    <t>단위단가</t>
    <phoneticPr fontId="2" type="noConversion"/>
  </si>
  <si>
    <t>단위계</t>
    <phoneticPr fontId="2" type="noConversion"/>
  </si>
  <si>
    <t>전체자재 적용율(%)(공종/일위대가)</t>
    <phoneticPr fontId="2" type="noConversion"/>
  </si>
  <si>
    <t>전체노임 적용율(%)(공종)</t>
    <phoneticPr fontId="2" type="noConversion"/>
  </si>
  <si>
    <t>전체노임 적용율(%)(일위대가)</t>
    <phoneticPr fontId="2" type="noConversion"/>
  </si>
  <si>
    <t>연속견적가로형식</t>
  </si>
  <si>
    <t>금액조정이 안되나요?</t>
    <phoneticPr fontId="2" type="noConversion"/>
  </si>
  <si>
    <t>이지테크에서 변환할 때 2번 옵션을 지정하여 다시 해보세요</t>
    <phoneticPr fontId="2" type="noConversion"/>
  </si>
  <si>
    <t>시트를 삭제할 때 에러가 뜨면 1번 옵션으로 하면 됩니다.</t>
    <phoneticPr fontId="2" type="noConversion"/>
  </si>
  <si>
    <t>2번 옵션으로 변환했을 때에는 결과값이 다를 수 있습니다.</t>
    <phoneticPr fontId="2" type="noConversion"/>
  </si>
  <si>
    <t>1. 옥외 전기설비 공사</t>
  </si>
  <si>
    <t>2. 전열설비 공사</t>
  </si>
  <si>
    <t>3. BF설비 공사</t>
  </si>
  <si>
    <t>4. 전등설비 공사</t>
  </si>
  <si>
    <t>5. 냉,난방전원설비 공사</t>
  </si>
  <si>
    <t>6. 소방설비공사</t>
  </si>
  <si>
    <t>59750338011</t>
  </si>
  <si>
    <t>나사없는전선관(노출)</t>
  </si>
  <si>
    <t>E19</t>
  </si>
  <si>
    <t>m</t>
  </si>
  <si>
    <t>59750338012</t>
  </si>
  <si>
    <t>E25</t>
  </si>
  <si>
    <t>59750338013</t>
  </si>
  <si>
    <t>E31</t>
  </si>
  <si>
    <t>59753097002</t>
  </si>
  <si>
    <t>합성수지제 가요전선관</t>
  </si>
  <si>
    <t>CD-난연성 16㎜</t>
  </si>
  <si>
    <t>59753178002</t>
  </si>
  <si>
    <t>파상형 폴리에틸렌 전선관</t>
  </si>
  <si>
    <t>40㎜(가로등,신호,구내)</t>
  </si>
  <si>
    <t>59753017003</t>
  </si>
  <si>
    <t>1종금속제가요전선관</t>
  </si>
  <si>
    <t>16 mm 일반-비방수</t>
  </si>
  <si>
    <t>59753017043</t>
  </si>
  <si>
    <t>커넥터, 16 mm 일반-비방수</t>
  </si>
  <si>
    <t>개</t>
  </si>
  <si>
    <t>MM318075201</t>
  </si>
  <si>
    <t>원터치방식이음쇠(나사없는)</t>
  </si>
  <si>
    <t>커플링  E19</t>
  </si>
  <si>
    <t>MM318075202</t>
  </si>
  <si>
    <t>커플링  E25</t>
  </si>
  <si>
    <t>MM318075203</t>
  </si>
  <si>
    <t>커플링  E31</t>
  </si>
  <si>
    <t>MM318075701</t>
  </si>
  <si>
    <t>클램프(볼트,너트별도)</t>
  </si>
  <si>
    <t>일반 E19</t>
  </si>
  <si>
    <t>MM318075702</t>
  </si>
  <si>
    <t>일반 E25</t>
  </si>
  <si>
    <t>MM318075703</t>
  </si>
  <si>
    <t>일반 E31</t>
  </si>
  <si>
    <t>59753767011</t>
  </si>
  <si>
    <t>아우트렛박스</t>
  </si>
  <si>
    <t>8각 54㎜</t>
  </si>
  <si>
    <t>59753767041</t>
  </si>
  <si>
    <t>중형4각 54㎜</t>
  </si>
  <si>
    <t>59753777102</t>
  </si>
  <si>
    <t>스위치박스</t>
  </si>
  <si>
    <t>1 개용 54 mm</t>
  </si>
  <si>
    <t>59753777111</t>
  </si>
  <si>
    <t>2 개용 54 mm</t>
  </si>
  <si>
    <t>59753767201</t>
  </si>
  <si>
    <t>아우트렛박스 커버</t>
  </si>
  <si>
    <t>커버, 8각, 평형</t>
  </si>
  <si>
    <t>59753767231</t>
  </si>
  <si>
    <t>커버, 4각, 평형</t>
  </si>
  <si>
    <t>59753767241</t>
  </si>
  <si>
    <t>커버, 4각, 둥근구멍(오목)</t>
  </si>
  <si>
    <t>59753767261</t>
  </si>
  <si>
    <t>커버, 4각,1개용S/W (오목)</t>
  </si>
  <si>
    <t>59753767281</t>
  </si>
  <si>
    <t>커버, 4각,2개용S/W (오목)</t>
  </si>
  <si>
    <t>59753857071</t>
  </si>
  <si>
    <t>풀박스</t>
  </si>
  <si>
    <t>200×200×150</t>
  </si>
  <si>
    <t>53060807001</t>
  </si>
  <si>
    <t>스트롱앵커</t>
  </si>
  <si>
    <t>3/8</t>
  </si>
  <si>
    <t>53060467541</t>
  </si>
  <si>
    <t>전산볼트</t>
  </si>
  <si>
    <t>스테인리스강,M10x1000mm</t>
  </si>
  <si>
    <t>MM481669624</t>
  </si>
  <si>
    <t>450/750V 내열비닐절연전선</t>
  </si>
  <si>
    <t>HFIX 1.78mm(2.5㎟)</t>
  </si>
  <si>
    <t>E1450667003</t>
  </si>
  <si>
    <t>HFIX 2.25mm(4㎟)</t>
  </si>
  <si>
    <t>E1450927202</t>
  </si>
  <si>
    <t>접지용비닐절연전선(F-GV)</t>
  </si>
  <si>
    <t>4㎟</t>
  </si>
  <si>
    <t>E1450927205</t>
  </si>
  <si>
    <t>16㎟</t>
  </si>
  <si>
    <t>E1450287522</t>
  </si>
  <si>
    <t>폴리에틸렌 난연케이블</t>
  </si>
  <si>
    <t>0.6/1kv F-CV 2C×4㎟</t>
  </si>
  <si>
    <t>E1450287564</t>
  </si>
  <si>
    <t>0.6/1kv F-CV 4C×10㎟</t>
  </si>
  <si>
    <t>59301517002</t>
  </si>
  <si>
    <t>매입스위치</t>
  </si>
  <si>
    <t>250V 1로2구</t>
  </si>
  <si>
    <t>59301517004</t>
  </si>
  <si>
    <t>250V 1로4구</t>
  </si>
  <si>
    <t>59350317307</t>
  </si>
  <si>
    <t>콘센트</t>
  </si>
  <si>
    <t>둥근형(매입),250V2구접지</t>
  </si>
  <si>
    <t>59350317208</t>
  </si>
  <si>
    <t>방우콘센트</t>
  </si>
  <si>
    <t>매입-접지형, 250V 2구</t>
  </si>
  <si>
    <t>MM588979934</t>
  </si>
  <si>
    <t>피난구유도등(LED)</t>
  </si>
  <si>
    <t>대형벽부-60분용</t>
  </si>
  <si>
    <t>59750427102</t>
  </si>
  <si>
    <t>접지봉</t>
  </si>
  <si>
    <t>14Φ×1000 mm</t>
  </si>
  <si>
    <t>MM300006808</t>
  </si>
  <si>
    <t>분전반 외함</t>
  </si>
  <si>
    <t>400*400*150</t>
  </si>
  <si>
    <t>면</t>
  </si>
  <si>
    <t>MM300008706</t>
  </si>
  <si>
    <t>분전반 외함(SUS문짝)</t>
  </si>
  <si>
    <t>600*1000*180</t>
  </si>
  <si>
    <t>61100117511</t>
  </si>
  <si>
    <t>배전반 부속재</t>
  </si>
  <si>
    <t>ET</t>
  </si>
  <si>
    <t>61100117521</t>
  </si>
  <si>
    <t>NT</t>
  </si>
  <si>
    <t>MM300009101</t>
  </si>
  <si>
    <t>아크릴 명판</t>
  </si>
  <si>
    <t>60*350</t>
  </si>
  <si>
    <t>EA</t>
  </si>
  <si>
    <t>MM300009107</t>
  </si>
  <si>
    <t>20* 50</t>
  </si>
  <si>
    <t>MM300015105</t>
  </si>
  <si>
    <t>배선용차단기(ABS-54)</t>
  </si>
  <si>
    <t>4P 50AF 50AT</t>
  </si>
  <si>
    <t>MM300020704</t>
  </si>
  <si>
    <t>누전차단기(32GRc)</t>
  </si>
  <si>
    <t>2P 30AF 20AT</t>
  </si>
  <si>
    <t>MM300020905</t>
  </si>
  <si>
    <t>누전차단기(52Fb)</t>
  </si>
  <si>
    <t>2P 50AF 30AT</t>
  </si>
  <si>
    <t>61500377116</t>
  </si>
  <si>
    <t>모선접속바(BUS BAR)</t>
  </si>
  <si>
    <t>2.0mm x 12mm</t>
  </si>
  <si>
    <t>61500377117</t>
  </si>
  <si>
    <t>3.0mm x 20mm</t>
  </si>
  <si>
    <t>59400077101</t>
  </si>
  <si>
    <t>볼트형콘넥터</t>
  </si>
  <si>
    <t>일반형, Φ16</t>
  </si>
  <si>
    <t>53100027003</t>
  </si>
  <si>
    <t>6각너트</t>
  </si>
  <si>
    <t>M10</t>
  </si>
  <si>
    <t>52100327001</t>
  </si>
  <si>
    <t>스프링와샤</t>
  </si>
  <si>
    <t>D10</t>
  </si>
  <si>
    <t>JJ990802002</t>
  </si>
  <si>
    <t>경고 테이프(저압)</t>
  </si>
  <si>
    <t>300 x 250</t>
  </si>
  <si>
    <t>JJ020231138</t>
  </si>
  <si>
    <t>LED 벽부등</t>
  </si>
  <si>
    <t>JJ024100065</t>
  </si>
  <si>
    <t>LED 평판직부 40W</t>
  </si>
  <si>
    <t>JJ024100066</t>
  </si>
  <si>
    <t>LED 다운라이트 15W</t>
  </si>
  <si>
    <t>JJ025060037</t>
  </si>
  <si>
    <t>시각경보기</t>
  </si>
  <si>
    <t>사이렌(BF)</t>
  </si>
  <si>
    <t>JJ025060038</t>
  </si>
  <si>
    <t>수신기</t>
  </si>
  <si>
    <t>비상벨4EA(BF)</t>
  </si>
  <si>
    <t>CDE13022003</t>
  </si>
  <si>
    <t>터파기 백호(콤팩터)90%</t>
  </si>
  <si>
    <t>인력10%</t>
  </si>
  <si>
    <t>m3</t>
  </si>
  <si>
    <t>터파기 백호(콤팩터)90%+인력10%</t>
  </si>
  <si>
    <t>CDH11000001</t>
  </si>
  <si>
    <t>되메우기 및 다짐</t>
  </si>
  <si>
    <t>대형장비</t>
  </si>
  <si>
    <t>56900017016</t>
  </si>
  <si>
    <t>노 무 비</t>
  </si>
  <si>
    <t>내선전공</t>
  </si>
  <si>
    <t>인</t>
  </si>
  <si>
    <t>56900017076</t>
  </si>
  <si>
    <t>저압케이블전공</t>
  </si>
  <si>
    <t>56900017031</t>
  </si>
  <si>
    <t>배전전공</t>
  </si>
  <si>
    <t>56900017035</t>
  </si>
  <si>
    <t>변전전공</t>
  </si>
  <si>
    <t>56900017041</t>
  </si>
  <si>
    <t>보통인부</t>
  </si>
  <si>
    <t>총줄수-&gt;</t>
  </si>
  <si>
    <t>MM977363974</t>
  </si>
  <si>
    <t>81</t>
  </si>
  <si>
    <t>공종줄</t>
  </si>
  <si>
    <t>800</t>
  </si>
  <si>
    <t>133</t>
  </si>
  <si>
    <t>접지공사 3EA</t>
  </si>
  <si>
    <t>식</t>
  </si>
  <si>
    <t>사둔1리 분전반</t>
  </si>
  <si>
    <t>M</t>
  </si>
  <si>
    <t>5975D178002</t>
  </si>
  <si>
    <t>E145A287564</t>
  </si>
  <si>
    <t>56959000003</t>
  </si>
  <si>
    <t>JJ99A802002</t>
  </si>
  <si>
    <t>합계줄</t>
  </si>
  <si>
    <t>( 합       계 )</t>
  </si>
  <si>
    <t>001</t>
  </si>
  <si>
    <t>003</t>
  </si>
  <si>
    <t>004</t>
  </si>
  <si>
    <t>005</t>
  </si>
  <si>
    <t>006</t>
  </si>
  <si>
    <t>185</t>
  </si>
  <si>
    <t>2.0</t>
  </si>
  <si>
    <t>Total</t>
  </si>
  <si>
    <t>29</t>
  </si>
  <si>
    <t>본 파일은 이지테크에서 2번 옵션으로 만들었습니다.</t>
  </si>
  <si>
    <t>파이프 행거</t>
  </si>
  <si>
    <t>E25</t>
    <phoneticPr fontId="2" type="noConversion"/>
  </si>
  <si>
    <t>공 종 별 총 괄 표</t>
    <phoneticPr fontId="2" type="noConversion"/>
  </si>
  <si>
    <t>공 종 별 내 역 서</t>
    <phoneticPr fontId="2" type="noConversion"/>
  </si>
  <si>
    <t>수 량 산 출 서</t>
    <phoneticPr fontId="17" type="noConversion"/>
  </si>
  <si>
    <t>회 로 명</t>
  </si>
  <si>
    <t>산  출   명 / 품    명</t>
  </si>
  <si>
    <t>규  격</t>
  </si>
  <si>
    <t>단 위</t>
  </si>
  <si>
    <t>가닥</t>
  </si>
  <si>
    <t>산      식</t>
  </si>
  <si>
    <t>물량</t>
  </si>
  <si>
    <t>합 계</t>
  </si>
  <si>
    <t>0.6/1KV 난연 전력 케이블(F-CV)</t>
    <phoneticPr fontId="2" type="noConversion"/>
  </si>
  <si>
    <t>4C 25㎟</t>
  </si>
  <si>
    <t>옥외 전기설비공사</t>
    <phoneticPr fontId="2" type="noConversion"/>
  </si>
  <si>
    <t>파상형폴리에틸렌전선관</t>
    <phoneticPr fontId="2" type="noConversion"/>
  </si>
  <si>
    <t>ELP, 40㎜</t>
    <phoneticPr fontId="2" type="noConversion"/>
  </si>
  <si>
    <t>↓10+30+↑5</t>
    <phoneticPr fontId="2" type="noConversion"/>
  </si>
  <si>
    <t>30*1.26</t>
    <phoneticPr fontId="2" type="noConversion"/>
  </si>
  <si>
    <t>30*2</t>
    <phoneticPr fontId="2" type="noConversion"/>
  </si>
  <si>
    <t>전열설비공사</t>
    <phoneticPr fontId="2" type="noConversion"/>
  </si>
  <si>
    <t>KEP.CO → LP-1A</t>
    <phoneticPr fontId="14" type="noConversion"/>
  </si>
  <si>
    <t>LP-1A → R1</t>
    <phoneticPr fontId="14" type="noConversion"/>
  </si>
  <si>
    <t>IN CD(HFIX 2.5㎟, 2.5(E))</t>
    <phoneticPr fontId="2" type="noConversion"/>
  </si>
  <si>
    <t>IN ELP(F-CV 4C/10㎟)</t>
    <phoneticPr fontId="2" type="noConversion"/>
  </si>
  <si>
    <t>접지용비닐절연전선</t>
    <phoneticPr fontId="2" type="noConversion"/>
  </si>
  <si>
    <t>F-GV, 4㎟</t>
    <phoneticPr fontId="2" type="noConversion"/>
  </si>
  <si>
    <t>LP-1A → R2</t>
    <phoneticPr fontId="14" type="noConversion"/>
  </si>
  <si>
    <t>LP-1A → R3</t>
    <phoneticPr fontId="14" type="noConversion"/>
  </si>
  <si>
    <t>12.5*2</t>
    <phoneticPr fontId="2" type="noConversion"/>
  </si>
  <si>
    <t>LP-1A → HR1</t>
    <phoneticPr fontId="14" type="noConversion"/>
  </si>
  <si>
    <t>LP-1A → HR2</t>
    <phoneticPr fontId="14" type="noConversion"/>
  </si>
  <si>
    <t>LP-1A → PR1</t>
    <phoneticPr fontId="14" type="noConversion"/>
  </si>
  <si>
    <t>LP-1A → J1</t>
    <phoneticPr fontId="14" type="noConversion"/>
  </si>
  <si>
    <t>ⓟ1+3.5+2.5</t>
    <phoneticPr fontId="2" type="noConversion"/>
  </si>
  <si>
    <t>ⓟ1+2.5+3</t>
    <phoneticPr fontId="2" type="noConversion"/>
  </si>
  <si>
    <t>ⓟ1+2.5+2</t>
    <phoneticPr fontId="2" type="noConversion"/>
  </si>
  <si>
    <t>ⓟ1+0.5+4</t>
    <phoneticPr fontId="2" type="noConversion"/>
  </si>
  <si>
    <t>ⓟ1+0.5+1</t>
    <phoneticPr fontId="2" type="noConversion"/>
  </si>
  <si>
    <t>ⓟ1+2+4.5</t>
    <phoneticPr fontId="2" type="noConversion"/>
  </si>
  <si>
    <t>ⓟ1+5.5+1+5</t>
    <phoneticPr fontId="2" type="noConversion"/>
  </si>
  <si>
    <t>ⓟ1+1+1.5+6+3+1</t>
    <phoneticPr fontId="2" type="noConversion"/>
  </si>
  <si>
    <t>7.5*2</t>
    <phoneticPr fontId="2" type="noConversion"/>
  </si>
  <si>
    <t>13*2</t>
    <phoneticPr fontId="2" type="noConversion"/>
  </si>
  <si>
    <t>2.5*2</t>
    <phoneticPr fontId="2" type="noConversion"/>
  </si>
  <si>
    <t>5.5*2</t>
    <phoneticPr fontId="2" type="noConversion"/>
  </si>
  <si>
    <t>6.5*2</t>
    <phoneticPr fontId="2" type="noConversion"/>
  </si>
  <si>
    <t>7*2</t>
    <phoneticPr fontId="2" type="noConversion"/>
  </si>
  <si>
    <t>BF설비공사</t>
    <phoneticPr fontId="2" type="noConversion"/>
  </si>
  <si>
    <t>시각경보기</t>
    <phoneticPr fontId="2" type="noConversion"/>
  </si>
  <si>
    <t>수신기</t>
    <phoneticPr fontId="2" type="noConversion"/>
  </si>
  <si>
    <t>사이렌(BF)</t>
    <phoneticPr fontId="2" type="noConversion"/>
  </si>
  <si>
    <t>비상벨4EA(BF)</t>
    <phoneticPr fontId="2" type="noConversion"/>
  </si>
  <si>
    <t>EA</t>
    <phoneticPr fontId="2" type="noConversion"/>
  </si>
  <si>
    <t>EA</t>
    <phoneticPr fontId="2" type="noConversion"/>
  </si>
  <si>
    <t>전등설비공사</t>
    <phoneticPr fontId="2" type="noConversion"/>
  </si>
  <si>
    <t>LP-1A → L1</t>
    <phoneticPr fontId="14" type="noConversion"/>
  </si>
  <si>
    <t>IN E(HFIX 2.5㎟, 2.5(E))</t>
    <phoneticPr fontId="2" type="noConversion"/>
  </si>
  <si>
    <t>나사없는전선관</t>
    <phoneticPr fontId="2" type="noConversion"/>
  </si>
  <si>
    <t>E19</t>
    <phoneticPr fontId="2" type="noConversion"/>
  </si>
  <si>
    <t>M</t>
    <phoneticPr fontId="2" type="noConversion"/>
  </si>
  <si>
    <t>1종금속제가요전선관</t>
    <phoneticPr fontId="2" type="noConversion"/>
  </si>
  <si>
    <t>아우트렛박스</t>
    <phoneticPr fontId="2" type="noConversion"/>
  </si>
  <si>
    <t>스위치박스</t>
    <phoneticPr fontId="2" type="noConversion"/>
  </si>
  <si>
    <t>스위치박스</t>
    <phoneticPr fontId="2" type="noConversion"/>
  </si>
  <si>
    <t>파이프행거</t>
    <phoneticPr fontId="2" type="noConversion"/>
  </si>
  <si>
    <t>E19</t>
    <phoneticPr fontId="2" type="noConversion"/>
  </si>
  <si>
    <t>E31</t>
    <phoneticPr fontId="2" type="noConversion"/>
  </si>
  <si>
    <t>개소</t>
    <phoneticPr fontId="2" type="noConversion"/>
  </si>
  <si>
    <t>개소</t>
    <phoneticPr fontId="2" type="noConversion"/>
  </si>
  <si>
    <t>LED 벽부등</t>
    <phoneticPr fontId="2" type="noConversion"/>
  </si>
  <si>
    <t>40W</t>
    <phoneticPr fontId="2" type="noConversion"/>
  </si>
  <si>
    <t>15W</t>
    <phoneticPr fontId="2" type="noConversion"/>
  </si>
  <si>
    <t>25W</t>
    <phoneticPr fontId="2" type="noConversion"/>
  </si>
  <si>
    <t>LED 평판직부</t>
    <phoneticPr fontId="2" type="noConversion"/>
  </si>
  <si>
    <t>LED 다운라이트</t>
    <phoneticPr fontId="2" type="noConversion"/>
  </si>
  <si>
    <t>55.4/1.5</t>
    <phoneticPr fontId="2" type="noConversion"/>
  </si>
  <si>
    <t>4.4/1.5</t>
    <phoneticPr fontId="2" type="noConversion"/>
  </si>
  <si>
    <t>1.5+2.1</t>
    <phoneticPr fontId="2" type="noConversion"/>
  </si>
  <si>
    <t>2+5</t>
    <phoneticPr fontId="2" type="noConversion"/>
  </si>
  <si>
    <t>(2.1*2)+(1.2*2)+1.5+(6.2*2)</t>
    <phoneticPr fontId="2" type="noConversion"/>
  </si>
  <si>
    <t>(2*9)+7+1.5+(1.4*2)+1.5+(1.2*2)</t>
    <phoneticPr fontId="2" type="noConversion"/>
  </si>
  <si>
    <t>냉난방설비공사</t>
    <phoneticPr fontId="2" type="noConversion"/>
  </si>
  <si>
    <t>LP-1A → AC1</t>
    <phoneticPr fontId="14" type="noConversion"/>
  </si>
  <si>
    <t>IN E(HFIX 4㎟, 4(E))</t>
    <phoneticPr fontId="2" type="noConversion"/>
  </si>
  <si>
    <t>HFIX 2.25mm(4㎟)</t>
    <phoneticPr fontId="2" type="noConversion"/>
  </si>
  <si>
    <t>풀박스</t>
    <phoneticPr fontId="2" type="noConversion"/>
  </si>
  <si>
    <t>200×200×150</t>
    <phoneticPr fontId="2" type="noConversion"/>
  </si>
  <si>
    <t>폴리에틸렌 난연케이블</t>
    <phoneticPr fontId="2" type="noConversion"/>
  </si>
  <si>
    <t>0.6/1kv F-CV 2C×4㎟</t>
    <phoneticPr fontId="2" type="noConversion"/>
  </si>
  <si>
    <t>M</t>
    <phoneticPr fontId="2" type="noConversion"/>
  </si>
  <si>
    <t>2+2+4+1+4+1+2+(4*2)</t>
    <phoneticPr fontId="2" type="noConversion"/>
  </si>
  <si>
    <t>6+6</t>
    <phoneticPr fontId="2" type="noConversion"/>
  </si>
  <si>
    <t>12/1.5</t>
    <phoneticPr fontId="2" type="noConversion"/>
  </si>
  <si>
    <t>소방설비공사</t>
    <phoneticPr fontId="2" type="noConversion"/>
  </si>
  <si>
    <t>LP-1A → L</t>
    <phoneticPr fontId="14" type="noConversion"/>
  </si>
  <si>
    <t>IN E(HFIX 1.78㎟, 2.5(E))</t>
    <phoneticPr fontId="2" type="noConversion"/>
  </si>
  <si>
    <t>피난구유도등(LED)</t>
    <phoneticPr fontId="2" type="noConversion"/>
  </si>
  <si>
    <t>대형벽부-60분용</t>
    <phoneticPr fontId="2" type="noConversion"/>
  </si>
  <si>
    <t>개</t>
    <phoneticPr fontId="2" type="noConversion"/>
  </si>
  <si>
    <t>2.5+3+2.5</t>
    <phoneticPr fontId="2" type="noConversion"/>
  </si>
  <si>
    <t>8/1.5</t>
    <phoneticPr fontId="2" type="noConversion"/>
  </si>
  <si>
    <t>일 위 노 임</t>
    <phoneticPr fontId="2" type="noConversion"/>
  </si>
  <si>
    <t>합 산 자 재</t>
    <phoneticPr fontId="2" type="noConversion"/>
  </si>
  <si>
    <t>0.6/1kv F-CV 2C×2.5㎟</t>
  </si>
  <si>
    <t>전기 5-13</t>
    <phoneticPr fontId="2" type="noConversion"/>
  </si>
  <si>
    <t>접지용비닐절연전선</t>
  </si>
  <si>
    <t>저압케이블전공</t>
    <phoneticPr fontId="2" type="noConversion"/>
  </si>
  <si>
    <t>보통인부</t>
    <phoneticPr fontId="2" type="noConversion"/>
  </si>
  <si>
    <t>1. 전기공사</t>
    <phoneticPr fontId="2" type="noConversion"/>
  </si>
  <si>
    <t>노무비</t>
    <phoneticPr fontId="2" type="noConversion"/>
  </si>
  <si>
    <t>파상형폴리에틸렌전선관</t>
  </si>
  <si>
    <t>폴리에틸렌 난연 전력케이블</t>
  </si>
  <si>
    <t>폴리에틸렌 난연 차폐케이블</t>
  </si>
  <si>
    <t>0.6/1kv F-CVV-SB 2C×1.5㎟</t>
  </si>
  <si>
    <t>F-GV, 2.5㎟</t>
  </si>
  <si>
    <t>변환기반 기초</t>
  </si>
  <si>
    <t>ELP, 40㎜</t>
  </si>
  <si>
    <t>변환기반</t>
  </si>
  <si>
    <t>변환기반</t>
    <phoneticPr fontId="2" type="noConversion"/>
  </si>
  <si>
    <t>면</t>
    <phoneticPr fontId="2" type="noConversion"/>
  </si>
  <si>
    <t>조</t>
    <phoneticPr fontId="2" type="noConversion"/>
  </si>
  <si>
    <t>[ 제 1호 ]  파상형폴리에틸렌전선관  ELP, 40㎜   [M]</t>
    <phoneticPr fontId="2" type="noConversion"/>
  </si>
  <si>
    <t>0.6/1kv F-CV 2C×2.5㎟</t>
    <phoneticPr fontId="2" type="noConversion"/>
  </si>
  <si>
    <t>[ 제 2호 ]  폴리에틸렌 난연 전력케이블  0.6/1kv F-CV 2C×2.5㎟   [M]</t>
    <phoneticPr fontId="2" type="noConversion"/>
  </si>
  <si>
    <t>[ 제 3호 ]  폴리에틸렌 난연 차폐케이블  0.6/1kv F-CVV-SB 2C×1.5㎟  [M]</t>
    <phoneticPr fontId="2" type="noConversion"/>
  </si>
  <si>
    <t>[ 제 4호 ]  접지용비닐절연전선  F-GV 2.5㎟  [M]</t>
    <phoneticPr fontId="2" type="noConversion"/>
  </si>
  <si>
    <t>배전전공</t>
    <phoneticPr fontId="2" type="noConversion"/>
  </si>
  <si>
    <t>전기 4-31</t>
    <phoneticPr fontId="2" type="noConversion"/>
  </si>
  <si>
    <t>저압케이블공</t>
    <phoneticPr fontId="2" type="noConversion"/>
  </si>
  <si>
    <t>저압케이블공</t>
    <phoneticPr fontId="2" type="noConversion"/>
  </si>
  <si>
    <t>보통인부</t>
    <phoneticPr fontId="2" type="noConversion"/>
  </si>
  <si>
    <t>전기 5-13</t>
    <phoneticPr fontId="2" type="noConversion"/>
  </si>
  <si>
    <t>전기 3-38</t>
    <phoneticPr fontId="2" type="noConversion"/>
  </si>
  <si>
    <t>계장공</t>
    <phoneticPr fontId="2" type="noConversion"/>
  </si>
  <si>
    <t>전기 6-2</t>
    <phoneticPr fontId="2" type="noConversion"/>
  </si>
  <si>
    <t>[ 제 5호 ]  변환기반  [SET]</t>
    <phoneticPr fontId="2" type="noConversion"/>
  </si>
  <si>
    <t>SET</t>
  </si>
  <si>
    <t>계측기기 설치</t>
  </si>
  <si>
    <t>계측기기 설치</t>
    <phoneticPr fontId="2" type="noConversion"/>
  </si>
  <si>
    <t>유량계</t>
  </si>
  <si>
    <t>유량계</t>
    <phoneticPr fontId="2" type="noConversion"/>
  </si>
  <si>
    <t>전기 6-2</t>
    <phoneticPr fontId="2" type="noConversion"/>
  </si>
  <si>
    <t>[ 제 6호 ]  계측기기 설치  유량계  [SET]</t>
    <phoneticPr fontId="2" type="noConversion"/>
  </si>
  <si>
    <t>합판거푸집</t>
    <phoneticPr fontId="2" type="noConversion"/>
  </si>
  <si>
    <t>[ 제 7호 ]  콘크리트 인력비빔 타설  무근구조물  [㎥]</t>
    <phoneticPr fontId="2" type="noConversion"/>
  </si>
  <si>
    <t>콘크리트공</t>
    <phoneticPr fontId="2" type="noConversion"/>
  </si>
  <si>
    <t>공통 6-1-2</t>
    <phoneticPr fontId="2" type="noConversion"/>
  </si>
  <si>
    <t>[ 제 8호 ]  레미콘타설 / 가설  25-18-8, 무근  [㎥]</t>
    <phoneticPr fontId="2" type="noConversion"/>
  </si>
  <si>
    <t>토목 6-1-1</t>
    <phoneticPr fontId="2" type="noConversion"/>
  </si>
  <si>
    <t>레미콘타설 / 가설</t>
    <phoneticPr fontId="2" type="noConversion"/>
  </si>
  <si>
    <t>25-18-8, 무근</t>
    <phoneticPr fontId="2" type="noConversion"/>
  </si>
  <si>
    <t>[ 제 9호 ]  합판거푸집  6회  [㎡]</t>
    <phoneticPr fontId="2" type="noConversion"/>
  </si>
  <si>
    <t>㎡</t>
    <phoneticPr fontId="2" type="noConversion"/>
  </si>
  <si>
    <t>형틀목공</t>
    <phoneticPr fontId="2" type="noConversion"/>
  </si>
  <si>
    <t>토목 6-3-2</t>
    <phoneticPr fontId="2" type="noConversion"/>
  </si>
  <si>
    <t>[ 제 10호 ]  앙카볼트 설치  Ø16~19mm  [개]</t>
    <phoneticPr fontId="2" type="noConversion"/>
  </si>
  <si>
    <t>앙카볼트</t>
    <phoneticPr fontId="2" type="noConversion"/>
  </si>
  <si>
    <t>Ø16~19mm</t>
    <phoneticPr fontId="2" type="noConversion"/>
  </si>
  <si>
    <t>개</t>
    <phoneticPr fontId="2" type="noConversion"/>
  </si>
  <si>
    <t>보통인부</t>
    <phoneticPr fontId="2" type="noConversion"/>
  </si>
  <si>
    <t>전기 5-29</t>
    <phoneticPr fontId="2" type="noConversion"/>
  </si>
  <si>
    <t>보통인부</t>
    <phoneticPr fontId="2" type="noConversion"/>
  </si>
  <si>
    <t>콘크리트 인력비빔 타설</t>
    <phoneticPr fontId="2" type="noConversion"/>
  </si>
  <si>
    <t>무근구조물</t>
    <phoneticPr fontId="2" type="noConversion"/>
  </si>
  <si>
    <t>㎥</t>
    <phoneticPr fontId="2" type="noConversion"/>
  </si>
  <si>
    <t>6회</t>
    <phoneticPr fontId="2" type="noConversion"/>
  </si>
  <si>
    <t>개소</t>
  </si>
  <si>
    <t>경질비닐전선관</t>
    <phoneticPr fontId="2" type="noConversion"/>
  </si>
  <si>
    <t>HI, 28㎜</t>
    <phoneticPr fontId="2" type="noConversion"/>
  </si>
  <si>
    <t>F-GV, 6㎟</t>
    <phoneticPr fontId="2" type="noConversion"/>
  </si>
  <si>
    <t>경질비닐전선관</t>
  </si>
  <si>
    <t>HI, 28㎜</t>
  </si>
  <si>
    <t>0.6/1kv F-CV 2C×6㎟</t>
  </si>
  <si>
    <t>접지봉(3본연결)</t>
    <phoneticPr fontId="2" type="noConversion"/>
  </si>
  <si>
    <t>900×800×300</t>
    <phoneticPr fontId="2" type="noConversion"/>
  </si>
  <si>
    <t>16D×1800</t>
    <phoneticPr fontId="2" type="noConversion"/>
  </si>
  <si>
    <t xml:space="preserve">    - 표준화면</t>
  </si>
  <si>
    <t>화면</t>
  </si>
  <si>
    <t xml:space="preserve">    - 알람화면</t>
  </si>
  <si>
    <t xml:space="preserve">    - 트랜드 화면</t>
  </si>
  <si>
    <t xml:space="preserve">    - 레포트 화면</t>
  </si>
  <si>
    <t>POINT</t>
  </si>
  <si>
    <t>통신 Point(RS-232C, 485)</t>
  </si>
  <si>
    <t>H400xW300xD150(SUS)옥외형</t>
  </si>
  <si>
    <t xml:space="preserve"> - POWER MODULE</t>
  </si>
  <si>
    <t>AC220V</t>
  </si>
  <si>
    <t xml:space="preserve"> - CPU MODULE</t>
  </si>
  <si>
    <t xml:space="preserve">1024점 이상, 내부메모리:128K </t>
  </si>
  <si>
    <t xml:space="preserve"> - 이더넷 MODULE</t>
  </si>
  <si>
    <t xml:space="preserve"> - 통신 MODULE</t>
  </si>
  <si>
    <t xml:space="preserve"> - DO MODULE</t>
  </si>
  <si>
    <t>16점</t>
  </si>
  <si>
    <t xml:space="preserve"> - DI MODULE</t>
  </si>
  <si>
    <t xml:space="preserve"> - AI MODULE</t>
  </si>
  <si>
    <t>8채널</t>
  </si>
  <si>
    <t xml:space="preserve"> - BASE</t>
  </si>
  <si>
    <t>6 베이스</t>
  </si>
  <si>
    <t xml:space="preserve"> - DUMMY</t>
  </si>
  <si>
    <t>방진용</t>
  </si>
  <si>
    <t>ABS52AF/20A</t>
  </si>
  <si>
    <t>ELB32AF/20A</t>
  </si>
  <si>
    <t>ELB32AF/15A (분전반용)</t>
  </si>
  <si>
    <t>AC 220V/6A</t>
  </si>
  <si>
    <t>AC 250V /10A</t>
  </si>
  <si>
    <t>AC 220V/DC 24V, 10A</t>
  </si>
  <si>
    <t>0~90℃</t>
  </si>
  <si>
    <t>FL20W</t>
  </si>
  <si>
    <t>AC220V/200W</t>
  </si>
  <si>
    <t>AC220V, 120X120X38</t>
  </si>
  <si>
    <t>3T*25*200</t>
  </si>
  <si>
    <t>2wire- OUTPUT(2채널)</t>
  </si>
  <si>
    <t>Input DC 4~20mA, Output 2CH</t>
  </si>
  <si>
    <t>Main 전원용 단상 220V 80KA</t>
  </si>
  <si>
    <t>UPS 1차 40KA</t>
  </si>
  <si>
    <t>신호 10KA</t>
  </si>
  <si>
    <t>상수1ø 110/220V 용량 1kVA</t>
  </si>
  <si>
    <t>표준형, MODBUS/RS-485통신</t>
  </si>
  <si>
    <t>50/5A</t>
  </si>
  <si>
    <t>AC220V 25∮ 3단</t>
  </si>
  <si>
    <t>AC220V 25∮ LED</t>
  </si>
  <si>
    <t>DMP-06TZ</t>
  </si>
  <si>
    <t>GMC-9</t>
  </si>
  <si>
    <t>30mm</t>
  </si>
  <si>
    <t>1a1b</t>
  </si>
  <si>
    <t>4a4b 소켓포함</t>
  </si>
  <si>
    <t>감시반 HMI개량</t>
  </si>
  <si>
    <t>영월정수장, 상하수도사업소</t>
  </si>
  <si>
    <t>1화면기준, 신규/수정 동일</t>
  </si>
  <si>
    <t xml:space="preserve">  - 처리 공정화면</t>
  </si>
  <si>
    <t xml:space="preserve">  - 경보 화면</t>
  </si>
  <si>
    <t xml:space="preserve"> TM/TC Master 개량</t>
  </si>
  <si>
    <t xml:space="preserve">  - Ethernet Programming</t>
  </si>
  <si>
    <t>통신 Point</t>
  </si>
  <si>
    <t xml:space="preserve"> 경보시스템 PLC 개량</t>
  </si>
  <si>
    <t xml:space="preserve">  - Digital Programming</t>
  </si>
  <si>
    <t>Digital Point</t>
  </si>
  <si>
    <t>PANEL 외함</t>
  </si>
  <si>
    <t>H1700xW700xD500(SUS)</t>
  </si>
  <si>
    <t>계량기함</t>
  </si>
  <si>
    <t>PLC</t>
  </si>
  <si>
    <t>0/100BASE-TX</t>
  </si>
  <si>
    <t>RS-485</t>
  </si>
  <si>
    <t>PLC Program</t>
  </si>
  <si>
    <t>Digital Point(DI:11, DO:2)</t>
  </si>
  <si>
    <t>Analog Point(AI:1)</t>
  </si>
  <si>
    <t>차단기</t>
  </si>
  <si>
    <t xml:space="preserve">TOGGLE S/W </t>
  </si>
  <si>
    <t>NOISE FILTER</t>
  </si>
  <si>
    <t>POWER SUPPLY</t>
  </si>
  <si>
    <t>온도 콘트롤라</t>
  </si>
  <si>
    <t>형광등</t>
  </si>
  <si>
    <t>스패이스 히터</t>
  </si>
  <si>
    <t>FAN</t>
  </si>
  <si>
    <t>EARTH BUS</t>
  </si>
  <si>
    <t>인디게이터</t>
  </si>
  <si>
    <t>SIGNAL CONVERTER</t>
  </si>
  <si>
    <t>ARRESTER</t>
  </si>
  <si>
    <t>UPS</t>
  </si>
  <si>
    <t>Digital Meter</t>
  </si>
  <si>
    <t>CT</t>
  </si>
  <si>
    <t>Selector Switch</t>
  </si>
  <si>
    <t>PBL S/W</t>
  </si>
  <si>
    <t>EOCR (DMP)</t>
  </si>
  <si>
    <t>MG</t>
  </si>
  <si>
    <t>ZCT</t>
  </si>
  <si>
    <t>레벨스위치</t>
  </si>
  <si>
    <t>HH, H, L, LL</t>
  </si>
  <si>
    <t>Limit Switch</t>
  </si>
  <si>
    <t xml:space="preserve">릴레이 </t>
  </si>
  <si>
    <t>전기부속자재</t>
  </si>
  <si>
    <t>PVC Duct, Name Plate</t>
  </si>
  <si>
    <t>Terminal Block, DIN Rail, 부스바</t>
  </si>
  <si>
    <t>PVC TUBE, 기타 부자재 및 전장품</t>
  </si>
  <si>
    <t>P/L 조립비</t>
  </si>
  <si>
    <t>이면배선작업 포함</t>
  </si>
  <si>
    <t>제어반설치</t>
  </si>
  <si>
    <t>Panel 운반</t>
  </si>
  <si>
    <t>시운전</t>
  </si>
  <si>
    <t>중급기술자</t>
  </si>
  <si>
    <t>%</t>
  </si>
  <si>
    <t>M/D</t>
  </si>
  <si>
    <t>포장, 운반</t>
    <phoneticPr fontId="2" type="noConversion"/>
  </si>
  <si>
    <t>2. 계측제어</t>
    <phoneticPr fontId="2" type="noConversion"/>
  </si>
  <si>
    <t xml:space="preserve">2-1. 통합감시제어 시스템 개량 </t>
    <phoneticPr fontId="2" type="noConversion"/>
  </si>
  <si>
    <t>2-2. 영월 통합운영센터 경보시스템 개량</t>
    <phoneticPr fontId="2" type="noConversion"/>
  </si>
  <si>
    <t>2-3. 유량감시 TM/TC #01</t>
    <phoneticPr fontId="2" type="noConversion"/>
  </si>
  <si>
    <t xml:space="preserve"> p.1167</t>
    <phoneticPr fontId="2" type="noConversion"/>
  </si>
  <si>
    <t>[ 제 2호 ]  경질비닐전선관  HI, 28㎜   [M]</t>
    <phoneticPr fontId="2" type="noConversion"/>
  </si>
  <si>
    <t>전기 4-29</t>
    <phoneticPr fontId="2" type="noConversion"/>
  </si>
  <si>
    <t xml:space="preserve"> 순 공 사 비</t>
    <phoneticPr fontId="2" type="noConversion"/>
  </si>
  <si>
    <t>2. 관급자재대</t>
    <phoneticPr fontId="2" type="noConversion"/>
  </si>
  <si>
    <t>가) 계측제어</t>
    <phoneticPr fontId="2" type="noConversion"/>
  </si>
  <si>
    <t>산업안전보건관리비</t>
    <phoneticPr fontId="2" type="noConversion"/>
  </si>
  <si>
    <t>%</t>
    <phoneticPr fontId="2" type="noConversion"/>
  </si>
  <si>
    <t>(재료비+노무비) * 요율(2.07%)</t>
    <phoneticPr fontId="2" type="noConversion"/>
  </si>
  <si>
    <t>특수건설공사</t>
    <phoneticPr fontId="2" type="noConversion"/>
  </si>
  <si>
    <t>( 소       계 )</t>
    <phoneticPr fontId="2" type="noConversion"/>
  </si>
  <si>
    <r>
      <t xml:space="preserve">∘ </t>
    </r>
    <r>
      <rPr>
        <sz val="10"/>
        <color rgb="FF000000"/>
        <rFont val="돋움"/>
        <family val="3"/>
        <charset val="129"/>
      </rPr>
      <t>[</t>
    </r>
    <r>
      <rPr>
        <sz val="10"/>
        <color rgb="FF000000"/>
        <rFont val="바탕"/>
        <family val="1"/>
        <charset val="129"/>
      </rPr>
      <t>재료비</t>
    </r>
    <r>
      <rPr>
        <sz val="10"/>
        <color rgb="FF000000"/>
        <rFont val="돋움"/>
        <family val="3"/>
        <charset val="129"/>
      </rPr>
      <t>(</t>
    </r>
    <r>
      <rPr>
        <sz val="10"/>
        <color rgb="FF000000"/>
        <rFont val="바탕"/>
        <family val="1"/>
        <charset val="129"/>
      </rPr>
      <t>도급자관급자재 및 사급자재비 포함</t>
    </r>
    <r>
      <rPr>
        <sz val="10"/>
        <color rgb="FF000000"/>
        <rFont val="돋움"/>
        <family val="3"/>
        <charset val="129"/>
      </rPr>
      <t xml:space="preserve">) + </t>
    </r>
    <r>
      <rPr>
        <sz val="10"/>
        <color rgb="FF000000"/>
        <rFont val="바탕"/>
        <family val="1"/>
        <charset val="129"/>
      </rPr>
      <t>직접노무비</t>
    </r>
    <r>
      <rPr>
        <sz val="10"/>
        <color rgb="FF000000"/>
        <rFont val="돋움"/>
        <family val="3"/>
        <charset val="129"/>
      </rPr>
      <t xml:space="preserve">] × </t>
    </r>
    <r>
      <rPr>
        <sz val="10"/>
        <color rgb="FF000000"/>
        <rFont val="바탕"/>
        <family val="1"/>
        <charset val="129"/>
      </rPr>
      <t>요율</t>
    </r>
  </si>
  <si>
    <t>작은값적용</t>
    <phoneticPr fontId="2" type="noConversion"/>
  </si>
  <si>
    <t>∘ [재료비(사급자재비 포함 및 완제품 가액 제외) + 직접노무비] × 요율 × 1.2</t>
  </si>
  <si>
    <t>부가가치세</t>
    <phoneticPr fontId="2" type="noConversion"/>
  </si>
  <si>
    <t>[ 2025년 영월군 상수관로 시설개선 전기공사 ]</t>
  </si>
  <si>
    <t>1. 전기공사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</si>
</sst>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4" formatCode="_-&quot;₩&quot;* #,##0.00_-;\-&quot;₩&quot;* #,##0.00_-;_-&quot;₩&quot;* &quot;-&quot;??_-;_-@_-"/>
    <numFmt numFmtId="176" formatCode="#,##0_ "/>
    <numFmt numFmtId="178" formatCode="#,###;\-#,###"/>
    <numFmt numFmtId="181" formatCode="[Blue]#,##0;[Red]\-#,##0"/>
    <numFmt numFmtId="182" formatCode="[Blue]#,##0.0;[Red]\-#,##0.0"/>
    <numFmt numFmtId="183" formatCode="#,##0.0_ ;[Red]\-#,##0.0\ "/>
    <numFmt numFmtId="184" formatCode="0.0"/>
    <numFmt numFmtId="185" formatCode="0.000"/>
  </numFmts>
  <fonts count="3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체"/>
      <family val="3"/>
      <charset val="129"/>
    </font>
    <font>
      <sz val="12"/>
      <name val="돋움체"/>
      <family val="3"/>
      <charset val="129"/>
    </font>
    <font>
      <sz val="18"/>
      <name val="돋움체"/>
      <family val="3"/>
      <charset val="129"/>
    </font>
    <font>
      <sz val="16"/>
      <name val="돋움"/>
      <family val="3"/>
      <charset val="129"/>
    </font>
    <font>
      <b/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2"/>
      <name val="돋움"/>
      <family val="3"/>
      <charset val="129"/>
    </font>
    <font>
      <sz val="9"/>
      <name val="돋움체"/>
      <family val="3"/>
      <charset val="129"/>
    </font>
    <font>
      <sz val="8"/>
      <name val="돋움체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u/>
      <sz val="16"/>
      <name val="돋움체"/>
      <family val="3"/>
      <charset val="129"/>
    </font>
    <font>
      <b/>
      <u/>
      <sz val="16"/>
      <name val="돋움"/>
      <family val="3"/>
      <charset val="129"/>
    </font>
    <font>
      <sz val="8"/>
      <name val="맑은 고딕"/>
      <family val="3"/>
      <charset val="129"/>
    </font>
    <font>
      <b/>
      <u/>
      <sz val="16"/>
      <color theme="1"/>
      <name val="돋움체"/>
      <family val="3"/>
      <charset val="129"/>
    </font>
    <font>
      <sz val="11"/>
      <color theme="1"/>
      <name val="돋움체"/>
      <family val="3"/>
      <charset val="129"/>
    </font>
    <font>
      <b/>
      <sz val="8"/>
      <name val="돋움체"/>
      <family val="3"/>
      <charset val="129"/>
    </font>
    <font>
      <sz val="10"/>
      <color rgb="FF000000"/>
      <name val="돋움체"/>
      <family val="3"/>
      <charset val="129"/>
    </font>
    <font>
      <sz val="7"/>
      <color theme="1"/>
      <name val="돋움체"/>
      <family val="3"/>
      <charset val="129"/>
    </font>
    <font>
      <sz val="7"/>
      <name val="돋움체"/>
      <family val="3"/>
      <charset val="129"/>
    </font>
    <font>
      <sz val="7"/>
      <color rgb="FF000000"/>
      <name val="돋움체"/>
      <family val="3"/>
      <charset val="129"/>
    </font>
    <font>
      <sz val="7"/>
      <color rgb="FF0070C0"/>
      <name val="돋움체"/>
      <family val="3"/>
      <charset val="129"/>
    </font>
    <font>
      <sz val="10"/>
      <name val="돋움체"/>
      <family val="3"/>
      <charset val="129"/>
    </font>
    <font>
      <sz val="10"/>
      <name val="돋움"/>
      <family val="3"/>
      <charset val="129"/>
    </font>
    <font>
      <b/>
      <sz val="11"/>
      <name val="돋움체"/>
      <family val="3"/>
      <charset val="129"/>
    </font>
    <font>
      <sz val="10"/>
      <color rgb="FF000000"/>
      <name val="돋움"/>
      <family val="3"/>
      <charset val="129"/>
    </font>
    <font>
      <sz val="12"/>
      <color rgb="FF000000"/>
      <name val="바탕"/>
      <family val="1"/>
      <charset val="129"/>
    </font>
    <font>
      <sz val="10"/>
      <color rgb="FF000000"/>
      <name val="바탕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10" fillId="0" borderId="0">
      <alignment vertical="center"/>
    </xf>
    <xf numFmtId="0" fontId="12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8">
    <xf numFmtId="0" fontId="0" fillId="0" borderId="0" xfId="0"/>
    <xf numFmtId="49" fontId="3" fillId="0" borderId="0" xfId="0" applyNumberFormat="1" applyFont="1" applyAlignment="1">
      <alignment horizontal="left"/>
    </xf>
    <xf numFmtId="0" fontId="3" fillId="0" borderId="0" xfId="0" applyFont="1"/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0" xfId="0" applyFont="1" applyAlignment="1">
      <alignment vertical="center"/>
    </xf>
    <xf numFmtId="49" fontId="3" fillId="0" borderId="1" xfId="0" applyNumberFormat="1" applyFont="1" applyBorder="1"/>
    <xf numFmtId="49" fontId="3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178" fontId="3" fillId="0" borderId="0" xfId="0" applyNumberFormat="1" applyFont="1"/>
    <xf numFmtId="178" fontId="3" fillId="0" borderId="3" xfId="0" applyNumberFormat="1" applyFont="1" applyBorder="1"/>
    <xf numFmtId="178" fontId="3" fillId="0" borderId="1" xfId="0" applyNumberFormat="1" applyFont="1" applyBorder="1"/>
    <xf numFmtId="178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49" fontId="3" fillId="3" borderId="6" xfId="0" applyNumberFormat="1" applyFont="1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0" borderId="2" xfId="0" applyFont="1" applyBorder="1"/>
    <xf numFmtId="178" fontId="3" fillId="0" borderId="2" xfId="0" applyNumberFormat="1" applyFont="1" applyBorder="1"/>
    <xf numFmtId="0" fontId="8" fillId="3" borderId="1" xfId="0" applyFont="1" applyFill="1" applyBorder="1"/>
    <xf numFmtId="49" fontId="3" fillId="0" borderId="0" xfId="0" applyNumberFormat="1" applyFont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/>
    </xf>
    <xf numFmtId="178" fontId="3" fillId="0" borderId="1" xfId="1" applyNumberFormat="1" applyFont="1" applyBorder="1"/>
    <xf numFmtId="178" fontId="3" fillId="0" borderId="2" xfId="0" applyNumberFormat="1" applyFont="1" applyBorder="1" applyAlignment="1">
      <alignment horizontal="center" vertical="center"/>
    </xf>
    <xf numFmtId="0" fontId="18" fillId="0" borderId="0" xfId="3" applyFont="1">
      <alignment vertical="center"/>
    </xf>
    <xf numFmtId="0" fontId="19" fillId="0" borderId="0" xfId="3" applyFont="1" applyAlignment="1">
      <alignment horizontal="left" vertical="center"/>
    </xf>
    <xf numFmtId="0" fontId="19" fillId="5" borderId="0" xfId="3" applyFont="1" applyFill="1" applyAlignment="1">
      <alignment horizontal="left" vertical="center"/>
    </xf>
    <xf numFmtId="0" fontId="21" fillId="0" borderId="0" xfId="3" applyFont="1" applyAlignment="1">
      <alignment horizontal="left" vertical="center"/>
    </xf>
    <xf numFmtId="0" fontId="23" fillId="5" borderId="16" xfId="3" applyFont="1" applyFill="1" applyBorder="1" applyAlignment="1">
      <alignment horizontal="left" vertical="center" wrapText="1"/>
    </xf>
    <xf numFmtId="183" fontId="19" fillId="0" borderId="0" xfId="3" applyNumberFormat="1" applyFont="1" applyAlignment="1">
      <alignment horizontal="left" vertical="center"/>
    </xf>
    <xf numFmtId="1" fontId="19" fillId="0" borderId="0" xfId="3" applyNumberFormat="1" applyFont="1" applyAlignment="1">
      <alignment horizontal="left" vertical="center"/>
    </xf>
    <xf numFmtId="181" fontId="19" fillId="5" borderId="0" xfId="3" applyNumberFormat="1" applyFont="1" applyFill="1" applyAlignment="1">
      <alignment horizontal="left" vertical="center"/>
    </xf>
    <xf numFmtId="0" fontId="20" fillId="5" borderId="16" xfId="3" applyFont="1" applyFill="1" applyBorder="1" applyAlignment="1">
      <alignment horizontal="center" vertical="center" wrapText="1"/>
    </xf>
    <xf numFmtId="181" fontId="20" fillId="5" borderId="16" xfId="3" applyNumberFormat="1" applyFont="1" applyFill="1" applyBorder="1" applyAlignment="1">
      <alignment horizontal="center" vertical="center" wrapText="1"/>
    </xf>
    <xf numFmtId="0" fontId="11" fillId="5" borderId="17" xfId="3" applyFont="1" applyFill="1" applyBorder="1" applyAlignment="1">
      <alignment vertical="center" wrapText="1"/>
    </xf>
    <xf numFmtId="0" fontId="11" fillId="5" borderId="18" xfId="3" applyFont="1" applyFill="1" applyBorder="1" applyAlignment="1">
      <alignment vertical="center" wrapText="1"/>
    </xf>
    <xf numFmtId="182" fontId="11" fillId="5" borderId="18" xfId="3" applyNumberFormat="1" applyFont="1" applyFill="1" applyBorder="1" applyAlignment="1">
      <alignment vertical="center" wrapText="1"/>
    </xf>
    <xf numFmtId="182" fontId="11" fillId="5" borderId="19" xfId="3" applyNumberFormat="1" applyFont="1" applyFill="1" applyBorder="1" applyAlignment="1">
      <alignment vertical="center" wrapText="1"/>
    </xf>
    <xf numFmtId="0" fontId="22" fillId="5" borderId="16" xfId="3" applyFont="1" applyFill="1" applyBorder="1" applyAlignment="1">
      <alignment horizontal="left" vertical="center" wrapText="1"/>
    </xf>
    <xf numFmtId="1" fontId="24" fillId="5" borderId="16" xfId="3" applyNumberFormat="1" applyFont="1" applyFill="1" applyBorder="1" applyAlignment="1">
      <alignment horizontal="right" vertical="center" shrinkToFit="1"/>
    </xf>
    <xf numFmtId="1" fontId="24" fillId="5" borderId="16" xfId="3" applyNumberFormat="1" applyFont="1" applyFill="1" applyBorder="1" applyAlignment="1">
      <alignment horizontal="left" vertical="center" shrinkToFit="1"/>
    </xf>
    <xf numFmtId="182" fontId="24" fillId="5" borderId="16" xfId="3" applyNumberFormat="1" applyFont="1" applyFill="1" applyBorder="1" applyAlignment="1">
      <alignment horizontal="right" vertical="center" shrinkToFit="1"/>
    </xf>
    <xf numFmtId="0" fontId="23" fillId="5" borderId="16" xfId="3" applyFont="1" applyFill="1" applyBorder="1" applyAlignment="1">
      <alignment horizontal="left" vertical="center" wrapText="1" indent="1"/>
    </xf>
    <xf numFmtId="182" fontId="25" fillId="5" borderId="16" xfId="3" applyNumberFormat="1" applyFont="1" applyFill="1" applyBorder="1" applyAlignment="1">
      <alignment horizontal="right" vertical="center" shrinkToFit="1"/>
    </xf>
    <xf numFmtId="184" fontId="24" fillId="5" borderId="16" xfId="3" applyNumberFormat="1" applyFont="1" applyFill="1" applyBorder="1" applyAlignment="1">
      <alignment horizontal="left" vertical="center" shrinkToFit="1"/>
    </xf>
    <xf numFmtId="0" fontId="19" fillId="5" borderId="16" xfId="3" applyFont="1" applyFill="1" applyBorder="1" applyAlignment="1">
      <alignment horizontal="left" vertical="center" wrapText="1"/>
    </xf>
    <xf numFmtId="182" fontId="19" fillId="0" borderId="0" xfId="3" applyNumberFormat="1" applyFont="1" applyAlignment="1">
      <alignment horizontal="left" vertical="center"/>
    </xf>
    <xf numFmtId="49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178" fontId="3" fillId="0" borderId="2" xfId="1" applyNumberFormat="1" applyFont="1" applyBorder="1"/>
    <xf numFmtId="0" fontId="0" fillId="0" borderId="1" xfId="0" applyBorder="1" applyAlignment="1">
      <alignment horizontal="left"/>
    </xf>
    <xf numFmtId="49" fontId="26" fillId="0" borderId="0" xfId="0" applyNumberFormat="1" applyFont="1"/>
    <xf numFmtId="0" fontId="26" fillId="0" borderId="0" xfId="0" applyFont="1"/>
    <xf numFmtId="49" fontId="26" fillId="0" borderId="1" xfId="0" applyNumberFormat="1" applyFont="1" applyBorder="1" applyAlignment="1">
      <alignment horizontal="center"/>
    </xf>
    <xf numFmtId="178" fontId="26" fillId="0" borderId="1" xfId="0" applyNumberFormat="1" applyFont="1" applyBorder="1"/>
    <xf numFmtId="49" fontId="26" fillId="0" borderId="1" xfId="0" applyNumberFormat="1" applyFont="1" applyBorder="1"/>
    <xf numFmtId="0" fontId="26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/>
    <xf numFmtId="185" fontId="26" fillId="0" borderId="1" xfId="0" applyNumberFormat="1" applyFont="1" applyBorder="1"/>
    <xf numFmtId="49" fontId="26" fillId="0" borderId="13" xfId="0" applyNumberFormat="1" applyFont="1" applyBorder="1"/>
    <xf numFmtId="49" fontId="26" fillId="0" borderId="15" xfId="0" applyNumberFormat="1" applyFont="1" applyBorder="1"/>
    <xf numFmtId="0" fontId="26" fillId="0" borderId="15" xfId="0" applyFont="1" applyBorder="1"/>
    <xf numFmtId="178" fontId="26" fillId="0" borderId="15" xfId="0" applyNumberFormat="1" applyFont="1" applyBorder="1"/>
    <xf numFmtId="0" fontId="26" fillId="0" borderId="14" xfId="0" applyFont="1" applyBorder="1"/>
    <xf numFmtId="0" fontId="13" fillId="5" borderId="1" xfId="0" quotePrefix="1" applyFont="1" applyFill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/>
    </xf>
    <xf numFmtId="49" fontId="28" fillId="0" borderId="1" xfId="0" applyNumberFormat="1" applyFont="1" applyBorder="1"/>
    <xf numFmtId="0" fontId="28" fillId="0" borderId="1" xfId="0" applyFont="1" applyBorder="1"/>
    <xf numFmtId="0" fontId="28" fillId="0" borderId="1" xfId="0" applyFont="1" applyBorder="1" applyAlignment="1">
      <alignment horizontal="center"/>
    </xf>
    <xf numFmtId="178" fontId="28" fillId="0" borderId="1" xfId="0" applyNumberFormat="1" applyFont="1" applyBorder="1"/>
    <xf numFmtId="49" fontId="3" fillId="0" borderId="1" xfId="0" applyNumberFormat="1" applyFont="1" applyBorder="1" applyAlignment="1">
      <alignment horizontal="left" indent="1"/>
    </xf>
    <xf numFmtId="0" fontId="30" fillId="0" borderId="1" xfId="0" applyFont="1" applyBorder="1" applyAlignment="1">
      <alignment horizontal="left" vertical="top"/>
    </xf>
    <xf numFmtId="0" fontId="31" fillId="0" borderId="1" xfId="0" applyFont="1" applyBorder="1" applyAlignment="1">
      <alignment horizontal="left" vertical="center"/>
    </xf>
    <xf numFmtId="10" fontId="3" fillId="0" borderId="0" xfId="7" applyNumberFormat="1" applyFont="1" applyAlignment="1"/>
    <xf numFmtId="49" fontId="15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/>
    </xf>
    <xf numFmtId="49" fontId="26" fillId="0" borderId="13" xfId="0" applyNumberFormat="1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4" xfId="0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4" xfId="0" applyBorder="1" applyAlignment="1">
      <alignment horizontal="left"/>
    </xf>
    <xf numFmtId="0" fontId="26" fillId="0" borderId="0" xfId="0" applyFont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1" xfId="0" applyFont="1" applyBorder="1" applyAlignment="1">
      <alignment horizontal="left"/>
    </xf>
    <xf numFmtId="49" fontId="27" fillId="0" borderId="2" xfId="0" applyNumberFormat="1" applyFont="1" applyBorder="1" applyAlignment="1">
      <alignment horizontal="center" vertical="center"/>
    </xf>
    <xf numFmtId="0" fontId="18" fillId="5" borderId="0" xfId="3" applyFont="1" applyFill="1" applyAlignment="1">
      <alignment horizontal="center" vertical="center"/>
    </xf>
    <xf numFmtId="0" fontId="0" fillId="0" borderId="2" xfId="0" applyBorder="1"/>
    <xf numFmtId="49" fontId="0" fillId="0" borderId="2" xfId="0" applyNumberFormat="1" applyBorder="1"/>
    <xf numFmtId="0" fontId="0" fillId="0" borderId="2" xfId="0" applyBorder="1" applyAlignment="1">
      <alignment horizontal="center"/>
    </xf>
    <xf numFmtId="0" fontId="4" fillId="0" borderId="1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0" xfId="0" applyFont="1" applyAlignment="1">
      <alignment horizont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</cellXfs>
  <cellStyles count="8">
    <cellStyle name="백분율" xfId="7" builtinId="5"/>
    <cellStyle name="쉼표 [0]" xfId="1" builtinId="6"/>
    <cellStyle name="쉼표 [0] 2" xfId="6" xr:uid="{C0F6A3ED-B1B3-40AA-A165-BB08475AEBCA}"/>
    <cellStyle name="쉼표 [0] 3 3" xfId="5" xr:uid="{00000000-0005-0000-0000-000001000000}"/>
    <cellStyle name="통화 2" xfId="4" xr:uid="{00000000-0005-0000-0000-000002000000}"/>
    <cellStyle name="표준" xfId="0" builtinId="0"/>
    <cellStyle name="표준 2" xfId="3" xr:uid="{00000000-0005-0000-0000-000004000000}"/>
    <cellStyle name="표준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14</xdr:row>
      <xdr:rowOff>85725</xdr:rowOff>
    </xdr:from>
    <xdr:to>
      <xdr:col>13</xdr:col>
      <xdr:colOff>400050</xdr:colOff>
      <xdr:row>30</xdr:row>
      <xdr:rowOff>28575</xdr:rowOff>
    </xdr:to>
    <xdr:pic>
      <xdr:nvPicPr>
        <xdr:cNvPr id="9226" name="Picture 10">
          <a:extLst>
            <a:ext uri="{FF2B5EF4-FFF2-40B4-BE49-F238E27FC236}">
              <a16:creationId xmlns:a16="http://schemas.microsoft.com/office/drawing/2014/main" id="{351D3746-F676-4F53-BE44-968BE405E8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2514600"/>
          <a:ext cx="5286375" cy="272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542925</xdr:colOff>
      <xdr:row>21</xdr:row>
      <xdr:rowOff>47625</xdr:rowOff>
    </xdr:from>
    <xdr:to>
      <xdr:col>1</xdr:col>
      <xdr:colOff>5467350</xdr:colOff>
      <xdr:row>31</xdr:row>
      <xdr:rowOff>190500</xdr:rowOff>
    </xdr:to>
    <xdr:sp macro="" textlink="">
      <xdr:nvSpPr>
        <xdr:cNvPr id="7175" name="Rectangle 7">
          <a:extLst>
            <a:ext uri="{FF2B5EF4-FFF2-40B4-BE49-F238E27FC236}">
              <a16:creationId xmlns:a16="http://schemas.microsoft.com/office/drawing/2014/main" id="{20C58769-A46E-4C7C-82ED-85782229D23F}"/>
            </a:ext>
          </a:extLst>
        </xdr:cNvPr>
        <xdr:cNvSpPr>
          <a:spLocks noChangeArrowheads="1"/>
        </xdr:cNvSpPr>
      </xdr:nvSpPr>
      <xdr:spPr bwMode="auto">
        <a:xfrm>
          <a:off x="942975" y="5067300"/>
          <a:ext cx="4924425" cy="2524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600075</xdr:colOff>
      <xdr:row>21</xdr:row>
      <xdr:rowOff>133350</xdr:rowOff>
    </xdr:from>
    <xdr:to>
      <xdr:col>1</xdr:col>
      <xdr:colOff>2781300</xdr:colOff>
      <xdr:row>31</xdr:row>
      <xdr:rowOff>133350</xdr:rowOff>
    </xdr:to>
    <xdr:pic>
      <xdr:nvPicPr>
        <xdr:cNvPr id="7176" name="Picture 8" descr="행높이팝업">
          <a:extLst>
            <a:ext uri="{FF2B5EF4-FFF2-40B4-BE49-F238E27FC236}">
              <a16:creationId xmlns:a16="http://schemas.microsoft.com/office/drawing/2014/main" id="{E182F931-98AC-4D39-AD6F-5CF1784375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5153025"/>
          <a:ext cx="2181225" cy="2381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3295650</xdr:colOff>
      <xdr:row>24</xdr:row>
      <xdr:rowOff>104775</xdr:rowOff>
    </xdr:from>
    <xdr:to>
      <xdr:col>1</xdr:col>
      <xdr:colOff>4953000</xdr:colOff>
      <xdr:row>28</xdr:row>
      <xdr:rowOff>66675</xdr:rowOff>
    </xdr:to>
    <xdr:pic>
      <xdr:nvPicPr>
        <xdr:cNvPr id="7177" name="Picture 9" descr="행높이">
          <a:extLst>
            <a:ext uri="{FF2B5EF4-FFF2-40B4-BE49-F238E27FC236}">
              <a16:creationId xmlns:a16="http://schemas.microsoft.com/office/drawing/2014/main" id="{EFF472D9-9590-410C-9E4F-78D999E33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5838825"/>
          <a:ext cx="165735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8"/>
  <sheetViews>
    <sheetView tabSelected="1" view="pageBreakPreview" topLeftCell="D1" zoomScale="85" zoomScaleNormal="100" zoomScaleSheetLayoutView="85" workbookViewId="0">
      <selection activeCell="D23" sqref="D23"/>
    </sheetView>
  </sheetViews>
  <sheetFormatPr defaultRowHeight="20.45" customHeight="1" x14ac:dyDescent="0.15"/>
  <cols>
    <col min="1" max="1" width="5.77734375" style="2" hidden="1" customWidth="1"/>
    <col min="2" max="2" width="6.5546875" style="8" hidden="1" customWidth="1"/>
    <col min="3" max="3" width="13.6640625" style="8" hidden="1" customWidth="1"/>
    <col min="4" max="4" width="36.21875" style="8" customWidth="1"/>
    <col min="5" max="5" width="9.109375" style="2" customWidth="1"/>
    <col min="6" max="6" width="5.6640625" style="12" customWidth="1"/>
    <col min="7" max="7" width="6.88671875" style="17" customWidth="1"/>
    <col min="8" max="8" width="13" style="17" customWidth="1"/>
    <col min="9" max="9" width="13.109375" style="17" customWidth="1"/>
    <col min="10" max="10" width="5.109375" style="17" hidden="1" customWidth="1"/>
    <col min="11" max="11" width="11.21875" style="17" bestFit="1" customWidth="1"/>
    <col min="12" max="12" width="11.5546875" style="17" customWidth="1"/>
    <col min="13" max="14" width="9.44140625" style="17" customWidth="1"/>
    <col min="15" max="15" width="8.77734375" style="17" hidden="1" customWidth="1"/>
    <col min="16" max="16" width="13.21875" style="17" customWidth="1"/>
    <col min="17" max="17" width="10.44140625" style="8" customWidth="1"/>
    <col min="18" max="16384" width="8.88671875" style="2"/>
  </cols>
  <sheetData>
    <row r="1" spans="1:27" ht="20.45" customHeight="1" x14ac:dyDescent="0.25">
      <c r="A1" s="2" t="s">
        <v>308</v>
      </c>
      <c r="B1" s="8" t="s">
        <v>332</v>
      </c>
      <c r="C1" s="8" t="s">
        <v>330</v>
      </c>
      <c r="D1" s="83" t="s">
        <v>336</v>
      </c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AA1" s="2" t="s">
        <v>125</v>
      </c>
    </row>
    <row r="2" spans="1:27" ht="20.45" customHeight="1" x14ac:dyDescent="0.15">
      <c r="A2" s="2" t="s">
        <v>308</v>
      </c>
      <c r="B2" s="8" t="s">
        <v>332</v>
      </c>
      <c r="C2" s="8" t="s">
        <v>330</v>
      </c>
      <c r="D2" s="86" t="s">
        <v>637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AA2" s="2" t="s">
        <v>125</v>
      </c>
    </row>
    <row r="3" spans="1:27" s="9" customFormat="1" ht="20.45" customHeight="1" x14ac:dyDescent="0.15">
      <c r="A3" s="88" t="s">
        <v>43</v>
      </c>
      <c r="B3" s="88" t="s">
        <v>20</v>
      </c>
      <c r="C3" s="88" t="s">
        <v>27</v>
      </c>
      <c r="D3" s="89" t="s">
        <v>46</v>
      </c>
      <c r="E3" s="91" t="s">
        <v>21</v>
      </c>
      <c r="F3" s="91" t="s">
        <v>0</v>
      </c>
      <c r="G3" s="85" t="s">
        <v>1</v>
      </c>
      <c r="H3" s="85" t="s">
        <v>22</v>
      </c>
      <c r="I3" s="85"/>
      <c r="J3" s="85" t="s">
        <v>23</v>
      </c>
      <c r="K3" s="85"/>
      <c r="L3" s="85"/>
      <c r="M3" s="85" t="s">
        <v>24</v>
      </c>
      <c r="N3" s="85"/>
      <c r="O3" s="29"/>
      <c r="P3" s="85" t="s">
        <v>28</v>
      </c>
      <c r="Q3" s="89" t="s">
        <v>26</v>
      </c>
    </row>
    <row r="4" spans="1:27" s="9" customFormat="1" ht="20.45" customHeight="1" x14ac:dyDescent="0.15">
      <c r="A4" s="88"/>
      <c r="B4" s="88"/>
      <c r="C4" s="88"/>
      <c r="D4" s="90"/>
      <c r="E4" s="92"/>
      <c r="F4" s="92"/>
      <c r="G4" s="93"/>
      <c r="H4" s="31" t="s">
        <v>29</v>
      </c>
      <c r="I4" s="31" t="s">
        <v>30</v>
      </c>
      <c r="J4" s="31" t="s">
        <v>1</v>
      </c>
      <c r="K4" s="31" t="s">
        <v>29</v>
      </c>
      <c r="L4" s="31" t="s">
        <v>30</v>
      </c>
      <c r="M4" s="31" t="s">
        <v>31</v>
      </c>
      <c r="N4" s="31" t="s">
        <v>30</v>
      </c>
      <c r="O4" s="31" t="s">
        <v>32</v>
      </c>
      <c r="P4" s="93"/>
      <c r="Q4" s="90"/>
    </row>
    <row r="5" spans="1:27" ht="20.45" hidden="1" customHeight="1" x14ac:dyDescent="0.15">
      <c r="B5" s="8" t="s">
        <v>324</v>
      </c>
      <c r="D5" s="7" t="s">
        <v>638</v>
      </c>
      <c r="E5" s="10"/>
      <c r="F5" s="13" t="s">
        <v>315</v>
      </c>
      <c r="G5" s="19">
        <v>1</v>
      </c>
      <c r="H5" s="19">
        <v>289387</v>
      </c>
      <c r="I5" s="19">
        <v>289387</v>
      </c>
      <c r="J5" s="19"/>
      <c r="K5" s="19">
        <v>1232641</v>
      </c>
      <c r="L5" s="19">
        <v>1232641</v>
      </c>
      <c r="M5" s="19">
        <v>151604</v>
      </c>
      <c r="N5" s="19">
        <v>151604</v>
      </c>
      <c r="O5" s="19"/>
      <c r="P5" s="19">
        <v>1673632</v>
      </c>
      <c r="Q5" s="7"/>
    </row>
    <row r="6" spans="1:27" ht="20.45" hidden="1" customHeight="1" x14ac:dyDescent="0.15">
      <c r="D6" s="7"/>
      <c r="E6" s="10"/>
      <c r="F6" s="13"/>
      <c r="G6" s="19"/>
      <c r="H6" s="19"/>
      <c r="I6" s="19"/>
      <c r="J6" s="19"/>
      <c r="K6" s="19"/>
      <c r="L6" s="19"/>
      <c r="M6" s="19"/>
      <c r="N6" s="19"/>
      <c r="O6" s="19"/>
      <c r="P6" s="19"/>
      <c r="Q6" s="7"/>
    </row>
    <row r="7" spans="1:27" ht="20.45" hidden="1" customHeight="1" x14ac:dyDescent="0.15">
      <c r="C7" s="8" t="s">
        <v>331</v>
      </c>
      <c r="D7" s="75" t="s">
        <v>625</v>
      </c>
      <c r="E7" s="76"/>
      <c r="F7" s="77"/>
      <c r="G7" s="78"/>
      <c r="H7" s="78"/>
      <c r="I7" s="78">
        <v>289387</v>
      </c>
      <c r="J7" s="78"/>
      <c r="K7" s="78"/>
      <c r="L7" s="78">
        <v>1232641</v>
      </c>
      <c r="M7" s="78"/>
      <c r="N7" s="78">
        <v>151604</v>
      </c>
      <c r="O7" s="78"/>
      <c r="P7" s="78">
        <v>1673632</v>
      </c>
      <c r="Q7" s="75"/>
    </row>
    <row r="8" spans="1:27" ht="20.45" hidden="1" customHeight="1" x14ac:dyDescent="0.15">
      <c r="D8" s="7"/>
      <c r="E8" s="10"/>
      <c r="F8" s="13"/>
      <c r="G8" s="19"/>
      <c r="H8" s="19"/>
      <c r="I8" s="19"/>
      <c r="J8" s="19"/>
      <c r="K8" s="19"/>
      <c r="L8" s="19"/>
      <c r="M8" s="19"/>
      <c r="N8" s="19"/>
      <c r="O8" s="19"/>
      <c r="P8" s="19"/>
      <c r="Q8" s="7"/>
    </row>
    <row r="9" spans="1:27" ht="20.45" customHeight="1" x14ac:dyDescent="0.15">
      <c r="D9" s="73" t="s">
        <v>626</v>
      </c>
      <c r="E9" s="10"/>
      <c r="F9" s="13"/>
      <c r="G9" s="74"/>
      <c r="H9" s="19"/>
      <c r="I9" s="19"/>
      <c r="J9" s="19"/>
      <c r="K9" s="19"/>
      <c r="L9" s="19"/>
      <c r="M9" s="19"/>
      <c r="N9" s="19"/>
      <c r="O9" s="19"/>
      <c r="P9" s="19"/>
      <c r="Q9" s="7"/>
    </row>
    <row r="10" spans="1:27" ht="20.45" customHeight="1" x14ac:dyDescent="0.15">
      <c r="D10" s="79" t="s">
        <v>627</v>
      </c>
      <c r="E10" s="10"/>
      <c r="F10" s="13" t="s">
        <v>315</v>
      </c>
      <c r="G10" s="19">
        <v>1</v>
      </c>
      <c r="H10" s="19"/>
      <c r="I10" s="19"/>
      <c r="J10" s="19"/>
      <c r="K10" s="19"/>
      <c r="L10" s="19"/>
      <c r="M10" s="19"/>
      <c r="N10" s="19"/>
      <c r="O10" s="19"/>
      <c r="P10" s="19"/>
      <c r="Q10" s="7"/>
    </row>
    <row r="11" spans="1:27" ht="20.45" customHeight="1" x14ac:dyDescent="0.15">
      <c r="D11" s="7"/>
      <c r="E11" s="10"/>
      <c r="F11" s="13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7"/>
    </row>
    <row r="12" spans="1:27" ht="20.45" customHeight="1" x14ac:dyDescent="0.15">
      <c r="B12" s="8" t="s">
        <v>325</v>
      </c>
      <c r="D12" s="7"/>
      <c r="E12" s="10"/>
      <c r="F12" s="13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7"/>
    </row>
    <row r="13" spans="1:27" ht="20.45" customHeight="1" x14ac:dyDescent="0.15">
      <c r="B13" s="8" t="s">
        <v>326</v>
      </c>
      <c r="D13" s="7"/>
      <c r="E13" s="10"/>
      <c r="F13" s="13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7"/>
    </row>
    <row r="14" spans="1:27" ht="20.45" customHeight="1" x14ac:dyDescent="0.15">
      <c r="B14" s="8" t="s">
        <v>327</v>
      </c>
      <c r="D14" s="7"/>
      <c r="E14" s="10"/>
      <c r="F14" s="13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7"/>
    </row>
    <row r="15" spans="1:27" ht="20.45" customHeight="1" x14ac:dyDescent="0.15">
      <c r="B15" s="8" t="s">
        <v>328</v>
      </c>
      <c r="D15" s="7"/>
      <c r="E15" s="10"/>
      <c r="F15" s="13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7"/>
    </row>
    <row r="16" spans="1:27" ht="20.45" customHeight="1" x14ac:dyDescent="0.15">
      <c r="D16" s="7"/>
      <c r="E16" s="10"/>
      <c r="F16" s="13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7"/>
    </row>
    <row r="17" spans="4:17" ht="20.45" customHeight="1" x14ac:dyDescent="0.15">
      <c r="D17" s="7"/>
      <c r="E17" s="10"/>
      <c r="F17" s="13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7"/>
    </row>
    <row r="18" spans="4:17" ht="20.45" customHeight="1" x14ac:dyDescent="0.15">
      <c r="D18" s="7"/>
      <c r="E18" s="10"/>
      <c r="F18" s="13"/>
      <c r="G18" s="19"/>
      <c r="H18" s="19"/>
      <c r="I18" s="19">
        <v>0</v>
      </c>
      <c r="J18" s="19"/>
      <c r="K18" s="19"/>
      <c r="L18" s="19">
        <v>0</v>
      </c>
      <c r="M18" s="19"/>
      <c r="N18" s="19">
        <v>0</v>
      </c>
      <c r="O18" s="19"/>
      <c r="P18" s="19">
        <v>0</v>
      </c>
      <c r="Q18" s="7"/>
    </row>
  </sheetData>
  <mergeCells count="14">
    <mergeCell ref="D1:Q1"/>
    <mergeCell ref="J3:L3"/>
    <mergeCell ref="M3:N3"/>
    <mergeCell ref="D2:Q2"/>
    <mergeCell ref="A3:A4"/>
    <mergeCell ref="Q3:Q4"/>
    <mergeCell ref="B3:B4"/>
    <mergeCell ref="C3:C4"/>
    <mergeCell ref="E3:E4"/>
    <mergeCell ref="F3:F4"/>
    <mergeCell ref="G3:G4"/>
    <mergeCell ref="H3:I3"/>
    <mergeCell ref="P3:P4"/>
    <mergeCell ref="D3:D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66"/>
  <sheetViews>
    <sheetView topLeftCell="D1" workbookViewId="0"/>
  </sheetViews>
  <sheetFormatPr defaultRowHeight="21.95" customHeight="1" x14ac:dyDescent="0.15"/>
  <cols>
    <col min="1" max="1" width="4.6640625" style="2" hidden="1" customWidth="1"/>
    <col min="2" max="2" width="6.5546875" style="8" hidden="1" customWidth="1"/>
    <col min="3" max="3" width="10.77734375" style="8" hidden="1" customWidth="1"/>
    <col min="4" max="5" width="24.33203125" style="8" customWidth="1"/>
    <col min="6" max="6" width="4.5546875" style="2" customWidth="1"/>
    <col min="7" max="7" width="10.109375" style="2" customWidth="1"/>
    <col min="8" max="8" width="9.33203125" style="2" customWidth="1"/>
    <col min="9" max="9" width="10" style="2" customWidth="1"/>
    <col min="10" max="10" width="5.21875" style="2" customWidth="1"/>
    <col min="11" max="11" width="4.77734375" style="8" hidden="1" customWidth="1"/>
    <col min="12" max="12" width="14.109375" style="2" customWidth="1"/>
    <col min="13" max="13" width="7.21875" style="2" customWidth="1"/>
    <col min="14" max="14" width="5.44140625" style="2" customWidth="1"/>
    <col min="15" max="15" width="8.77734375" style="2" customWidth="1"/>
    <col min="16" max="16" width="2.44140625" style="17" hidden="1" customWidth="1"/>
    <col min="17" max="17" width="1.21875" style="17" hidden="1" customWidth="1"/>
    <col min="18" max="18" width="5.109375" style="17" hidden="1" customWidth="1"/>
    <col min="19" max="19" width="9.21875" style="2" customWidth="1"/>
    <col min="20" max="20" width="11.109375" style="2" customWidth="1"/>
    <col min="21" max="29" width="8.88671875" style="2"/>
    <col min="30" max="55" width="11.77734375" style="2" customWidth="1"/>
    <col min="56" max="16384" width="8.88671875" style="2"/>
  </cols>
  <sheetData>
    <row r="1" spans="1:31" ht="21.95" customHeight="1" x14ac:dyDescent="0.25">
      <c r="D1" s="83" t="s">
        <v>437</v>
      </c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</row>
    <row r="2" spans="1:31" s="60" customFormat="1" ht="21.95" customHeight="1" x14ac:dyDescent="0.15">
      <c r="A2" s="60" t="s">
        <v>308</v>
      </c>
      <c r="B2" s="59" t="s">
        <v>313</v>
      </c>
      <c r="C2" s="59"/>
      <c r="D2" s="106" t="e">
        <f>#REF!</f>
        <v>#REF!</v>
      </c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AA2" s="60" t="s">
        <v>298</v>
      </c>
      <c r="AB2" s="60" t="s">
        <v>301</v>
      </c>
      <c r="AC2" s="60" t="s">
        <v>303</v>
      </c>
      <c r="AD2" s="60" t="s">
        <v>305</v>
      </c>
      <c r="AE2" s="60" t="s">
        <v>307</v>
      </c>
    </row>
    <row r="3" spans="1:31" s="64" customFormat="1" ht="21.95" customHeight="1" x14ac:dyDescent="0.15">
      <c r="A3" s="100" t="s">
        <v>100</v>
      </c>
      <c r="B3" s="101" t="s">
        <v>101</v>
      </c>
      <c r="C3" s="101" t="s">
        <v>102</v>
      </c>
      <c r="D3" s="102" t="s">
        <v>103</v>
      </c>
      <c r="E3" s="102" t="s">
        <v>104</v>
      </c>
      <c r="F3" s="104" t="s">
        <v>105</v>
      </c>
      <c r="G3" s="104" t="s">
        <v>106</v>
      </c>
      <c r="H3" s="104"/>
      <c r="I3" s="104"/>
      <c r="J3" s="104"/>
      <c r="K3" s="102" t="s">
        <v>102</v>
      </c>
      <c r="L3" s="104" t="s">
        <v>107</v>
      </c>
      <c r="M3" s="104"/>
      <c r="N3" s="104"/>
      <c r="O3" s="104"/>
      <c r="P3" s="104" t="s">
        <v>108</v>
      </c>
      <c r="Q3" s="104"/>
      <c r="R3" s="104"/>
      <c r="S3" s="104" t="s">
        <v>109</v>
      </c>
      <c r="T3" s="104" t="s">
        <v>110</v>
      </c>
    </row>
    <row r="4" spans="1:31" s="64" customFormat="1" ht="21.95" customHeight="1" x14ac:dyDescent="0.15">
      <c r="A4" s="100"/>
      <c r="B4" s="101"/>
      <c r="C4" s="101"/>
      <c r="D4" s="103"/>
      <c r="E4" s="103"/>
      <c r="F4" s="105"/>
      <c r="G4" s="65" t="s">
        <v>111</v>
      </c>
      <c r="H4" s="65" t="s">
        <v>112</v>
      </c>
      <c r="I4" s="65" t="s">
        <v>113</v>
      </c>
      <c r="J4" s="65" t="s">
        <v>114</v>
      </c>
      <c r="K4" s="107"/>
      <c r="L4" s="65" t="s">
        <v>115</v>
      </c>
      <c r="M4" s="65" t="s">
        <v>116</v>
      </c>
      <c r="N4" s="65" t="s">
        <v>117</v>
      </c>
      <c r="O4" s="65" t="s">
        <v>118</v>
      </c>
      <c r="P4" s="65" t="s">
        <v>119</v>
      </c>
      <c r="Q4" s="65" t="s">
        <v>120</v>
      </c>
      <c r="R4" s="65" t="s">
        <v>121</v>
      </c>
      <c r="S4" s="105"/>
      <c r="T4" s="105"/>
    </row>
    <row r="5" spans="1:31" s="60" customFormat="1" ht="21.95" customHeight="1" x14ac:dyDescent="0.15">
      <c r="B5" s="59" t="s">
        <v>311</v>
      </c>
      <c r="C5" s="59"/>
      <c r="D5" s="94" t="s">
        <v>457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6"/>
    </row>
    <row r="6" spans="1:31" s="60" customFormat="1" ht="21.95" customHeight="1" x14ac:dyDescent="0.15">
      <c r="B6" s="59" t="s">
        <v>312</v>
      </c>
      <c r="C6" s="59" t="s">
        <v>229</v>
      </c>
      <c r="D6" s="63" t="s">
        <v>446</v>
      </c>
      <c r="E6" s="63" t="s">
        <v>452</v>
      </c>
      <c r="F6" s="66" t="s">
        <v>317</v>
      </c>
      <c r="G6" s="66">
        <v>1</v>
      </c>
      <c r="H6" s="66">
        <f>IF(I6&lt;&gt;0,G6-I6,"")</f>
        <v>0</v>
      </c>
      <c r="I6" s="66">
        <v>1</v>
      </c>
      <c r="J6" s="66"/>
      <c r="K6" s="63" t="s">
        <v>296</v>
      </c>
      <c r="L6" s="66" t="s">
        <v>298</v>
      </c>
      <c r="M6" s="66">
        <v>7.0000000000000001E-3</v>
      </c>
      <c r="N6" s="66">
        <v>100</v>
      </c>
      <c r="O6" s="66">
        <f>IF(I6*M6=0,"",I6*M6*(N6/100))</f>
        <v>7.0000000000000001E-3</v>
      </c>
      <c r="P6" s="62"/>
      <c r="Q6" s="62"/>
      <c r="R6" s="62"/>
      <c r="S6" s="66" t="s">
        <v>463</v>
      </c>
      <c r="T6" s="66"/>
      <c r="AA6" s="60">
        <f>O6</f>
        <v>7.0000000000000001E-3</v>
      </c>
    </row>
    <row r="7" spans="1:31" s="60" customFormat="1" ht="21.95" customHeight="1" x14ac:dyDescent="0.15">
      <c r="B7" s="59" t="s">
        <v>312</v>
      </c>
      <c r="C7" s="59" t="s">
        <v>229</v>
      </c>
      <c r="D7" s="63"/>
      <c r="E7" s="63"/>
      <c r="F7" s="66"/>
      <c r="G7" s="66">
        <v>1</v>
      </c>
      <c r="H7" s="66">
        <f>IF(I7&lt;&gt;0,G7-I7,"")</f>
        <v>0</v>
      </c>
      <c r="I7" s="66">
        <v>1</v>
      </c>
      <c r="J7" s="66"/>
      <c r="K7" s="63" t="s">
        <v>296</v>
      </c>
      <c r="L7" s="66" t="s">
        <v>462</v>
      </c>
      <c r="M7" s="66">
        <v>1.7999999999999999E-2</v>
      </c>
      <c r="N7" s="66">
        <v>100</v>
      </c>
      <c r="O7" s="66">
        <f>IF(I7*M7=0,"",I7*M7*(N7/100))</f>
        <v>1.7999999999999999E-2</v>
      </c>
      <c r="P7" s="62"/>
      <c r="Q7" s="62"/>
      <c r="R7" s="62"/>
      <c r="S7" s="66" t="s">
        <v>463</v>
      </c>
      <c r="T7" s="66" t="s">
        <v>622</v>
      </c>
      <c r="AA7" s="60">
        <f>O7</f>
        <v>1.7999999999999999E-2</v>
      </c>
    </row>
    <row r="8" spans="1:31" s="60" customFormat="1" ht="21.95" customHeight="1" x14ac:dyDescent="0.15">
      <c r="B8" s="59" t="s">
        <v>312</v>
      </c>
      <c r="C8" s="59" t="s">
        <v>296</v>
      </c>
      <c r="D8" s="63" t="s">
        <v>297</v>
      </c>
      <c r="E8" s="63" t="s">
        <v>462</v>
      </c>
      <c r="F8" s="66" t="s">
        <v>299</v>
      </c>
      <c r="G8" s="66">
        <f>IF(H8*I8/100+0.000005 &lt;1, TRUNC(H8*I8/100+0.000005, 옵션!$E$13), TRUNC(H8*I8/100+0.000005, 옵션!$E$13))</f>
        <v>7.0000000000000001E-3</v>
      </c>
      <c r="H8" s="66">
        <f>옵션!$B$13</f>
        <v>100</v>
      </c>
      <c r="I8" s="66">
        <f>SUM(AA6:AA6)</f>
        <v>7.0000000000000001E-3</v>
      </c>
      <c r="J8" s="66"/>
      <c r="K8" s="63"/>
      <c r="L8" s="66"/>
      <c r="M8" s="66"/>
      <c r="N8" s="66"/>
      <c r="O8" s="66" t="str">
        <f>IF(I8*M8=0,"",I8*M8*(N8/100))</f>
        <v/>
      </c>
      <c r="P8" s="62"/>
      <c r="Q8" s="62"/>
      <c r="R8" s="62"/>
      <c r="S8" s="66"/>
      <c r="T8" s="66"/>
      <c r="AA8" s="60">
        <f>SUM(AA6:AA6)</f>
        <v>7.0000000000000001E-3</v>
      </c>
      <c r="AE8" s="60">
        <f>SUM(AE6:AE6)</f>
        <v>0</v>
      </c>
    </row>
    <row r="9" spans="1:31" s="60" customFormat="1" ht="21.95" customHeight="1" x14ac:dyDescent="0.15">
      <c r="B9" s="59" t="s">
        <v>312</v>
      </c>
      <c r="C9" s="59" t="s">
        <v>296</v>
      </c>
      <c r="D9" s="63" t="s">
        <v>297</v>
      </c>
      <c r="E9" s="63" t="s">
        <v>443</v>
      </c>
      <c r="F9" s="66" t="s">
        <v>299</v>
      </c>
      <c r="G9" s="66">
        <f>IF(H9*I9/100+0.000005 &lt;1, TRUNC(H9*I9/100+0.000005, 옵션!$E$13), TRUNC(H9*I9/100+0.000005, 옵션!$E$13))</f>
        <v>1.7999999999999999E-2</v>
      </c>
      <c r="H9" s="66">
        <f>옵션!$B$13</f>
        <v>100</v>
      </c>
      <c r="I9" s="66">
        <f>SUM(AA7:AA7)</f>
        <v>1.7999999999999999E-2</v>
      </c>
      <c r="J9" s="66"/>
      <c r="K9" s="63"/>
      <c r="L9" s="66"/>
      <c r="M9" s="66"/>
      <c r="N9" s="66"/>
      <c r="O9" s="66" t="str">
        <f>IF(I9*M9=0,"",I9*M9*(N9/100))</f>
        <v/>
      </c>
      <c r="P9" s="62"/>
      <c r="Q9" s="62"/>
      <c r="R9" s="62"/>
      <c r="S9" s="66"/>
      <c r="T9" s="66"/>
      <c r="AA9" s="60">
        <f>SUM(AA7:AA7)</f>
        <v>1.7999999999999999E-2</v>
      </c>
      <c r="AE9" s="60">
        <f>SUM(AE7:AE7)</f>
        <v>0</v>
      </c>
    </row>
    <row r="10" spans="1:31" s="60" customFormat="1" ht="21.95" customHeight="1" x14ac:dyDescent="0.15">
      <c r="B10" s="59"/>
      <c r="C10" s="59"/>
      <c r="D10" s="97" t="s">
        <v>623</v>
      </c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9"/>
    </row>
    <row r="11" spans="1:31" s="60" customFormat="1" ht="21.95" customHeight="1" x14ac:dyDescent="0.15">
      <c r="B11" s="59"/>
      <c r="C11" s="59"/>
      <c r="D11" s="7" t="s">
        <v>503</v>
      </c>
      <c r="E11" s="7" t="s">
        <v>504</v>
      </c>
      <c r="F11" s="10" t="s">
        <v>317</v>
      </c>
      <c r="G11" s="10">
        <v>1</v>
      </c>
      <c r="H11" s="10">
        <f>IF(I11&lt;&gt;0,G11-I11,"")</f>
        <v>0</v>
      </c>
      <c r="I11" s="10">
        <v>1</v>
      </c>
      <c r="J11" s="10"/>
      <c r="K11" s="7" t="s">
        <v>296</v>
      </c>
      <c r="L11" s="10" t="s">
        <v>462</v>
      </c>
      <c r="M11" s="10">
        <v>2.1999999999999999E-2</v>
      </c>
      <c r="N11" s="10">
        <v>60</v>
      </c>
      <c r="O11" s="10">
        <f>IF(I11*M11=0,"",I11*M11*(N11/100))</f>
        <v>1.3199999999999998E-2</v>
      </c>
      <c r="P11" s="19"/>
      <c r="Q11" s="19"/>
      <c r="R11" s="19"/>
      <c r="S11" s="10" t="s">
        <v>624</v>
      </c>
      <c r="T11" s="10"/>
    </row>
    <row r="12" spans="1:31" s="60" customFormat="1" ht="21.95" customHeight="1" x14ac:dyDescent="0.15">
      <c r="B12" s="59"/>
      <c r="C12" s="59"/>
      <c r="D12" s="7"/>
      <c r="E12" s="7"/>
      <c r="F12" s="10"/>
      <c r="G12" s="10">
        <v>1</v>
      </c>
      <c r="H12" s="10">
        <f>IF(I12&lt;&gt;0,G12-I12,"")</f>
        <v>0</v>
      </c>
      <c r="I12" s="10">
        <v>1</v>
      </c>
      <c r="J12" s="10"/>
      <c r="K12" s="7" t="s">
        <v>296</v>
      </c>
      <c r="L12" s="10" t="s">
        <v>443</v>
      </c>
      <c r="M12" s="10">
        <v>4.3999999999999997E-2</v>
      </c>
      <c r="N12" s="10">
        <v>60</v>
      </c>
      <c r="O12" s="10">
        <f>IF(I12*M12=0,"",I12*M12*(N12/100))</f>
        <v>2.6399999999999996E-2</v>
      </c>
      <c r="P12" s="19"/>
      <c r="Q12" s="19"/>
      <c r="R12" s="19"/>
      <c r="S12" s="10" t="s">
        <v>624</v>
      </c>
      <c r="T12" s="10"/>
    </row>
    <row r="13" spans="1:31" s="60" customFormat="1" ht="21.95" customHeight="1" x14ac:dyDescent="0.15">
      <c r="B13" s="59"/>
      <c r="C13" s="59"/>
      <c r="D13" s="7" t="s">
        <v>297</v>
      </c>
      <c r="E13" s="10" t="s">
        <v>462</v>
      </c>
      <c r="F13" s="10" t="s">
        <v>299</v>
      </c>
      <c r="G13" s="10">
        <v>0</v>
      </c>
      <c r="H13" s="10">
        <v>100</v>
      </c>
      <c r="I13" s="10">
        <f>SUM(AA11:AA11)</f>
        <v>0</v>
      </c>
      <c r="J13" s="10"/>
      <c r="K13" s="7"/>
      <c r="L13" s="10"/>
      <c r="M13" s="10"/>
      <c r="N13" s="10"/>
      <c r="O13" s="10" t="str">
        <f>IF(I13*M13=0,"",I13*M13*(N13/100))</f>
        <v/>
      </c>
      <c r="P13" s="19"/>
      <c r="Q13" s="19"/>
      <c r="R13" s="19"/>
      <c r="S13" s="10"/>
      <c r="T13" s="10"/>
    </row>
    <row r="14" spans="1:31" s="60" customFormat="1" ht="21.95" customHeight="1" x14ac:dyDescent="0.15">
      <c r="B14" s="59"/>
      <c r="C14" s="59"/>
      <c r="D14" s="7" t="s">
        <v>297</v>
      </c>
      <c r="E14" s="10" t="s">
        <v>443</v>
      </c>
      <c r="F14" s="10" t="s">
        <v>299</v>
      </c>
      <c r="G14" s="10">
        <v>0</v>
      </c>
      <c r="H14" s="10">
        <v>100</v>
      </c>
      <c r="I14" s="10">
        <f>SUM(AA12:AA12)</f>
        <v>0</v>
      </c>
      <c r="J14" s="10"/>
      <c r="K14" s="7"/>
      <c r="L14" s="10"/>
      <c r="M14" s="10"/>
      <c r="N14" s="10"/>
      <c r="O14" s="10" t="str">
        <f>IF(I14*M14=0,"",I14*M14*(N14/100))</f>
        <v/>
      </c>
      <c r="P14" s="19"/>
      <c r="Q14" s="19"/>
      <c r="R14" s="19"/>
      <c r="S14" s="10"/>
      <c r="T14" s="10"/>
    </row>
    <row r="15" spans="1:31" s="60" customFormat="1" ht="21.95" customHeight="1" x14ac:dyDescent="0.15">
      <c r="B15" s="59"/>
      <c r="C15" s="59"/>
      <c r="D15" s="68"/>
      <c r="E15" s="69"/>
      <c r="F15" s="70"/>
      <c r="G15" s="70"/>
      <c r="H15" s="70"/>
      <c r="I15" s="70"/>
      <c r="J15" s="70"/>
      <c r="K15" s="69"/>
      <c r="L15" s="70"/>
      <c r="M15" s="70"/>
      <c r="N15" s="70"/>
      <c r="O15" s="70"/>
      <c r="P15" s="71"/>
      <c r="Q15" s="71"/>
      <c r="R15" s="71"/>
      <c r="S15" s="70"/>
      <c r="T15" s="72"/>
    </row>
    <row r="16" spans="1:31" s="60" customFormat="1" ht="21.95" customHeight="1" x14ac:dyDescent="0.15">
      <c r="B16" s="59"/>
      <c r="C16" s="59"/>
      <c r="D16" s="68"/>
      <c r="E16" s="69"/>
      <c r="F16" s="70"/>
      <c r="G16" s="70"/>
      <c r="H16" s="70"/>
      <c r="I16" s="70"/>
      <c r="J16" s="70"/>
      <c r="K16" s="69"/>
      <c r="L16" s="70"/>
      <c r="M16" s="70"/>
      <c r="N16" s="70"/>
      <c r="O16" s="70"/>
      <c r="P16" s="71"/>
      <c r="Q16" s="71"/>
      <c r="R16" s="71"/>
      <c r="S16" s="70"/>
      <c r="T16" s="72"/>
    </row>
    <row r="17" spans="2:27" s="60" customFormat="1" ht="21.95" customHeight="1" x14ac:dyDescent="0.15">
      <c r="B17" s="59"/>
      <c r="C17" s="59"/>
      <c r="D17" s="68"/>
      <c r="E17" s="69"/>
      <c r="F17" s="70"/>
      <c r="G17" s="70"/>
      <c r="H17" s="70"/>
      <c r="I17" s="70"/>
      <c r="J17" s="70"/>
      <c r="K17" s="69"/>
      <c r="L17" s="70"/>
      <c r="M17" s="70"/>
      <c r="N17" s="70"/>
      <c r="O17" s="70"/>
      <c r="P17" s="71"/>
      <c r="Q17" s="71"/>
      <c r="R17" s="71"/>
      <c r="S17" s="70"/>
      <c r="T17" s="72"/>
    </row>
    <row r="18" spans="2:27" s="60" customFormat="1" ht="21.95" customHeight="1" x14ac:dyDescent="0.15">
      <c r="B18" s="59"/>
      <c r="C18" s="59"/>
      <c r="D18" s="68"/>
      <c r="E18" s="69"/>
      <c r="F18" s="70"/>
      <c r="G18" s="70"/>
      <c r="H18" s="70"/>
      <c r="I18" s="70"/>
      <c r="J18" s="70"/>
      <c r="K18" s="69"/>
      <c r="L18" s="70"/>
      <c r="M18" s="70"/>
      <c r="N18" s="70"/>
      <c r="O18" s="70"/>
      <c r="P18" s="71"/>
      <c r="Q18" s="71"/>
      <c r="R18" s="71"/>
      <c r="S18" s="70"/>
      <c r="T18" s="72"/>
    </row>
    <row r="19" spans="2:27" s="60" customFormat="1" ht="21.95" customHeight="1" x14ac:dyDescent="0.15">
      <c r="B19" s="59"/>
      <c r="C19" s="59"/>
      <c r="D19" s="68"/>
      <c r="E19" s="69"/>
      <c r="F19" s="70"/>
      <c r="G19" s="70"/>
      <c r="H19" s="70"/>
      <c r="I19" s="70"/>
      <c r="J19" s="70"/>
      <c r="K19" s="69"/>
      <c r="L19" s="70"/>
      <c r="M19" s="70"/>
      <c r="N19" s="70"/>
      <c r="O19" s="70"/>
      <c r="P19" s="71"/>
      <c r="Q19" s="71"/>
      <c r="R19" s="71"/>
      <c r="S19" s="70"/>
      <c r="T19" s="72"/>
    </row>
    <row r="20" spans="2:27" s="60" customFormat="1" ht="21.95" customHeight="1" x14ac:dyDescent="0.15">
      <c r="B20" s="59"/>
      <c r="C20" s="59"/>
      <c r="D20" s="68"/>
      <c r="E20" s="69"/>
      <c r="F20" s="70"/>
      <c r="G20" s="70"/>
      <c r="H20" s="70"/>
      <c r="I20" s="70"/>
      <c r="J20" s="70"/>
      <c r="K20" s="69"/>
      <c r="L20" s="70"/>
      <c r="M20" s="70"/>
      <c r="N20" s="70"/>
      <c r="O20" s="70"/>
      <c r="P20" s="71"/>
      <c r="Q20" s="71"/>
      <c r="R20" s="71"/>
      <c r="S20" s="70"/>
      <c r="T20" s="72"/>
    </row>
    <row r="21" spans="2:27" s="60" customFormat="1" ht="21.95" customHeight="1" x14ac:dyDescent="0.15">
      <c r="B21" s="59"/>
      <c r="C21" s="59"/>
      <c r="D21" s="68"/>
      <c r="E21" s="69"/>
      <c r="F21" s="70"/>
      <c r="G21" s="70"/>
      <c r="H21" s="70"/>
      <c r="I21" s="70"/>
      <c r="J21" s="70"/>
      <c r="K21" s="69"/>
      <c r="L21" s="70"/>
      <c r="M21" s="70"/>
      <c r="N21" s="70"/>
      <c r="O21" s="70"/>
      <c r="P21" s="71"/>
      <c r="Q21" s="71"/>
      <c r="R21" s="71"/>
      <c r="S21" s="70"/>
      <c r="T21" s="72"/>
    </row>
    <row r="22" spans="2:27" s="60" customFormat="1" ht="21.95" customHeight="1" x14ac:dyDescent="0.15">
      <c r="B22" s="59" t="s">
        <v>311</v>
      </c>
      <c r="C22" s="59"/>
      <c r="D22" s="94" t="s">
        <v>459</v>
      </c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6"/>
    </row>
    <row r="23" spans="2:27" s="60" customFormat="1" ht="21.95" customHeight="1" x14ac:dyDescent="0.15">
      <c r="B23" s="59" t="s">
        <v>312</v>
      </c>
      <c r="C23" s="59" t="s">
        <v>194</v>
      </c>
      <c r="D23" s="63" t="s">
        <v>447</v>
      </c>
      <c r="E23" s="63" t="s">
        <v>458</v>
      </c>
      <c r="F23" s="66" t="s">
        <v>317</v>
      </c>
      <c r="G23" s="66">
        <v>1</v>
      </c>
      <c r="H23" s="66">
        <f>IF(I23&lt;&gt;0,G23-I23,"")</f>
        <v>0</v>
      </c>
      <c r="I23" s="66">
        <v>1</v>
      </c>
      <c r="J23" s="66"/>
      <c r="K23" s="63" t="s">
        <v>296</v>
      </c>
      <c r="L23" s="66" t="s">
        <v>464</v>
      </c>
      <c r="M23" s="66">
        <v>1.4E-2</v>
      </c>
      <c r="N23" s="66">
        <v>100</v>
      </c>
      <c r="O23" s="66">
        <f>IF(I23*M23=0,"",I23*M23*(N23/100))</f>
        <v>1.4E-2</v>
      </c>
      <c r="P23" s="62"/>
      <c r="Q23" s="62"/>
      <c r="R23" s="62"/>
      <c r="S23" s="66" t="s">
        <v>467</v>
      </c>
      <c r="T23" s="66"/>
      <c r="AA23" s="60">
        <f>O23</f>
        <v>1.4E-2</v>
      </c>
    </row>
    <row r="24" spans="2:27" s="60" customFormat="1" ht="21.95" customHeight="1" x14ac:dyDescent="0.15">
      <c r="B24" s="59" t="s">
        <v>312</v>
      </c>
      <c r="C24" s="59" t="s">
        <v>296</v>
      </c>
      <c r="D24" s="63" t="s">
        <v>297</v>
      </c>
      <c r="E24" s="63" t="s">
        <v>465</v>
      </c>
      <c r="F24" s="66" t="s">
        <v>299</v>
      </c>
      <c r="G24" s="67">
        <f>IF(H24*I24/100+0.000005 &lt;1, TRUNC(H24*I24/100+0.000005, 옵션!$E$13), TRUNC(H24*I24/100+0.000005, 옵션!$E$13))</f>
        <v>1.4E-2</v>
      </c>
      <c r="H24" s="66">
        <f>옵션!$B$13</f>
        <v>100</v>
      </c>
      <c r="I24" s="66">
        <f>SUM(AA23:AA23)</f>
        <v>1.4E-2</v>
      </c>
      <c r="J24" s="66"/>
      <c r="K24" s="63"/>
      <c r="L24" s="66"/>
      <c r="M24" s="66"/>
      <c r="N24" s="66"/>
      <c r="O24" s="66" t="str">
        <f>IF(I24*M24=0,"",I24*M24*(N24/100))</f>
        <v/>
      </c>
      <c r="P24" s="62"/>
      <c r="Q24" s="62"/>
      <c r="R24" s="62"/>
      <c r="S24" s="66"/>
      <c r="T24" s="66"/>
      <c r="AA24" s="60">
        <f>SUM(AA23:AA23)</f>
        <v>1.4E-2</v>
      </c>
    </row>
    <row r="25" spans="2:27" s="60" customFormat="1" ht="21.95" customHeight="1" x14ac:dyDescent="0.15">
      <c r="B25" s="59" t="s">
        <v>311</v>
      </c>
      <c r="C25" s="59"/>
      <c r="D25" s="94" t="s">
        <v>460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6"/>
    </row>
    <row r="26" spans="2:27" s="60" customFormat="1" ht="21.95" customHeight="1" x14ac:dyDescent="0.15">
      <c r="B26" s="59" t="s">
        <v>312</v>
      </c>
      <c r="C26" s="59" t="s">
        <v>194</v>
      </c>
      <c r="D26" s="63" t="s">
        <v>448</v>
      </c>
      <c r="E26" s="63" t="s">
        <v>449</v>
      </c>
      <c r="F26" s="66" t="s">
        <v>317</v>
      </c>
      <c r="G26" s="66">
        <v>1</v>
      </c>
      <c r="H26" s="66">
        <f>IF(I26&lt;&gt;0,G26-I26,"")</f>
        <v>0</v>
      </c>
      <c r="I26" s="66">
        <v>1</v>
      </c>
      <c r="J26" s="66"/>
      <c r="K26" s="63" t="s">
        <v>296</v>
      </c>
      <c r="L26" s="66" t="s">
        <v>442</v>
      </c>
      <c r="M26" s="66">
        <v>1.4E-2</v>
      </c>
      <c r="N26" s="66">
        <v>100</v>
      </c>
      <c r="O26" s="66">
        <f>IF(I26*M26=0,"",I26*M26*(N26/100))</f>
        <v>1.4E-2</v>
      </c>
      <c r="P26" s="62"/>
      <c r="Q26" s="62"/>
      <c r="R26" s="62"/>
      <c r="S26" s="66" t="s">
        <v>440</v>
      </c>
      <c r="T26" s="66"/>
      <c r="AA26" s="60">
        <f>O26</f>
        <v>1.4E-2</v>
      </c>
    </row>
    <row r="27" spans="2:27" s="60" customFormat="1" ht="21.95" customHeight="1" x14ac:dyDescent="0.15">
      <c r="B27" s="59" t="s">
        <v>312</v>
      </c>
      <c r="C27" s="59" t="s">
        <v>296</v>
      </c>
      <c r="D27" s="63" t="s">
        <v>297</v>
      </c>
      <c r="E27" s="66" t="s">
        <v>442</v>
      </c>
      <c r="F27" s="66" t="s">
        <v>299</v>
      </c>
      <c r="G27" s="66">
        <f>IF(H27*I27/100+0.000005 &lt;1, TRUNC(H27*I27/100+0.000005, 옵션!$E$13), TRUNC(H27*I27/100+0.000005, 옵션!$E$13))</f>
        <v>1.4E-2</v>
      </c>
      <c r="H27" s="66">
        <f>옵션!$B$13</f>
        <v>100</v>
      </c>
      <c r="I27" s="66">
        <f>SUM(AA26:AA26)</f>
        <v>1.4E-2</v>
      </c>
      <c r="J27" s="66"/>
      <c r="K27" s="63"/>
      <c r="L27" s="66"/>
      <c r="M27" s="66"/>
      <c r="N27" s="66"/>
      <c r="O27" s="66" t="str">
        <f>IF(I27*M27=0,"",I27*M27*(N27/100))</f>
        <v/>
      </c>
      <c r="P27" s="62"/>
      <c r="Q27" s="62"/>
      <c r="R27" s="62"/>
      <c r="S27" s="66"/>
      <c r="T27" s="66"/>
      <c r="AA27" s="60">
        <f>SUM(AA26:AA26)</f>
        <v>1.4E-2</v>
      </c>
    </row>
    <row r="28" spans="2:27" s="60" customFormat="1" ht="21.95" customHeight="1" x14ac:dyDescent="0.15">
      <c r="B28" s="59" t="s">
        <v>311</v>
      </c>
      <c r="C28" s="59"/>
      <c r="D28" s="94" t="s">
        <v>461</v>
      </c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6"/>
    </row>
    <row r="29" spans="2:27" s="60" customFormat="1" ht="21.95" customHeight="1" x14ac:dyDescent="0.15">
      <c r="B29" s="59" t="s">
        <v>312</v>
      </c>
      <c r="C29" s="59" t="s">
        <v>194</v>
      </c>
      <c r="D29" s="63" t="s">
        <v>441</v>
      </c>
      <c r="E29" s="63" t="s">
        <v>450</v>
      </c>
      <c r="F29" s="66" t="s">
        <v>317</v>
      </c>
      <c r="G29" s="66">
        <v>1</v>
      </c>
      <c r="H29" s="66">
        <f>IF(I29&lt;&gt;0,G29-I29,"")</f>
        <v>0</v>
      </c>
      <c r="I29" s="66">
        <v>1</v>
      </c>
      <c r="J29" s="66"/>
      <c r="K29" s="63" t="s">
        <v>296</v>
      </c>
      <c r="L29" s="66" t="s">
        <v>442</v>
      </c>
      <c r="M29" s="66">
        <v>6.0000000000000001E-3</v>
      </c>
      <c r="N29" s="66">
        <v>150</v>
      </c>
      <c r="O29" s="66">
        <f>IF(I29*M29=0,"",I29*M29*(N29/100))</f>
        <v>9.0000000000000011E-3</v>
      </c>
      <c r="P29" s="62"/>
      <c r="Q29" s="62"/>
      <c r="R29" s="62"/>
      <c r="S29" s="66" t="s">
        <v>468</v>
      </c>
      <c r="T29" s="66"/>
      <c r="AA29" s="60">
        <f>O29</f>
        <v>9.0000000000000011E-3</v>
      </c>
    </row>
    <row r="30" spans="2:27" s="60" customFormat="1" ht="21.95" customHeight="1" x14ac:dyDescent="0.15">
      <c r="B30" s="59" t="s">
        <v>312</v>
      </c>
      <c r="C30" s="59" t="s">
        <v>296</v>
      </c>
      <c r="D30" s="63" t="s">
        <v>297</v>
      </c>
      <c r="E30" s="66" t="s">
        <v>442</v>
      </c>
      <c r="F30" s="66" t="s">
        <v>299</v>
      </c>
      <c r="G30" s="66">
        <f>IF(H30*I30/100+0.000005 &lt;1, TRUNC(H30*I30/100+0.000005, 옵션!$E$13), TRUNC(H30*I30/100+0.000005, 옵션!$E$13))</f>
        <v>8.9999999999999993E-3</v>
      </c>
      <c r="H30" s="66">
        <f>옵션!$B$13</f>
        <v>100</v>
      </c>
      <c r="I30" s="66">
        <f>SUM(AA29:AA29)</f>
        <v>9.0000000000000011E-3</v>
      </c>
      <c r="J30" s="66"/>
      <c r="K30" s="63"/>
      <c r="L30" s="66"/>
      <c r="M30" s="66"/>
      <c r="N30" s="66"/>
      <c r="O30" s="66" t="str">
        <f>IF(I30*M30=0,"",I30*M30*(N30/100))</f>
        <v/>
      </c>
      <c r="P30" s="62"/>
      <c r="Q30" s="62"/>
      <c r="R30" s="62"/>
      <c r="S30" s="66"/>
      <c r="T30" s="66"/>
      <c r="AA30" s="60">
        <f>SUM(AA29:AA29)</f>
        <v>9.0000000000000011E-3</v>
      </c>
    </row>
    <row r="31" spans="2:27" s="60" customFormat="1" ht="21.95" customHeight="1" x14ac:dyDescent="0.15">
      <c r="B31" s="59" t="s">
        <v>311</v>
      </c>
      <c r="C31" s="59"/>
      <c r="D31" s="94" t="s">
        <v>471</v>
      </c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</row>
    <row r="32" spans="2:27" s="60" customFormat="1" ht="21.95" customHeight="1" x14ac:dyDescent="0.15">
      <c r="B32" s="59" t="s">
        <v>312</v>
      </c>
      <c r="C32" s="59" t="s">
        <v>236</v>
      </c>
      <c r="D32" s="63" t="s">
        <v>454</v>
      </c>
      <c r="E32" s="63"/>
      <c r="F32" s="66" t="s">
        <v>455</v>
      </c>
      <c r="G32" s="66">
        <v>1</v>
      </c>
      <c r="H32" s="66">
        <f>IF(I32&lt;&gt;0,G32-I32,"")</f>
        <v>0</v>
      </c>
      <c r="I32" s="66">
        <v>1</v>
      </c>
      <c r="J32" s="66"/>
      <c r="K32" s="63" t="s">
        <v>296</v>
      </c>
      <c r="L32" s="66" t="s">
        <v>469</v>
      </c>
      <c r="M32" s="66">
        <v>0.37</v>
      </c>
      <c r="N32" s="66">
        <v>100</v>
      </c>
      <c r="O32" s="66">
        <f>IF(I32*M32=0,"",I32*M32*(N32/100))</f>
        <v>0.37</v>
      </c>
      <c r="P32" s="62"/>
      <c r="Q32" s="62"/>
      <c r="R32" s="62"/>
      <c r="S32" s="66" t="s">
        <v>470</v>
      </c>
      <c r="T32" s="66"/>
      <c r="AA32" s="60">
        <f>O32</f>
        <v>0.37</v>
      </c>
    </row>
    <row r="33" spans="2:31" s="60" customFormat="1" ht="21.95" customHeight="1" x14ac:dyDescent="0.15">
      <c r="B33" s="59" t="s">
        <v>312</v>
      </c>
      <c r="C33" s="59" t="s">
        <v>296</v>
      </c>
      <c r="D33" s="63" t="s">
        <v>297</v>
      </c>
      <c r="E33" s="66" t="s">
        <v>469</v>
      </c>
      <c r="F33" s="66" t="s">
        <v>299</v>
      </c>
      <c r="G33" s="66">
        <f>IF(H33*I33/100+0.000005 &lt;1, TRUNC(H33*I33/100+0.000005, 옵션!$E$13), TRUNC(H33*I33/100+0.000005, 옵션!$E$13))</f>
        <v>0.37</v>
      </c>
      <c r="H33" s="66">
        <f>옵션!$B$13</f>
        <v>100</v>
      </c>
      <c r="I33" s="66">
        <f>SUM(AA32:AA32)</f>
        <v>0.37</v>
      </c>
      <c r="J33" s="66"/>
      <c r="K33" s="63"/>
      <c r="L33" s="66"/>
      <c r="M33" s="66"/>
      <c r="N33" s="66"/>
      <c r="O33" s="66" t="str">
        <f t="shared" ref="O33" si="0">IF(I33*M33=0,"",I33*M33*(N33/100))</f>
        <v/>
      </c>
      <c r="P33" s="62"/>
      <c r="Q33" s="62"/>
      <c r="R33" s="62"/>
      <c r="S33" s="66"/>
      <c r="T33" s="66"/>
      <c r="AA33" s="60">
        <f>SUM(AA32:AA32)</f>
        <v>0.37</v>
      </c>
      <c r="AD33" s="60">
        <f>SUM(AD32:AD32)</f>
        <v>0</v>
      </c>
      <c r="AE33" s="60">
        <f>SUM(AE32:AE32)</f>
        <v>0</v>
      </c>
    </row>
    <row r="34" spans="2:31" s="60" customFormat="1" ht="21.95" customHeight="1" x14ac:dyDescent="0.15">
      <c r="B34" s="59" t="s">
        <v>311</v>
      </c>
      <c r="C34" s="59"/>
      <c r="D34" s="94" t="s">
        <v>478</v>
      </c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6"/>
    </row>
    <row r="35" spans="2:31" s="60" customFormat="1" ht="21.95" customHeight="1" x14ac:dyDescent="0.15">
      <c r="B35" s="59" t="s">
        <v>312</v>
      </c>
      <c r="C35" s="59" t="s">
        <v>136</v>
      </c>
      <c r="D35" s="63" t="s">
        <v>474</v>
      </c>
      <c r="E35" s="63" t="s">
        <v>476</v>
      </c>
      <c r="F35" s="66" t="s">
        <v>456</v>
      </c>
      <c r="G35" s="66">
        <v>1</v>
      </c>
      <c r="H35" s="66">
        <f>IF(I35&lt;&gt;0,G35-I35,"")</f>
        <v>0</v>
      </c>
      <c r="I35" s="66">
        <v>1</v>
      </c>
      <c r="J35" s="66"/>
      <c r="K35" s="63" t="s">
        <v>296</v>
      </c>
      <c r="L35" s="66" t="s">
        <v>298</v>
      </c>
      <c r="M35" s="66">
        <v>0.55000000000000004</v>
      </c>
      <c r="N35" s="66">
        <v>100</v>
      </c>
      <c r="O35" s="66">
        <f>IF(I35*M35=0,"",I35*M35*(N35/100))</f>
        <v>0.55000000000000004</v>
      </c>
      <c r="P35" s="62"/>
      <c r="Q35" s="62"/>
      <c r="R35" s="62"/>
      <c r="S35" s="66" t="s">
        <v>477</v>
      </c>
      <c r="T35" s="66"/>
      <c r="AA35" s="60">
        <f>O35</f>
        <v>0.55000000000000004</v>
      </c>
    </row>
    <row r="36" spans="2:31" s="60" customFormat="1" ht="21.95" customHeight="1" x14ac:dyDescent="0.15">
      <c r="B36" s="59" t="s">
        <v>312</v>
      </c>
      <c r="C36" s="59" t="s">
        <v>296</v>
      </c>
      <c r="D36" s="63" t="s">
        <v>297</v>
      </c>
      <c r="E36" s="63" t="s">
        <v>298</v>
      </c>
      <c r="F36" s="66" t="s">
        <v>299</v>
      </c>
      <c r="G36" s="66">
        <f>IF(H36*I36/100+0.000005 &lt;1, TRUNC(H36*I36/100+0.000005, 옵션!$E$13), TRUNC(H36*I36/100+0.000005, 옵션!$E$13))</f>
        <v>0.55000000000000004</v>
      </c>
      <c r="H36" s="66">
        <f>옵션!$B$13</f>
        <v>100</v>
      </c>
      <c r="I36" s="66">
        <f>SUM(AA35:AA35)</f>
        <v>0.55000000000000004</v>
      </c>
      <c r="J36" s="66"/>
      <c r="K36" s="63"/>
      <c r="L36" s="66"/>
      <c r="M36" s="66"/>
      <c r="N36" s="66"/>
      <c r="O36" s="66" t="str">
        <f>IF(I36*M36=0,"",I36*M36*(N36/100))</f>
        <v/>
      </c>
      <c r="P36" s="62"/>
      <c r="Q36" s="62"/>
      <c r="R36" s="62"/>
      <c r="S36" s="66"/>
      <c r="T36" s="66"/>
      <c r="AA36" s="60">
        <f>SUM(AA35:AA35)</f>
        <v>0.55000000000000004</v>
      </c>
    </row>
    <row r="37" spans="2:31" s="60" customFormat="1" ht="21.95" customHeight="1" x14ac:dyDescent="0.15">
      <c r="B37" s="59" t="s">
        <v>311</v>
      </c>
      <c r="C37" s="59"/>
      <c r="D37" s="94" t="s">
        <v>480</v>
      </c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6"/>
    </row>
    <row r="38" spans="2:31" s="60" customFormat="1" ht="21.95" customHeight="1" x14ac:dyDescent="0.15">
      <c r="B38" s="59" t="s">
        <v>312</v>
      </c>
      <c r="C38" s="59" t="s">
        <v>136</v>
      </c>
      <c r="D38" s="63" t="s">
        <v>498</v>
      </c>
      <c r="E38" s="63" t="s">
        <v>499</v>
      </c>
      <c r="F38" s="66" t="s">
        <v>500</v>
      </c>
      <c r="G38" s="66">
        <v>1</v>
      </c>
      <c r="H38" s="66">
        <f>IF(I38&lt;&gt;0,G38-I38,"")</f>
        <v>0</v>
      </c>
      <c r="I38" s="66">
        <v>1</v>
      </c>
      <c r="J38" s="66"/>
      <c r="K38" s="63" t="s">
        <v>296</v>
      </c>
      <c r="L38" s="66" t="s">
        <v>481</v>
      </c>
      <c r="M38" s="66">
        <v>0.85</v>
      </c>
      <c r="N38" s="66">
        <v>100</v>
      </c>
      <c r="O38" s="66">
        <f>IF(I38*M38=0,"",I38*M38*(N38/100))</f>
        <v>0.85</v>
      </c>
      <c r="P38" s="62"/>
      <c r="Q38" s="62"/>
      <c r="R38" s="62"/>
      <c r="S38" s="66" t="s">
        <v>482</v>
      </c>
      <c r="T38" s="66"/>
      <c r="AA38" s="60">
        <f>O38</f>
        <v>0.85</v>
      </c>
    </row>
    <row r="39" spans="2:31" s="60" customFormat="1" ht="21.95" customHeight="1" x14ac:dyDescent="0.15">
      <c r="B39" s="59" t="s">
        <v>312</v>
      </c>
      <c r="C39" s="59" t="s">
        <v>136</v>
      </c>
      <c r="D39" s="63"/>
      <c r="E39" s="63"/>
      <c r="F39" s="66"/>
      <c r="G39" s="66">
        <v>1</v>
      </c>
      <c r="H39" s="66">
        <f>IF(I39&lt;&gt;0,G39-I39,"")</f>
        <v>0</v>
      </c>
      <c r="I39" s="66">
        <v>1</v>
      </c>
      <c r="J39" s="66"/>
      <c r="K39" s="63" t="s">
        <v>296</v>
      </c>
      <c r="L39" s="66" t="s">
        <v>466</v>
      </c>
      <c r="M39" s="66">
        <v>0.82</v>
      </c>
      <c r="N39" s="66">
        <v>100</v>
      </c>
      <c r="O39" s="66">
        <f>IF(I39*M39=0,"",I39*M39*(N39/100))</f>
        <v>0.82</v>
      </c>
      <c r="P39" s="62"/>
      <c r="Q39" s="62"/>
      <c r="R39" s="62"/>
      <c r="S39" s="66" t="s">
        <v>482</v>
      </c>
      <c r="T39" s="66"/>
      <c r="AA39" s="60">
        <f>O39</f>
        <v>0.82</v>
      </c>
    </row>
    <row r="40" spans="2:31" s="60" customFormat="1" ht="21.95" customHeight="1" x14ac:dyDescent="0.15">
      <c r="B40" s="59" t="s">
        <v>312</v>
      </c>
      <c r="C40" s="59" t="s">
        <v>296</v>
      </c>
      <c r="D40" s="63" t="s">
        <v>297</v>
      </c>
      <c r="E40" s="66" t="s">
        <v>481</v>
      </c>
      <c r="F40" s="66" t="s">
        <v>299</v>
      </c>
      <c r="G40" s="66">
        <f>IF(H40*I40/100+0.000005 &lt;1, TRUNC(H40*I40/100+0.000005, 옵션!$E$13), TRUNC(H40*I40/100+0.000005, 옵션!$E$13))</f>
        <v>0.85</v>
      </c>
      <c r="H40" s="66">
        <f>옵션!$B$13</f>
        <v>100</v>
      </c>
      <c r="I40" s="66">
        <f>SUM(AA38:AA38)</f>
        <v>0.85</v>
      </c>
      <c r="J40" s="66"/>
      <c r="K40" s="63"/>
      <c r="L40" s="66"/>
      <c r="M40" s="66"/>
      <c r="N40" s="66"/>
      <c r="O40" s="66" t="str">
        <f>IF(I40*M40=0,"",I40*M40*(N40/100))</f>
        <v/>
      </c>
      <c r="P40" s="62"/>
      <c r="Q40" s="62"/>
      <c r="R40" s="62"/>
      <c r="S40" s="66"/>
      <c r="T40" s="66"/>
      <c r="AA40" s="60">
        <f>SUM(AA38:AA38)</f>
        <v>0.85</v>
      </c>
    </row>
    <row r="41" spans="2:31" s="60" customFormat="1" ht="21.95" customHeight="1" x14ac:dyDescent="0.15">
      <c r="B41" s="59" t="s">
        <v>312</v>
      </c>
      <c r="C41" s="59" t="s">
        <v>296</v>
      </c>
      <c r="D41" s="63" t="s">
        <v>297</v>
      </c>
      <c r="E41" s="66" t="s">
        <v>466</v>
      </c>
      <c r="F41" s="66" t="s">
        <v>299</v>
      </c>
      <c r="G41" s="66">
        <f>IF(H41*I41/100+0.000005 &lt;1, TRUNC(H41*I41/100+0.000005, 옵션!$E$13), TRUNC(H41*I41/100+0.000005, 옵션!$E$13))</f>
        <v>0.82</v>
      </c>
      <c r="H41" s="66">
        <f>옵션!$B$13</f>
        <v>100</v>
      </c>
      <c r="I41" s="66">
        <f>SUM(AA39:AA39)</f>
        <v>0.82</v>
      </c>
      <c r="J41" s="66"/>
      <c r="K41" s="63"/>
      <c r="L41" s="66"/>
      <c r="M41" s="66"/>
      <c r="N41" s="66"/>
      <c r="O41" s="66" t="str">
        <f>IF(I41*M41=0,"",I41*M41*(N41/100))</f>
        <v/>
      </c>
      <c r="P41" s="62"/>
      <c r="Q41" s="62"/>
      <c r="R41" s="62"/>
      <c r="S41" s="66"/>
      <c r="T41" s="66"/>
      <c r="AA41" s="60">
        <f>SUM(AA39:AA39)</f>
        <v>0.82</v>
      </c>
    </row>
    <row r="42" spans="2:31" s="60" customFormat="1" ht="21.95" customHeight="1" x14ac:dyDescent="0.15">
      <c r="B42" s="59" t="s">
        <v>311</v>
      </c>
      <c r="C42" s="59"/>
      <c r="D42" s="94" t="s">
        <v>483</v>
      </c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6"/>
    </row>
    <row r="43" spans="2:31" s="60" customFormat="1" ht="21.95" customHeight="1" x14ac:dyDescent="0.15">
      <c r="B43" s="59" t="s">
        <v>312</v>
      </c>
      <c r="C43" s="59" t="s">
        <v>136</v>
      </c>
      <c r="D43" s="63" t="s">
        <v>485</v>
      </c>
      <c r="E43" s="63" t="s">
        <v>486</v>
      </c>
      <c r="F43" s="66" t="s">
        <v>456</v>
      </c>
      <c r="G43" s="66">
        <v>1</v>
      </c>
      <c r="H43" s="66">
        <f>IF(I43&lt;&gt;0,G43-I43,"")</f>
        <v>0</v>
      </c>
      <c r="I43" s="66">
        <v>1</v>
      </c>
      <c r="J43" s="66"/>
      <c r="K43" s="63" t="s">
        <v>296</v>
      </c>
      <c r="L43" s="66" t="s">
        <v>481</v>
      </c>
      <c r="M43" s="66">
        <v>0.12</v>
      </c>
      <c r="N43" s="66">
        <v>100</v>
      </c>
      <c r="O43" s="66">
        <f>IF(I43*M43=0,"",I43*M43*(N43/100))</f>
        <v>0.12</v>
      </c>
      <c r="P43" s="62"/>
      <c r="Q43" s="62"/>
      <c r="R43" s="62"/>
      <c r="S43" s="66" t="s">
        <v>484</v>
      </c>
      <c r="T43" s="66"/>
      <c r="AA43" s="60">
        <f>O43</f>
        <v>0.12</v>
      </c>
    </row>
    <row r="44" spans="2:31" s="60" customFormat="1" ht="21.95" customHeight="1" x14ac:dyDescent="0.15">
      <c r="B44" s="59" t="s">
        <v>312</v>
      </c>
      <c r="C44" s="59" t="s">
        <v>136</v>
      </c>
      <c r="D44" s="63"/>
      <c r="E44" s="63"/>
      <c r="F44" s="66"/>
      <c r="G44" s="66">
        <v>1</v>
      </c>
      <c r="H44" s="66">
        <f>IF(I44&lt;&gt;0,G44-I44,"")</f>
        <v>0</v>
      </c>
      <c r="I44" s="66">
        <v>1</v>
      </c>
      <c r="J44" s="66"/>
      <c r="K44" s="63" t="s">
        <v>296</v>
      </c>
      <c r="L44" s="66" t="s">
        <v>466</v>
      </c>
      <c r="M44" s="66">
        <v>0.15</v>
      </c>
      <c r="N44" s="66">
        <v>100</v>
      </c>
      <c r="O44" s="66">
        <f>IF(I44*M44=0,"",I44*M44*(N44/100))</f>
        <v>0.15</v>
      </c>
      <c r="P44" s="62"/>
      <c r="Q44" s="62"/>
      <c r="R44" s="62"/>
      <c r="S44" s="66" t="s">
        <v>484</v>
      </c>
      <c r="T44" s="66"/>
      <c r="AA44" s="60">
        <f>O44</f>
        <v>0.15</v>
      </c>
    </row>
    <row r="45" spans="2:31" s="60" customFormat="1" ht="21.95" customHeight="1" x14ac:dyDescent="0.15">
      <c r="B45" s="59" t="s">
        <v>312</v>
      </c>
      <c r="C45" s="59" t="s">
        <v>296</v>
      </c>
      <c r="D45" s="63" t="s">
        <v>297</v>
      </c>
      <c r="E45" s="66" t="s">
        <v>481</v>
      </c>
      <c r="F45" s="66" t="s">
        <v>299</v>
      </c>
      <c r="G45" s="66">
        <f>IF(H45*I45/100+0.000005 &lt;1, TRUNC(H45*I45/100+0.000005, 옵션!$E$13), TRUNC(H45*I45/100+0.000005, 옵션!$E$13))</f>
        <v>0.12</v>
      </c>
      <c r="H45" s="66">
        <f>옵션!$B$13</f>
        <v>100</v>
      </c>
      <c r="I45" s="66">
        <f>SUM(AA43:AA43)</f>
        <v>0.12</v>
      </c>
      <c r="J45" s="66"/>
      <c r="K45" s="63"/>
      <c r="L45" s="66"/>
      <c r="M45" s="66"/>
      <c r="N45" s="66"/>
      <c r="O45" s="66" t="str">
        <f>IF(I45*M45=0,"",I45*M45*(N45/100))</f>
        <v/>
      </c>
      <c r="P45" s="62"/>
      <c r="Q45" s="62"/>
      <c r="R45" s="62"/>
      <c r="S45" s="66"/>
      <c r="T45" s="66"/>
      <c r="AA45" s="60">
        <f>SUM(AA43:AA43)</f>
        <v>0.12</v>
      </c>
    </row>
    <row r="46" spans="2:31" s="60" customFormat="1" ht="21.95" customHeight="1" x14ac:dyDescent="0.15">
      <c r="B46" s="59" t="s">
        <v>312</v>
      </c>
      <c r="C46" s="59" t="s">
        <v>296</v>
      </c>
      <c r="D46" s="63" t="s">
        <v>297</v>
      </c>
      <c r="E46" s="66" t="s">
        <v>466</v>
      </c>
      <c r="F46" s="66" t="s">
        <v>299</v>
      </c>
      <c r="G46" s="66">
        <f>IF(H46*I46/100+0.000005 &lt;1, TRUNC(H46*I46/100+0.000005, 옵션!$E$13), TRUNC(H46*I46/100+0.000005, 옵션!$E$13))</f>
        <v>0.15</v>
      </c>
      <c r="H46" s="66">
        <f>옵션!$B$13</f>
        <v>100</v>
      </c>
      <c r="I46" s="66">
        <f>SUM(AA44:AA44)</f>
        <v>0.15</v>
      </c>
      <c r="J46" s="66"/>
      <c r="K46" s="63"/>
      <c r="L46" s="66"/>
      <c r="M46" s="66"/>
      <c r="N46" s="66"/>
      <c r="O46" s="66" t="str">
        <f>IF(I46*M46=0,"",I46*M46*(N46/100))</f>
        <v/>
      </c>
      <c r="P46" s="62"/>
      <c r="Q46" s="62"/>
      <c r="R46" s="62"/>
      <c r="S46" s="66"/>
      <c r="T46" s="66"/>
      <c r="AA46" s="60">
        <f>SUM(AA44:AA44)</f>
        <v>0.15</v>
      </c>
    </row>
    <row r="47" spans="2:31" s="60" customFormat="1" ht="21.95" customHeight="1" x14ac:dyDescent="0.15">
      <c r="B47" s="59" t="s">
        <v>311</v>
      </c>
      <c r="C47" s="59"/>
      <c r="D47" s="94" t="s">
        <v>487</v>
      </c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6"/>
    </row>
    <row r="48" spans="2:31" s="60" customFormat="1" ht="21.95" customHeight="1" x14ac:dyDescent="0.15">
      <c r="B48" s="59" t="s">
        <v>312</v>
      </c>
      <c r="C48" s="59" t="s">
        <v>136</v>
      </c>
      <c r="D48" s="63" t="s">
        <v>479</v>
      </c>
      <c r="E48" s="63" t="s">
        <v>501</v>
      </c>
      <c r="F48" s="66" t="s">
        <v>488</v>
      </c>
      <c r="G48" s="66">
        <v>1</v>
      </c>
      <c r="H48" s="66">
        <f>IF(I48&lt;&gt;0,G48-I48,"")</f>
        <v>0</v>
      </c>
      <c r="I48" s="66">
        <v>1</v>
      </c>
      <c r="J48" s="66"/>
      <c r="K48" s="63" t="s">
        <v>296</v>
      </c>
      <c r="L48" s="66" t="s">
        <v>489</v>
      </c>
      <c r="M48" s="66">
        <v>7.0400000000000004E-2</v>
      </c>
      <c r="N48" s="66">
        <v>100</v>
      </c>
      <c r="O48" s="66">
        <f>IF(I48*M48=0,"",I48*M48*(N48/100))</f>
        <v>7.0400000000000004E-2</v>
      </c>
      <c r="P48" s="62"/>
      <c r="Q48" s="62"/>
      <c r="R48" s="62"/>
      <c r="S48" s="66" t="s">
        <v>490</v>
      </c>
      <c r="T48" s="66"/>
      <c r="AA48" s="60">
        <f>O48</f>
        <v>7.0400000000000004E-2</v>
      </c>
    </row>
    <row r="49" spans="2:27" s="60" customFormat="1" ht="21.95" customHeight="1" x14ac:dyDescent="0.15">
      <c r="B49" s="59" t="s">
        <v>312</v>
      </c>
      <c r="C49" s="59" t="s">
        <v>136</v>
      </c>
      <c r="D49" s="63"/>
      <c r="E49" s="63"/>
      <c r="F49" s="66"/>
      <c r="G49" s="66">
        <v>1</v>
      </c>
      <c r="H49" s="66">
        <f>IF(I49&lt;&gt;0,G49-I49,"")</f>
        <v>0</v>
      </c>
      <c r="I49" s="66">
        <v>1</v>
      </c>
      <c r="J49" s="66"/>
      <c r="K49" s="63" t="s">
        <v>296</v>
      </c>
      <c r="L49" s="66" t="s">
        <v>466</v>
      </c>
      <c r="M49" s="66">
        <v>3.8399999999999997E-2</v>
      </c>
      <c r="N49" s="66">
        <v>100</v>
      </c>
      <c r="O49" s="66">
        <f>IF(I49*M49=0,"",I49*M49*(N49/100))</f>
        <v>3.8399999999999997E-2</v>
      </c>
      <c r="P49" s="62"/>
      <c r="Q49" s="62"/>
      <c r="R49" s="62"/>
      <c r="S49" s="66" t="s">
        <v>490</v>
      </c>
      <c r="T49" s="66"/>
      <c r="AA49" s="60">
        <f>O49</f>
        <v>3.8399999999999997E-2</v>
      </c>
    </row>
    <row r="50" spans="2:27" s="60" customFormat="1" ht="21.95" customHeight="1" x14ac:dyDescent="0.15">
      <c r="B50" s="59" t="s">
        <v>312</v>
      </c>
      <c r="C50" s="59" t="s">
        <v>296</v>
      </c>
      <c r="D50" s="63" t="s">
        <v>297</v>
      </c>
      <c r="E50" s="66" t="s">
        <v>489</v>
      </c>
      <c r="F50" s="66" t="s">
        <v>299</v>
      </c>
      <c r="G50" s="66">
        <f>IF(H50*I50/100+0.000005 &lt;1, TRUNC(H50*I50/100+0.000005, 옵션!$E$13), TRUNC(H50*I50/100+0.000005, 옵션!$E$13))</f>
        <v>7.0400000000000004E-2</v>
      </c>
      <c r="H50" s="66">
        <f>옵션!$B$13</f>
        <v>100</v>
      </c>
      <c r="I50" s="66">
        <f>SUM(AA48:AA48)</f>
        <v>7.0400000000000004E-2</v>
      </c>
      <c r="J50" s="66"/>
      <c r="K50" s="63"/>
      <c r="L50" s="66"/>
      <c r="M50" s="66"/>
      <c r="N50" s="66"/>
      <c r="O50" s="66" t="str">
        <f>IF(I50*M50=0,"",I50*M50*(N50/100))</f>
        <v/>
      </c>
      <c r="P50" s="62"/>
      <c r="Q50" s="62"/>
      <c r="R50" s="62"/>
      <c r="S50" s="66"/>
      <c r="T50" s="66"/>
      <c r="AA50" s="60">
        <f>SUM(AA48:AA48)</f>
        <v>7.0400000000000004E-2</v>
      </c>
    </row>
    <row r="51" spans="2:27" s="60" customFormat="1" ht="21.95" customHeight="1" x14ac:dyDescent="0.15">
      <c r="B51" s="59" t="s">
        <v>312</v>
      </c>
      <c r="C51" s="59" t="s">
        <v>296</v>
      </c>
      <c r="D51" s="63" t="s">
        <v>297</v>
      </c>
      <c r="E51" s="66" t="s">
        <v>466</v>
      </c>
      <c r="F51" s="66" t="s">
        <v>299</v>
      </c>
      <c r="G51" s="66">
        <f>IF(H51*I51/100+0.000005 &lt;1, TRUNC(H51*I51/100+0.000005, 옵션!$E$13), TRUNC(H51*I51/100+0.000005, 옵션!$E$13))</f>
        <v>3.8399999999999997E-2</v>
      </c>
      <c r="H51" s="66">
        <f>옵션!$B$13</f>
        <v>100</v>
      </c>
      <c r="I51" s="66">
        <f>SUM(AA49:AA49)</f>
        <v>3.8399999999999997E-2</v>
      </c>
      <c r="J51" s="66"/>
      <c r="K51" s="63"/>
      <c r="L51" s="66"/>
      <c r="M51" s="66"/>
      <c r="N51" s="66"/>
      <c r="O51" s="66" t="str">
        <f>IF(I51*M51=0,"",I51*M51*(N51/100))</f>
        <v/>
      </c>
      <c r="P51" s="62"/>
      <c r="Q51" s="62"/>
      <c r="R51" s="62"/>
      <c r="S51" s="66"/>
      <c r="T51" s="66"/>
      <c r="AA51" s="60">
        <f>SUM(AA49:AA49)</f>
        <v>3.8399999999999997E-2</v>
      </c>
    </row>
    <row r="52" spans="2:27" s="60" customFormat="1" ht="21.95" customHeight="1" x14ac:dyDescent="0.15">
      <c r="B52" s="59" t="s">
        <v>311</v>
      </c>
      <c r="C52" s="59"/>
      <c r="D52" s="94" t="s">
        <v>491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6"/>
    </row>
    <row r="53" spans="2:27" s="60" customFormat="1" ht="21.95" customHeight="1" x14ac:dyDescent="0.15">
      <c r="B53" s="59" t="s">
        <v>312</v>
      </c>
      <c r="C53" s="59" t="s">
        <v>136</v>
      </c>
      <c r="D53" s="63" t="s">
        <v>492</v>
      </c>
      <c r="E53" s="63" t="s">
        <v>493</v>
      </c>
      <c r="F53" s="66" t="s">
        <v>494</v>
      </c>
      <c r="G53" s="66">
        <v>1</v>
      </c>
      <c r="H53" s="66">
        <f>IF(I53&lt;&gt;0,G53-I53,"")</f>
        <v>0</v>
      </c>
      <c r="I53" s="66">
        <v>1</v>
      </c>
      <c r="J53" s="66"/>
      <c r="K53" s="63" t="s">
        <v>296</v>
      </c>
      <c r="L53" s="66" t="s">
        <v>495</v>
      </c>
      <c r="M53" s="66">
        <v>0.12</v>
      </c>
      <c r="N53" s="66">
        <v>100</v>
      </c>
      <c r="O53" s="66">
        <f>IF(I53*M53=0,"",I53*M53*(N53/100))</f>
        <v>0.12</v>
      </c>
      <c r="P53" s="62"/>
      <c r="Q53" s="62"/>
      <c r="R53" s="62"/>
      <c r="S53" s="66" t="s">
        <v>496</v>
      </c>
      <c r="T53" s="66"/>
      <c r="AA53" s="60">
        <f>O53</f>
        <v>0.12</v>
      </c>
    </row>
    <row r="54" spans="2:27" s="60" customFormat="1" ht="21.95" customHeight="1" x14ac:dyDescent="0.15">
      <c r="B54" s="59" t="s">
        <v>312</v>
      </c>
      <c r="C54" s="59" t="s">
        <v>296</v>
      </c>
      <c r="D54" s="63" t="s">
        <v>297</v>
      </c>
      <c r="E54" s="63" t="s">
        <v>497</v>
      </c>
      <c r="F54" s="66" t="s">
        <v>299</v>
      </c>
      <c r="G54" s="66">
        <f>IF(H54*I54/100+0.000005 &lt;1, TRUNC(H54*I54/100+0.000005, 옵션!$E$13), TRUNC(H54*I54/100+0.000005, 옵션!$E$13))</f>
        <v>0.12</v>
      </c>
      <c r="H54" s="66">
        <f>옵션!$B$13</f>
        <v>100</v>
      </c>
      <c r="I54" s="66">
        <f>SUM(AA53:AA53)</f>
        <v>0.12</v>
      </c>
      <c r="J54" s="66"/>
      <c r="K54" s="63"/>
      <c r="L54" s="66"/>
      <c r="M54" s="66"/>
      <c r="N54" s="66"/>
      <c r="O54" s="66" t="str">
        <f>IF(I54*M54=0,"",I54*M54*(N54/100))</f>
        <v/>
      </c>
      <c r="P54" s="62"/>
      <c r="Q54" s="62"/>
      <c r="R54" s="62"/>
      <c r="S54" s="66"/>
      <c r="T54" s="66"/>
      <c r="AA54" s="60">
        <f>SUM(AA53:AA53)</f>
        <v>0.12</v>
      </c>
    </row>
    <row r="55" spans="2:27" s="60" customFormat="1" ht="21.95" customHeight="1" x14ac:dyDescent="0.15">
      <c r="B55" s="59"/>
      <c r="C55" s="59"/>
      <c r="D55" s="63"/>
      <c r="E55" s="66"/>
      <c r="F55" s="66"/>
      <c r="G55" s="66"/>
      <c r="H55" s="66"/>
      <c r="I55" s="66"/>
      <c r="J55" s="66"/>
      <c r="K55" s="63"/>
      <c r="L55" s="66"/>
      <c r="M55" s="66"/>
      <c r="N55" s="66"/>
      <c r="O55" s="66"/>
      <c r="P55" s="62"/>
      <c r="Q55" s="62"/>
      <c r="R55" s="62"/>
      <c r="S55" s="66"/>
      <c r="T55" s="66"/>
    </row>
    <row r="56" spans="2:27" s="60" customFormat="1" ht="21.95" customHeight="1" x14ac:dyDescent="0.15">
      <c r="B56" s="59"/>
      <c r="C56" s="59"/>
      <c r="D56" s="63"/>
      <c r="E56" s="66"/>
      <c r="F56" s="66"/>
      <c r="G56" s="66"/>
      <c r="H56" s="66"/>
      <c r="I56" s="66"/>
      <c r="J56" s="66"/>
      <c r="K56" s="63"/>
      <c r="L56" s="66"/>
      <c r="M56" s="66"/>
      <c r="N56" s="66"/>
      <c r="O56" s="66"/>
      <c r="P56" s="62"/>
      <c r="Q56" s="62"/>
      <c r="R56" s="62"/>
      <c r="S56" s="66"/>
      <c r="T56" s="66"/>
    </row>
    <row r="57" spans="2:27" s="60" customFormat="1" ht="21.95" customHeight="1" x14ac:dyDescent="0.15">
      <c r="B57" s="59"/>
      <c r="C57" s="59"/>
      <c r="D57" s="63"/>
      <c r="E57" s="66"/>
      <c r="F57" s="66"/>
      <c r="G57" s="66"/>
      <c r="H57" s="66"/>
      <c r="I57" s="66"/>
      <c r="J57" s="66"/>
      <c r="K57" s="63"/>
      <c r="L57" s="66"/>
      <c r="M57" s="66"/>
      <c r="N57" s="66"/>
      <c r="O57" s="66"/>
      <c r="P57" s="62"/>
      <c r="Q57" s="62"/>
      <c r="R57" s="62"/>
      <c r="S57" s="66"/>
      <c r="T57" s="66"/>
    </row>
    <row r="58" spans="2:27" s="60" customFormat="1" ht="21.95" customHeight="1" x14ac:dyDescent="0.15">
      <c r="B58" s="59"/>
      <c r="C58" s="59"/>
      <c r="D58" s="63"/>
      <c r="E58" s="66"/>
      <c r="F58" s="66"/>
      <c r="G58" s="66"/>
      <c r="H58" s="66"/>
      <c r="I58" s="66"/>
      <c r="J58" s="66"/>
      <c r="K58" s="63"/>
      <c r="L58" s="66"/>
      <c r="M58" s="66"/>
      <c r="N58" s="66"/>
      <c r="O58" s="66"/>
      <c r="P58" s="62"/>
      <c r="Q58" s="62"/>
      <c r="R58" s="62"/>
      <c r="S58" s="66"/>
      <c r="T58" s="66"/>
    </row>
    <row r="59" spans="2:27" s="60" customFormat="1" ht="21.95" customHeight="1" x14ac:dyDescent="0.15">
      <c r="B59" s="59"/>
      <c r="C59" s="59"/>
      <c r="D59" s="63"/>
      <c r="E59" s="66"/>
      <c r="F59" s="66"/>
      <c r="G59" s="66"/>
      <c r="H59" s="66"/>
      <c r="I59" s="66"/>
      <c r="J59" s="66"/>
      <c r="K59" s="63"/>
      <c r="L59" s="66"/>
      <c r="M59" s="66"/>
      <c r="N59" s="66"/>
      <c r="O59" s="66"/>
      <c r="P59" s="62"/>
      <c r="Q59" s="62"/>
      <c r="R59" s="62"/>
      <c r="S59" s="66"/>
      <c r="T59" s="66"/>
    </row>
    <row r="60" spans="2:27" s="60" customFormat="1" ht="21.95" customHeight="1" x14ac:dyDescent="0.15">
      <c r="B60" s="59"/>
      <c r="C60" s="59"/>
      <c r="D60" s="63"/>
      <c r="E60" s="66"/>
      <c r="F60" s="66"/>
      <c r="G60" s="66"/>
      <c r="H60" s="66"/>
      <c r="I60" s="66"/>
      <c r="J60" s="66"/>
      <c r="K60" s="63"/>
      <c r="L60" s="66"/>
      <c r="M60" s="66"/>
      <c r="N60" s="66"/>
      <c r="O60" s="66"/>
      <c r="P60" s="62"/>
      <c r="Q60" s="62"/>
      <c r="R60" s="62"/>
      <c r="S60" s="66"/>
      <c r="T60" s="66"/>
    </row>
    <row r="61" spans="2:27" s="60" customFormat="1" ht="21.95" customHeight="1" x14ac:dyDescent="0.15">
      <c r="B61" s="59"/>
      <c r="C61" s="59"/>
      <c r="D61" s="63"/>
      <c r="E61" s="66"/>
      <c r="F61" s="66"/>
      <c r="G61" s="66"/>
      <c r="H61" s="66"/>
      <c r="I61" s="66"/>
      <c r="J61" s="66"/>
      <c r="K61" s="63"/>
      <c r="L61" s="66"/>
      <c r="M61" s="66"/>
      <c r="N61" s="66"/>
      <c r="O61" s="66"/>
      <c r="P61" s="62"/>
      <c r="Q61" s="62"/>
      <c r="R61" s="62"/>
      <c r="S61" s="66"/>
      <c r="T61" s="66"/>
    </row>
    <row r="62" spans="2:27" s="60" customFormat="1" ht="21.95" customHeight="1" x14ac:dyDescent="0.15">
      <c r="B62" s="59"/>
      <c r="C62" s="59"/>
      <c r="D62" s="63"/>
      <c r="E62" s="66"/>
      <c r="F62" s="66"/>
      <c r="G62" s="66"/>
      <c r="H62" s="66"/>
      <c r="I62" s="66"/>
      <c r="J62" s="66"/>
      <c r="K62" s="63"/>
      <c r="L62" s="66"/>
      <c r="M62" s="66"/>
      <c r="N62" s="66"/>
      <c r="O62" s="66"/>
      <c r="P62" s="62"/>
      <c r="Q62" s="62"/>
      <c r="R62" s="62"/>
      <c r="S62" s="66"/>
      <c r="T62" s="66"/>
    </row>
    <row r="63" spans="2:27" s="60" customFormat="1" ht="21.95" customHeight="1" x14ac:dyDescent="0.15">
      <c r="B63" s="59"/>
      <c r="C63" s="59"/>
      <c r="D63" s="63"/>
      <c r="E63" s="66"/>
      <c r="F63" s="66"/>
      <c r="G63" s="66"/>
      <c r="H63" s="66"/>
      <c r="I63" s="66"/>
      <c r="J63" s="66"/>
      <c r="K63" s="63"/>
      <c r="L63" s="66"/>
      <c r="M63" s="66"/>
      <c r="N63" s="66"/>
      <c r="O63" s="66"/>
      <c r="P63" s="62"/>
      <c r="Q63" s="62"/>
      <c r="R63" s="62"/>
      <c r="S63" s="66"/>
      <c r="T63" s="66"/>
    </row>
    <row r="64" spans="2:27" s="60" customFormat="1" ht="21.95" customHeight="1" x14ac:dyDescent="0.15">
      <c r="B64" s="59"/>
      <c r="C64" s="59"/>
      <c r="D64" s="63"/>
      <c r="E64" s="66"/>
      <c r="F64" s="66"/>
      <c r="G64" s="66"/>
      <c r="H64" s="66"/>
      <c r="I64" s="66"/>
      <c r="J64" s="66"/>
      <c r="K64" s="63"/>
      <c r="L64" s="66"/>
      <c r="M64" s="66"/>
      <c r="N64" s="66"/>
      <c r="O64" s="66"/>
      <c r="P64" s="62"/>
      <c r="Q64" s="62"/>
      <c r="R64" s="62"/>
      <c r="S64" s="66"/>
      <c r="T64" s="66"/>
    </row>
    <row r="65" spans="2:20" s="60" customFormat="1" ht="21.95" customHeight="1" x14ac:dyDescent="0.15">
      <c r="B65" s="59"/>
      <c r="C65" s="59"/>
      <c r="D65" s="63"/>
      <c r="E65" s="66"/>
      <c r="F65" s="66"/>
      <c r="G65" s="66"/>
      <c r="H65" s="66"/>
      <c r="I65" s="66"/>
      <c r="J65" s="66"/>
      <c r="K65" s="63"/>
      <c r="L65" s="66"/>
      <c r="M65" s="66"/>
      <c r="N65" s="66"/>
      <c r="O65" s="66"/>
      <c r="P65" s="62"/>
      <c r="Q65" s="62"/>
      <c r="R65" s="62"/>
      <c r="S65" s="66"/>
      <c r="T65" s="66"/>
    </row>
    <row r="66" spans="2:20" s="60" customFormat="1" ht="21.95" customHeight="1" x14ac:dyDescent="0.15">
      <c r="B66" s="59"/>
      <c r="C66" s="59"/>
      <c r="D66" s="63"/>
      <c r="E66" s="63"/>
      <c r="F66" s="66"/>
      <c r="G66" s="66"/>
      <c r="H66" s="66"/>
      <c r="I66" s="66"/>
      <c r="J66" s="66"/>
      <c r="K66" s="63"/>
      <c r="L66" s="66"/>
      <c r="M66" s="66"/>
      <c r="N66" s="66"/>
      <c r="O66" s="66"/>
      <c r="P66" s="62"/>
      <c r="Q66" s="62"/>
      <c r="R66" s="62"/>
      <c r="S66" s="66"/>
      <c r="T66" s="66"/>
    </row>
  </sheetData>
  <mergeCells count="25">
    <mergeCell ref="D1:T1"/>
    <mergeCell ref="A3:A4"/>
    <mergeCell ref="B3:B4"/>
    <mergeCell ref="E3:E4"/>
    <mergeCell ref="F3:F4"/>
    <mergeCell ref="C3:C4"/>
    <mergeCell ref="D3:D4"/>
    <mergeCell ref="G3:J3"/>
    <mergeCell ref="D2:T2"/>
    <mergeCell ref="S3:S4"/>
    <mergeCell ref="K3:K4"/>
    <mergeCell ref="P3:R3"/>
    <mergeCell ref="T3:T4"/>
    <mergeCell ref="L3:O3"/>
    <mergeCell ref="D5:T5"/>
    <mergeCell ref="D22:T22"/>
    <mergeCell ref="D25:T25"/>
    <mergeCell ref="D28:T28"/>
    <mergeCell ref="D31:T31"/>
    <mergeCell ref="D10:T10"/>
    <mergeCell ref="D37:T37"/>
    <mergeCell ref="D34:T34"/>
    <mergeCell ref="D42:T42"/>
    <mergeCell ref="D47:T47"/>
    <mergeCell ref="D52:T52"/>
  </mergeCells>
  <phoneticPr fontId="2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124"/>
  <sheetViews>
    <sheetView workbookViewId="0">
      <selection sqref="A1:H1"/>
    </sheetView>
  </sheetViews>
  <sheetFormatPr defaultRowHeight="13.5" x14ac:dyDescent="0.15"/>
  <cols>
    <col min="1" max="1" width="12.88671875" style="34" customWidth="1"/>
    <col min="2" max="2" width="32.109375" style="34" customWidth="1"/>
    <col min="3" max="3" width="17.77734375" style="34" customWidth="1"/>
    <col min="4" max="4" width="4.109375" style="34" customWidth="1"/>
    <col min="5" max="5" width="3.44140625" style="34" customWidth="1"/>
    <col min="6" max="6" width="33.21875" style="34" customWidth="1"/>
    <col min="7" max="7" width="6.33203125" style="39" customWidth="1"/>
    <col min="8" max="8" width="6.21875" style="39" customWidth="1"/>
    <col min="9" max="9" width="8.44140625" style="33" bestFit="1" customWidth="1"/>
    <col min="10" max="256" width="8.88671875" style="33"/>
    <col min="257" max="257" width="12.88671875" style="33" customWidth="1"/>
    <col min="258" max="258" width="32.109375" style="33" customWidth="1"/>
    <col min="259" max="259" width="17.77734375" style="33" customWidth="1"/>
    <col min="260" max="260" width="4.109375" style="33" customWidth="1"/>
    <col min="261" max="261" width="3.44140625" style="33" customWidth="1"/>
    <col min="262" max="262" width="33.21875" style="33" customWidth="1"/>
    <col min="263" max="263" width="6.33203125" style="33" customWidth="1"/>
    <col min="264" max="264" width="6.21875" style="33" customWidth="1"/>
    <col min="265" max="512" width="8.88671875" style="33"/>
    <col min="513" max="513" width="12.88671875" style="33" customWidth="1"/>
    <col min="514" max="514" width="32.109375" style="33" customWidth="1"/>
    <col min="515" max="515" width="17.77734375" style="33" customWidth="1"/>
    <col min="516" max="516" width="4.109375" style="33" customWidth="1"/>
    <col min="517" max="517" width="3.44140625" style="33" customWidth="1"/>
    <col min="518" max="518" width="33.21875" style="33" customWidth="1"/>
    <col min="519" max="519" width="6.33203125" style="33" customWidth="1"/>
    <col min="520" max="520" width="6.21875" style="33" customWidth="1"/>
    <col min="521" max="768" width="8.88671875" style="33"/>
    <col min="769" max="769" width="12.88671875" style="33" customWidth="1"/>
    <col min="770" max="770" width="32.109375" style="33" customWidth="1"/>
    <col min="771" max="771" width="17.77734375" style="33" customWidth="1"/>
    <col min="772" max="772" width="4.109375" style="33" customWidth="1"/>
    <col min="773" max="773" width="3.44140625" style="33" customWidth="1"/>
    <col min="774" max="774" width="33.21875" style="33" customWidth="1"/>
    <col min="775" max="775" width="6.33203125" style="33" customWidth="1"/>
    <col min="776" max="776" width="6.21875" style="33" customWidth="1"/>
    <col min="777" max="1024" width="8.88671875" style="33"/>
    <col min="1025" max="1025" width="12.88671875" style="33" customWidth="1"/>
    <col min="1026" max="1026" width="32.109375" style="33" customWidth="1"/>
    <col min="1027" max="1027" width="17.77734375" style="33" customWidth="1"/>
    <col min="1028" max="1028" width="4.109375" style="33" customWidth="1"/>
    <col min="1029" max="1029" width="3.44140625" style="33" customWidth="1"/>
    <col min="1030" max="1030" width="33.21875" style="33" customWidth="1"/>
    <col min="1031" max="1031" width="6.33203125" style="33" customWidth="1"/>
    <col min="1032" max="1032" width="6.21875" style="33" customWidth="1"/>
    <col min="1033" max="1280" width="8.88671875" style="33"/>
    <col min="1281" max="1281" width="12.88671875" style="33" customWidth="1"/>
    <col min="1282" max="1282" width="32.109375" style="33" customWidth="1"/>
    <col min="1283" max="1283" width="17.77734375" style="33" customWidth="1"/>
    <col min="1284" max="1284" width="4.109375" style="33" customWidth="1"/>
    <col min="1285" max="1285" width="3.44140625" style="33" customWidth="1"/>
    <col min="1286" max="1286" width="33.21875" style="33" customWidth="1"/>
    <col min="1287" max="1287" width="6.33203125" style="33" customWidth="1"/>
    <col min="1288" max="1288" width="6.21875" style="33" customWidth="1"/>
    <col min="1289" max="1536" width="8.88671875" style="33"/>
    <col min="1537" max="1537" width="12.88671875" style="33" customWidth="1"/>
    <col min="1538" max="1538" width="32.109375" style="33" customWidth="1"/>
    <col min="1539" max="1539" width="17.77734375" style="33" customWidth="1"/>
    <col min="1540" max="1540" width="4.109375" style="33" customWidth="1"/>
    <col min="1541" max="1541" width="3.44140625" style="33" customWidth="1"/>
    <col min="1542" max="1542" width="33.21875" style="33" customWidth="1"/>
    <col min="1543" max="1543" width="6.33203125" style="33" customWidth="1"/>
    <col min="1544" max="1544" width="6.21875" style="33" customWidth="1"/>
    <col min="1545" max="1792" width="8.88671875" style="33"/>
    <col min="1793" max="1793" width="12.88671875" style="33" customWidth="1"/>
    <col min="1794" max="1794" width="32.109375" style="33" customWidth="1"/>
    <col min="1795" max="1795" width="17.77734375" style="33" customWidth="1"/>
    <col min="1796" max="1796" width="4.109375" style="33" customWidth="1"/>
    <col min="1797" max="1797" width="3.44140625" style="33" customWidth="1"/>
    <col min="1798" max="1798" width="33.21875" style="33" customWidth="1"/>
    <col min="1799" max="1799" width="6.33203125" style="33" customWidth="1"/>
    <col min="1800" max="1800" width="6.21875" style="33" customWidth="1"/>
    <col min="1801" max="2048" width="8.88671875" style="33"/>
    <col min="2049" max="2049" width="12.88671875" style="33" customWidth="1"/>
    <col min="2050" max="2050" width="32.109375" style="33" customWidth="1"/>
    <col min="2051" max="2051" width="17.77734375" style="33" customWidth="1"/>
    <col min="2052" max="2052" width="4.109375" style="33" customWidth="1"/>
    <col min="2053" max="2053" width="3.44140625" style="33" customWidth="1"/>
    <col min="2054" max="2054" width="33.21875" style="33" customWidth="1"/>
    <col min="2055" max="2055" width="6.33203125" style="33" customWidth="1"/>
    <col min="2056" max="2056" width="6.21875" style="33" customWidth="1"/>
    <col min="2057" max="2304" width="8.88671875" style="33"/>
    <col min="2305" max="2305" width="12.88671875" style="33" customWidth="1"/>
    <col min="2306" max="2306" width="32.109375" style="33" customWidth="1"/>
    <col min="2307" max="2307" width="17.77734375" style="33" customWidth="1"/>
    <col min="2308" max="2308" width="4.109375" style="33" customWidth="1"/>
    <col min="2309" max="2309" width="3.44140625" style="33" customWidth="1"/>
    <col min="2310" max="2310" width="33.21875" style="33" customWidth="1"/>
    <col min="2311" max="2311" width="6.33203125" style="33" customWidth="1"/>
    <col min="2312" max="2312" width="6.21875" style="33" customWidth="1"/>
    <col min="2313" max="2560" width="8.88671875" style="33"/>
    <col min="2561" max="2561" width="12.88671875" style="33" customWidth="1"/>
    <col min="2562" max="2562" width="32.109375" style="33" customWidth="1"/>
    <col min="2563" max="2563" width="17.77734375" style="33" customWidth="1"/>
    <col min="2564" max="2564" width="4.109375" style="33" customWidth="1"/>
    <col min="2565" max="2565" width="3.44140625" style="33" customWidth="1"/>
    <col min="2566" max="2566" width="33.21875" style="33" customWidth="1"/>
    <col min="2567" max="2567" width="6.33203125" style="33" customWidth="1"/>
    <col min="2568" max="2568" width="6.21875" style="33" customWidth="1"/>
    <col min="2569" max="2816" width="8.88671875" style="33"/>
    <col min="2817" max="2817" width="12.88671875" style="33" customWidth="1"/>
    <col min="2818" max="2818" width="32.109375" style="33" customWidth="1"/>
    <col min="2819" max="2819" width="17.77734375" style="33" customWidth="1"/>
    <col min="2820" max="2820" width="4.109375" style="33" customWidth="1"/>
    <col min="2821" max="2821" width="3.44140625" style="33" customWidth="1"/>
    <col min="2822" max="2822" width="33.21875" style="33" customWidth="1"/>
    <col min="2823" max="2823" width="6.33203125" style="33" customWidth="1"/>
    <col min="2824" max="2824" width="6.21875" style="33" customWidth="1"/>
    <col min="2825" max="3072" width="8.88671875" style="33"/>
    <col min="3073" max="3073" width="12.88671875" style="33" customWidth="1"/>
    <col min="3074" max="3074" width="32.109375" style="33" customWidth="1"/>
    <col min="3075" max="3075" width="17.77734375" style="33" customWidth="1"/>
    <col min="3076" max="3076" width="4.109375" style="33" customWidth="1"/>
    <col min="3077" max="3077" width="3.44140625" style="33" customWidth="1"/>
    <col min="3078" max="3078" width="33.21875" style="33" customWidth="1"/>
    <col min="3079" max="3079" width="6.33203125" style="33" customWidth="1"/>
    <col min="3080" max="3080" width="6.21875" style="33" customWidth="1"/>
    <col min="3081" max="3328" width="8.88671875" style="33"/>
    <col min="3329" max="3329" width="12.88671875" style="33" customWidth="1"/>
    <col min="3330" max="3330" width="32.109375" style="33" customWidth="1"/>
    <col min="3331" max="3331" width="17.77734375" style="33" customWidth="1"/>
    <col min="3332" max="3332" width="4.109375" style="33" customWidth="1"/>
    <col min="3333" max="3333" width="3.44140625" style="33" customWidth="1"/>
    <col min="3334" max="3334" width="33.21875" style="33" customWidth="1"/>
    <col min="3335" max="3335" width="6.33203125" style="33" customWidth="1"/>
    <col min="3336" max="3336" width="6.21875" style="33" customWidth="1"/>
    <col min="3337" max="3584" width="8.88671875" style="33"/>
    <col min="3585" max="3585" width="12.88671875" style="33" customWidth="1"/>
    <col min="3586" max="3586" width="32.109375" style="33" customWidth="1"/>
    <col min="3587" max="3587" width="17.77734375" style="33" customWidth="1"/>
    <col min="3588" max="3588" width="4.109375" style="33" customWidth="1"/>
    <col min="3589" max="3589" width="3.44140625" style="33" customWidth="1"/>
    <col min="3590" max="3590" width="33.21875" style="33" customWidth="1"/>
    <col min="3591" max="3591" width="6.33203125" style="33" customWidth="1"/>
    <col min="3592" max="3592" width="6.21875" style="33" customWidth="1"/>
    <col min="3593" max="3840" width="8.88671875" style="33"/>
    <col min="3841" max="3841" width="12.88671875" style="33" customWidth="1"/>
    <col min="3842" max="3842" width="32.109375" style="33" customWidth="1"/>
    <col min="3843" max="3843" width="17.77734375" style="33" customWidth="1"/>
    <col min="3844" max="3844" width="4.109375" style="33" customWidth="1"/>
    <col min="3845" max="3845" width="3.44140625" style="33" customWidth="1"/>
    <col min="3846" max="3846" width="33.21875" style="33" customWidth="1"/>
    <col min="3847" max="3847" width="6.33203125" style="33" customWidth="1"/>
    <col min="3848" max="3848" width="6.21875" style="33" customWidth="1"/>
    <col min="3849" max="4096" width="8.88671875" style="33"/>
    <col min="4097" max="4097" width="12.88671875" style="33" customWidth="1"/>
    <col min="4098" max="4098" width="32.109375" style="33" customWidth="1"/>
    <col min="4099" max="4099" width="17.77734375" style="33" customWidth="1"/>
    <col min="4100" max="4100" width="4.109375" style="33" customWidth="1"/>
    <col min="4101" max="4101" width="3.44140625" style="33" customWidth="1"/>
    <col min="4102" max="4102" width="33.21875" style="33" customWidth="1"/>
    <col min="4103" max="4103" width="6.33203125" style="33" customWidth="1"/>
    <col min="4104" max="4104" width="6.21875" style="33" customWidth="1"/>
    <col min="4105" max="4352" width="8.88671875" style="33"/>
    <col min="4353" max="4353" width="12.88671875" style="33" customWidth="1"/>
    <col min="4354" max="4354" width="32.109375" style="33" customWidth="1"/>
    <col min="4355" max="4355" width="17.77734375" style="33" customWidth="1"/>
    <col min="4356" max="4356" width="4.109375" style="33" customWidth="1"/>
    <col min="4357" max="4357" width="3.44140625" style="33" customWidth="1"/>
    <col min="4358" max="4358" width="33.21875" style="33" customWidth="1"/>
    <col min="4359" max="4359" width="6.33203125" style="33" customWidth="1"/>
    <col min="4360" max="4360" width="6.21875" style="33" customWidth="1"/>
    <col min="4361" max="4608" width="8.88671875" style="33"/>
    <col min="4609" max="4609" width="12.88671875" style="33" customWidth="1"/>
    <col min="4610" max="4610" width="32.109375" style="33" customWidth="1"/>
    <col min="4611" max="4611" width="17.77734375" style="33" customWidth="1"/>
    <col min="4612" max="4612" width="4.109375" style="33" customWidth="1"/>
    <col min="4613" max="4613" width="3.44140625" style="33" customWidth="1"/>
    <col min="4614" max="4614" width="33.21875" style="33" customWidth="1"/>
    <col min="4615" max="4615" width="6.33203125" style="33" customWidth="1"/>
    <col min="4616" max="4616" width="6.21875" style="33" customWidth="1"/>
    <col min="4617" max="4864" width="8.88671875" style="33"/>
    <col min="4865" max="4865" width="12.88671875" style="33" customWidth="1"/>
    <col min="4866" max="4866" width="32.109375" style="33" customWidth="1"/>
    <col min="4867" max="4867" width="17.77734375" style="33" customWidth="1"/>
    <col min="4868" max="4868" width="4.109375" style="33" customWidth="1"/>
    <col min="4869" max="4869" width="3.44140625" style="33" customWidth="1"/>
    <col min="4870" max="4870" width="33.21875" style="33" customWidth="1"/>
    <col min="4871" max="4871" width="6.33203125" style="33" customWidth="1"/>
    <col min="4872" max="4872" width="6.21875" style="33" customWidth="1"/>
    <col min="4873" max="5120" width="8.88671875" style="33"/>
    <col min="5121" max="5121" width="12.88671875" style="33" customWidth="1"/>
    <col min="5122" max="5122" width="32.109375" style="33" customWidth="1"/>
    <col min="5123" max="5123" width="17.77734375" style="33" customWidth="1"/>
    <col min="5124" max="5124" width="4.109375" style="33" customWidth="1"/>
    <col min="5125" max="5125" width="3.44140625" style="33" customWidth="1"/>
    <col min="5126" max="5126" width="33.21875" style="33" customWidth="1"/>
    <col min="5127" max="5127" width="6.33203125" style="33" customWidth="1"/>
    <col min="5128" max="5128" width="6.21875" style="33" customWidth="1"/>
    <col min="5129" max="5376" width="8.88671875" style="33"/>
    <col min="5377" max="5377" width="12.88671875" style="33" customWidth="1"/>
    <col min="5378" max="5378" width="32.109375" style="33" customWidth="1"/>
    <col min="5379" max="5379" width="17.77734375" style="33" customWidth="1"/>
    <col min="5380" max="5380" width="4.109375" style="33" customWidth="1"/>
    <col min="5381" max="5381" width="3.44140625" style="33" customWidth="1"/>
    <col min="5382" max="5382" width="33.21875" style="33" customWidth="1"/>
    <col min="5383" max="5383" width="6.33203125" style="33" customWidth="1"/>
    <col min="5384" max="5384" width="6.21875" style="33" customWidth="1"/>
    <col min="5385" max="5632" width="8.88671875" style="33"/>
    <col min="5633" max="5633" width="12.88671875" style="33" customWidth="1"/>
    <col min="5634" max="5634" width="32.109375" style="33" customWidth="1"/>
    <col min="5635" max="5635" width="17.77734375" style="33" customWidth="1"/>
    <col min="5636" max="5636" width="4.109375" style="33" customWidth="1"/>
    <col min="5637" max="5637" width="3.44140625" style="33" customWidth="1"/>
    <col min="5638" max="5638" width="33.21875" style="33" customWidth="1"/>
    <col min="5639" max="5639" width="6.33203125" style="33" customWidth="1"/>
    <col min="5640" max="5640" width="6.21875" style="33" customWidth="1"/>
    <col min="5641" max="5888" width="8.88671875" style="33"/>
    <col min="5889" max="5889" width="12.88671875" style="33" customWidth="1"/>
    <col min="5890" max="5890" width="32.109375" style="33" customWidth="1"/>
    <col min="5891" max="5891" width="17.77734375" style="33" customWidth="1"/>
    <col min="5892" max="5892" width="4.109375" style="33" customWidth="1"/>
    <col min="5893" max="5893" width="3.44140625" style="33" customWidth="1"/>
    <col min="5894" max="5894" width="33.21875" style="33" customWidth="1"/>
    <col min="5895" max="5895" width="6.33203125" style="33" customWidth="1"/>
    <col min="5896" max="5896" width="6.21875" style="33" customWidth="1"/>
    <col min="5897" max="6144" width="8.88671875" style="33"/>
    <col min="6145" max="6145" width="12.88671875" style="33" customWidth="1"/>
    <col min="6146" max="6146" width="32.109375" style="33" customWidth="1"/>
    <col min="6147" max="6147" width="17.77734375" style="33" customWidth="1"/>
    <col min="6148" max="6148" width="4.109375" style="33" customWidth="1"/>
    <col min="6149" max="6149" width="3.44140625" style="33" customWidth="1"/>
    <col min="6150" max="6150" width="33.21875" style="33" customWidth="1"/>
    <col min="6151" max="6151" width="6.33203125" style="33" customWidth="1"/>
    <col min="6152" max="6152" width="6.21875" style="33" customWidth="1"/>
    <col min="6153" max="6400" width="8.88671875" style="33"/>
    <col min="6401" max="6401" width="12.88671875" style="33" customWidth="1"/>
    <col min="6402" max="6402" width="32.109375" style="33" customWidth="1"/>
    <col min="6403" max="6403" width="17.77734375" style="33" customWidth="1"/>
    <col min="6404" max="6404" width="4.109375" style="33" customWidth="1"/>
    <col min="6405" max="6405" width="3.44140625" style="33" customWidth="1"/>
    <col min="6406" max="6406" width="33.21875" style="33" customWidth="1"/>
    <col min="6407" max="6407" width="6.33203125" style="33" customWidth="1"/>
    <col min="6408" max="6408" width="6.21875" style="33" customWidth="1"/>
    <col min="6409" max="6656" width="8.88671875" style="33"/>
    <col min="6657" max="6657" width="12.88671875" style="33" customWidth="1"/>
    <col min="6658" max="6658" width="32.109375" style="33" customWidth="1"/>
    <col min="6659" max="6659" width="17.77734375" style="33" customWidth="1"/>
    <col min="6660" max="6660" width="4.109375" style="33" customWidth="1"/>
    <col min="6661" max="6661" width="3.44140625" style="33" customWidth="1"/>
    <col min="6662" max="6662" width="33.21875" style="33" customWidth="1"/>
    <col min="6663" max="6663" width="6.33203125" style="33" customWidth="1"/>
    <col min="6664" max="6664" width="6.21875" style="33" customWidth="1"/>
    <col min="6665" max="6912" width="8.88671875" style="33"/>
    <col min="6913" max="6913" width="12.88671875" style="33" customWidth="1"/>
    <col min="6914" max="6914" width="32.109375" style="33" customWidth="1"/>
    <col min="6915" max="6915" width="17.77734375" style="33" customWidth="1"/>
    <col min="6916" max="6916" width="4.109375" style="33" customWidth="1"/>
    <col min="6917" max="6917" width="3.44140625" style="33" customWidth="1"/>
    <col min="6918" max="6918" width="33.21875" style="33" customWidth="1"/>
    <col min="6919" max="6919" width="6.33203125" style="33" customWidth="1"/>
    <col min="6920" max="6920" width="6.21875" style="33" customWidth="1"/>
    <col min="6921" max="7168" width="8.88671875" style="33"/>
    <col min="7169" max="7169" width="12.88671875" style="33" customWidth="1"/>
    <col min="7170" max="7170" width="32.109375" style="33" customWidth="1"/>
    <col min="7171" max="7171" width="17.77734375" style="33" customWidth="1"/>
    <col min="7172" max="7172" width="4.109375" style="33" customWidth="1"/>
    <col min="7173" max="7173" width="3.44140625" style="33" customWidth="1"/>
    <col min="7174" max="7174" width="33.21875" style="33" customWidth="1"/>
    <col min="7175" max="7175" width="6.33203125" style="33" customWidth="1"/>
    <col min="7176" max="7176" width="6.21875" style="33" customWidth="1"/>
    <col min="7177" max="7424" width="8.88671875" style="33"/>
    <col min="7425" max="7425" width="12.88671875" style="33" customWidth="1"/>
    <col min="7426" max="7426" width="32.109375" style="33" customWidth="1"/>
    <col min="7427" max="7427" width="17.77734375" style="33" customWidth="1"/>
    <col min="7428" max="7428" width="4.109375" style="33" customWidth="1"/>
    <col min="7429" max="7429" width="3.44140625" style="33" customWidth="1"/>
    <col min="7430" max="7430" width="33.21875" style="33" customWidth="1"/>
    <col min="7431" max="7431" width="6.33203125" style="33" customWidth="1"/>
    <col min="7432" max="7432" width="6.21875" style="33" customWidth="1"/>
    <col min="7433" max="7680" width="8.88671875" style="33"/>
    <col min="7681" max="7681" width="12.88671875" style="33" customWidth="1"/>
    <col min="7682" max="7682" width="32.109375" style="33" customWidth="1"/>
    <col min="7683" max="7683" width="17.77734375" style="33" customWidth="1"/>
    <col min="7684" max="7684" width="4.109375" style="33" customWidth="1"/>
    <col min="7685" max="7685" width="3.44140625" style="33" customWidth="1"/>
    <col min="7686" max="7686" width="33.21875" style="33" customWidth="1"/>
    <col min="7687" max="7687" width="6.33203125" style="33" customWidth="1"/>
    <col min="7688" max="7688" width="6.21875" style="33" customWidth="1"/>
    <col min="7689" max="7936" width="8.88671875" style="33"/>
    <col min="7937" max="7937" width="12.88671875" style="33" customWidth="1"/>
    <col min="7938" max="7938" width="32.109375" style="33" customWidth="1"/>
    <col min="7939" max="7939" width="17.77734375" style="33" customWidth="1"/>
    <col min="7940" max="7940" width="4.109375" style="33" customWidth="1"/>
    <col min="7941" max="7941" width="3.44140625" style="33" customWidth="1"/>
    <col min="7942" max="7942" width="33.21875" style="33" customWidth="1"/>
    <col min="7943" max="7943" width="6.33203125" style="33" customWidth="1"/>
    <col min="7944" max="7944" width="6.21875" style="33" customWidth="1"/>
    <col min="7945" max="8192" width="8.88671875" style="33"/>
    <col min="8193" max="8193" width="12.88671875" style="33" customWidth="1"/>
    <col min="8194" max="8194" width="32.109375" style="33" customWidth="1"/>
    <col min="8195" max="8195" width="17.77734375" style="33" customWidth="1"/>
    <col min="8196" max="8196" width="4.109375" style="33" customWidth="1"/>
    <col min="8197" max="8197" width="3.44140625" style="33" customWidth="1"/>
    <col min="8198" max="8198" width="33.21875" style="33" customWidth="1"/>
    <col min="8199" max="8199" width="6.33203125" style="33" customWidth="1"/>
    <col min="8200" max="8200" width="6.21875" style="33" customWidth="1"/>
    <col min="8201" max="8448" width="8.88671875" style="33"/>
    <col min="8449" max="8449" width="12.88671875" style="33" customWidth="1"/>
    <col min="8450" max="8450" width="32.109375" style="33" customWidth="1"/>
    <col min="8451" max="8451" width="17.77734375" style="33" customWidth="1"/>
    <col min="8452" max="8452" width="4.109375" style="33" customWidth="1"/>
    <col min="8453" max="8453" width="3.44140625" style="33" customWidth="1"/>
    <col min="8454" max="8454" width="33.21875" style="33" customWidth="1"/>
    <col min="8455" max="8455" width="6.33203125" style="33" customWidth="1"/>
    <col min="8456" max="8456" width="6.21875" style="33" customWidth="1"/>
    <col min="8457" max="8704" width="8.88671875" style="33"/>
    <col min="8705" max="8705" width="12.88671875" style="33" customWidth="1"/>
    <col min="8706" max="8706" width="32.109375" style="33" customWidth="1"/>
    <col min="8707" max="8707" width="17.77734375" style="33" customWidth="1"/>
    <col min="8708" max="8708" width="4.109375" style="33" customWidth="1"/>
    <col min="8709" max="8709" width="3.44140625" style="33" customWidth="1"/>
    <col min="8710" max="8710" width="33.21875" style="33" customWidth="1"/>
    <col min="8711" max="8711" width="6.33203125" style="33" customWidth="1"/>
    <col min="8712" max="8712" width="6.21875" style="33" customWidth="1"/>
    <col min="8713" max="8960" width="8.88671875" style="33"/>
    <col min="8961" max="8961" width="12.88671875" style="33" customWidth="1"/>
    <col min="8962" max="8962" width="32.109375" style="33" customWidth="1"/>
    <col min="8963" max="8963" width="17.77734375" style="33" customWidth="1"/>
    <col min="8964" max="8964" width="4.109375" style="33" customWidth="1"/>
    <col min="8965" max="8965" width="3.44140625" style="33" customWidth="1"/>
    <col min="8966" max="8966" width="33.21875" style="33" customWidth="1"/>
    <col min="8967" max="8967" width="6.33203125" style="33" customWidth="1"/>
    <col min="8968" max="8968" width="6.21875" style="33" customWidth="1"/>
    <col min="8969" max="9216" width="8.88671875" style="33"/>
    <col min="9217" max="9217" width="12.88671875" style="33" customWidth="1"/>
    <col min="9218" max="9218" width="32.109375" style="33" customWidth="1"/>
    <col min="9219" max="9219" width="17.77734375" style="33" customWidth="1"/>
    <col min="9220" max="9220" width="4.109375" style="33" customWidth="1"/>
    <col min="9221" max="9221" width="3.44140625" style="33" customWidth="1"/>
    <col min="9222" max="9222" width="33.21875" style="33" customWidth="1"/>
    <col min="9223" max="9223" width="6.33203125" style="33" customWidth="1"/>
    <col min="9224" max="9224" width="6.21875" style="33" customWidth="1"/>
    <col min="9225" max="9472" width="8.88671875" style="33"/>
    <col min="9473" max="9473" width="12.88671875" style="33" customWidth="1"/>
    <col min="9474" max="9474" width="32.109375" style="33" customWidth="1"/>
    <col min="9475" max="9475" width="17.77734375" style="33" customWidth="1"/>
    <col min="9476" max="9476" width="4.109375" style="33" customWidth="1"/>
    <col min="9477" max="9477" width="3.44140625" style="33" customWidth="1"/>
    <col min="9478" max="9478" width="33.21875" style="33" customWidth="1"/>
    <col min="9479" max="9479" width="6.33203125" style="33" customWidth="1"/>
    <col min="9480" max="9480" width="6.21875" style="33" customWidth="1"/>
    <col min="9481" max="9728" width="8.88671875" style="33"/>
    <col min="9729" max="9729" width="12.88671875" style="33" customWidth="1"/>
    <col min="9730" max="9730" width="32.109375" style="33" customWidth="1"/>
    <col min="9731" max="9731" width="17.77734375" style="33" customWidth="1"/>
    <col min="9732" max="9732" width="4.109375" style="33" customWidth="1"/>
    <col min="9733" max="9733" width="3.44140625" style="33" customWidth="1"/>
    <col min="9734" max="9734" width="33.21875" style="33" customWidth="1"/>
    <col min="9735" max="9735" width="6.33203125" style="33" customWidth="1"/>
    <col min="9736" max="9736" width="6.21875" style="33" customWidth="1"/>
    <col min="9737" max="9984" width="8.88671875" style="33"/>
    <col min="9985" max="9985" width="12.88671875" style="33" customWidth="1"/>
    <col min="9986" max="9986" width="32.109375" style="33" customWidth="1"/>
    <col min="9987" max="9987" width="17.77734375" style="33" customWidth="1"/>
    <col min="9988" max="9988" width="4.109375" style="33" customWidth="1"/>
    <col min="9989" max="9989" width="3.44140625" style="33" customWidth="1"/>
    <col min="9990" max="9990" width="33.21875" style="33" customWidth="1"/>
    <col min="9991" max="9991" width="6.33203125" style="33" customWidth="1"/>
    <col min="9992" max="9992" width="6.21875" style="33" customWidth="1"/>
    <col min="9993" max="10240" width="8.88671875" style="33"/>
    <col min="10241" max="10241" width="12.88671875" style="33" customWidth="1"/>
    <col min="10242" max="10242" width="32.109375" style="33" customWidth="1"/>
    <col min="10243" max="10243" width="17.77734375" style="33" customWidth="1"/>
    <col min="10244" max="10244" width="4.109375" style="33" customWidth="1"/>
    <col min="10245" max="10245" width="3.44140625" style="33" customWidth="1"/>
    <col min="10246" max="10246" width="33.21875" style="33" customWidth="1"/>
    <col min="10247" max="10247" width="6.33203125" style="33" customWidth="1"/>
    <col min="10248" max="10248" width="6.21875" style="33" customWidth="1"/>
    <col min="10249" max="10496" width="8.88671875" style="33"/>
    <col min="10497" max="10497" width="12.88671875" style="33" customWidth="1"/>
    <col min="10498" max="10498" width="32.109375" style="33" customWidth="1"/>
    <col min="10499" max="10499" width="17.77734375" style="33" customWidth="1"/>
    <col min="10500" max="10500" width="4.109375" style="33" customWidth="1"/>
    <col min="10501" max="10501" width="3.44140625" style="33" customWidth="1"/>
    <col min="10502" max="10502" width="33.21875" style="33" customWidth="1"/>
    <col min="10503" max="10503" width="6.33203125" style="33" customWidth="1"/>
    <col min="10504" max="10504" width="6.21875" style="33" customWidth="1"/>
    <col min="10505" max="10752" width="8.88671875" style="33"/>
    <col min="10753" max="10753" width="12.88671875" style="33" customWidth="1"/>
    <col min="10754" max="10754" width="32.109375" style="33" customWidth="1"/>
    <col min="10755" max="10755" width="17.77734375" style="33" customWidth="1"/>
    <col min="10756" max="10756" width="4.109375" style="33" customWidth="1"/>
    <col min="10757" max="10757" width="3.44140625" style="33" customWidth="1"/>
    <col min="10758" max="10758" width="33.21875" style="33" customWidth="1"/>
    <col min="10759" max="10759" width="6.33203125" style="33" customWidth="1"/>
    <col min="10760" max="10760" width="6.21875" style="33" customWidth="1"/>
    <col min="10761" max="11008" width="8.88671875" style="33"/>
    <col min="11009" max="11009" width="12.88671875" style="33" customWidth="1"/>
    <col min="11010" max="11010" width="32.109375" style="33" customWidth="1"/>
    <col min="11011" max="11011" width="17.77734375" style="33" customWidth="1"/>
    <col min="11012" max="11012" width="4.109375" style="33" customWidth="1"/>
    <col min="11013" max="11013" width="3.44140625" style="33" customWidth="1"/>
    <col min="11014" max="11014" width="33.21875" style="33" customWidth="1"/>
    <col min="11015" max="11015" width="6.33203125" style="33" customWidth="1"/>
    <col min="11016" max="11016" width="6.21875" style="33" customWidth="1"/>
    <col min="11017" max="11264" width="8.88671875" style="33"/>
    <col min="11265" max="11265" width="12.88671875" style="33" customWidth="1"/>
    <col min="11266" max="11266" width="32.109375" style="33" customWidth="1"/>
    <col min="11267" max="11267" width="17.77734375" style="33" customWidth="1"/>
    <col min="11268" max="11268" width="4.109375" style="33" customWidth="1"/>
    <col min="11269" max="11269" width="3.44140625" style="33" customWidth="1"/>
    <col min="11270" max="11270" width="33.21875" style="33" customWidth="1"/>
    <col min="11271" max="11271" width="6.33203125" style="33" customWidth="1"/>
    <col min="11272" max="11272" width="6.21875" style="33" customWidth="1"/>
    <col min="11273" max="11520" width="8.88671875" style="33"/>
    <col min="11521" max="11521" width="12.88671875" style="33" customWidth="1"/>
    <col min="11522" max="11522" width="32.109375" style="33" customWidth="1"/>
    <col min="11523" max="11523" width="17.77734375" style="33" customWidth="1"/>
    <col min="11524" max="11524" width="4.109375" style="33" customWidth="1"/>
    <col min="11525" max="11525" width="3.44140625" style="33" customWidth="1"/>
    <col min="11526" max="11526" width="33.21875" style="33" customWidth="1"/>
    <col min="11527" max="11527" width="6.33203125" style="33" customWidth="1"/>
    <col min="11528" max="11528" width="6.21875" style="33" customWidth="1"/>
    <col min="11529" max="11776" width="8.88671875" style="33"/>
    <col min="11777" max="11777" width="12.88671875" style="33" customWidth="1"/>
    <col min="11778" max="11778" width="32.109375" style="33" customWidth="1"/>
    <col min="11779" max="11779" width="17.77734375" style="33" customWidth="1"/>
    <col min="11780" max="11780" width="4.109375" style="33" customWidth="1"/>
    <col min="11781" max="11781" width="3.44140625" style="33" customWidth="1"/>
    <col min="11782" max="11782" width="33.21875" style="33" customWidth="1"/>
    <col min="11783" max="11783" width="6.33203125" style="33" customWidth="1"/>
    <col min="11784" max="11784" width="6.21875" style="33" customWidth="1"/>
    <col min="11785" max="12032" width="8.88671875" style="33"/>
    <col min="12033" max="12033" width="12.88671875" style="33" customWidth="1"/>
    <col min="12034" max="12034" width="32.109375" style="33" customWidth="1"/>
    <col min="12035" max="12035" width="17.77734375" style="33" customWidth="1"/>
    <col min="12036" max="12036" width="4.109375" style="33" customWidth="1"/>
    <col min="12037" max="12037" width="3.44140625" style="33" customWidth="1"/>
    <col min="12038" max="12038" width="33.21875" style="33" customWidth="1"/>
    <col min="12039" max="12039" width="6.33203125" style="33" customWidth="1"/>
    <col min="12040" max="12040" width="6.21875" style="33" customWidth="1"/>
    <col min="12041" max="12288" width="8.88671875" style="33"/>
    <col min="12289" max="12289" width="12.88671875" style="33" customWidth="1"/>
    <col min="12290" max="12290" width="32.109375" style="33" customWidth="1"/>
    <col min="12291" max="12291" width="17.77734375" style="33" customWidth="1"/>
    <col min="12292" max="12292" width="4.109375" style="33" customWidth="1"/>
    <col min="12293" max="12293" width="3.44140625" style="33" customWidth="1"/>
    <col min="12294" max="12294" width="33.21875" style="33" customWidth="1"/>
    <col min="12295" max="12295" width="6.33203125" style="33" customWidth="1"/>
    <col min="12296" max="12296" width="6.21875" style="33" customWidth="1"/>
    <col min="12297" max="12544" width="8.88671875" style="33"/>
    <col min="12545" max="12545" width="12.88671875" style="33" customWidth="1"/>
    <col min="12546" max="12546" width="32.109375" style="33" customWidth="1"/>
    <col min="12547" max="12547" width="17.77734375" style="33" customWidth="1"/>
    <col min="12548" max="12548" width="4.109375" style="33" customWidth="1"/>
    <col min="12549" max="12549" width="3.44140625" style="33" customWidth="1"/>
    <col min="12550" max="12550" width="33.21875" style="33" customWidth="1"/>
    <col min="12551" max="12551" width="6.33203125" style="33" customWidth="1"/>
    <col min="12552" max="12552" width="6.21875" style="33" customWidth="1"/>
    <col min="12553" max="12800" width="8.88671875" style="33"/>
    <col min="12801" max="12801" width="12.88671875" style="33" customWidth="1"/>
    <col min="12802" max="12802" width="32.109375" style="33" customWidth="1"/>
    <col min="12803" max="12803" width="17.77734375" style="33" customWidth="1"/>
    <col min="12804" max="12804" width="4.109375" style="33" customWidth="1"/>
    <col min="12805" max="12805" width="3.44140625" style="33" customWidth="1"/>
    <col min="12806" max="12806" width="33.21875" style="33" customWidth="1"/>
    <col min="12807" max="12807" width="6.33203125" style="33" customWidth="1"/>
    <col min="12808" max="12808" width="6.21875" style="33" customWidth="1"/>
    <col min="12809" max="13056" width="8.88671875" style="33"/>
    <col min="13057" max="13057" width="12.88671875" style="33" customWidth="1"/>
    <col min="13058" max="13058" width="32.109375" style="33" customWidth="1"/>
    <col min="13059" max="13059" width="17.77734375" style="33" customWidth="1"/>
    <col min="13060" max="13060" width="4.109375" style="33" customWidth="1"/>
    <col min="13061" max="13061" width="3.44140625" style="33" customWidth="1"/>
    <col min="13062" max="13062" width="33.21875" style="33" customWidth="1"/>
    <col min="13063" max="13063" width="6.33203125" style="33" customWidth="1"/>
    <col min="13064" max="13064" width="6.21875" style="33" customWidth="1"/>
    <col min="13065" max="13312" width="8.88671875" style="33"/>
    <col min="13313" max="13313" width="12.88671875" style="33" customWidth="1"/>
    <col min="13314" max="13314" width="32.109375" style="33" customWidth="1"/>
    <col min="13315" max="13315" width="17.77734375" style="33" customWidth="1"/>
    <col min="13316" max="13316" width="4.109375" style="33" customWidth="1"/>
    <col min="13317" max="13317" width="3.44140625" style="33" customWidth="1"/>
    <col min="13318" max="13318" width="33.21875" style="33" customWidth="1"/>
    <col min="13319" max="13319" width="6.33203125" style="33" customWidth="1"/>
    <col min="13320" max="13320" width="6.21875" style="33" customWidth="1"/>
    <col min="13321" max="13568" width="8.88671875" style="33"/>
    <col min="13569" max="13569" width="12.88671875" style="33" customWidth="1"/>
    <col min="13570" max="13570" width="32.109375" style="33" customWidth="1"/>
    <col min="13571" max="13571" width="17.77734375" style="33" customWidth="1"/>
    <col min="13572" max="13572" width="4.109375" style="33" customWidth="1"/>
    <col min="13573" max="13573" width="3.44140625" style="33" customWidth="1"/>
    <col min="13574" max="13574" width="33.21875" style="33" customWidth="1"/>
    <col min="13575" max="13575" width="6.33203125" style="33" customWidth="1"/>
    <col min="13576" max="13576" width="6.21875" style="33" customWidth="1"/>
    <col min="13577" max="13824" width="8.88671875" style="33"/>
    <col min="13825" max="13825" width="12.88671875" style="33" customWidth="1"/>
    <col min="13826" max="13826" width="32.109375" style="33" customWidth="1"/>
    <col min="13827" max="13827" width="17.77734375" style="33" customWidth="1"/>
    <col min="13828" max="13828" width="4.109375" style="33" customWidth="1"/>
    <col min="13829" max="13829" width="3.44140625" style="33" customWidth="1"/>
    <col min="13830" max="13830" width="33.21875" style="33" customWidth="1"/>
    <col min="13831" max="13831" width="6.33203125" style="33" customWidth="1"/>
    <col min="13832" max="13832" width="6.21875" style="33" customWidth="1"/>
    <col min="13833" max="14080" width="8.88671875" style="33"/>
    <col min="14081" max="14081" width="12.88671875" style="33" customWidth="1"/>
    <col min="14082" max="14082" width="32.109375" style="33" customWidth="1"/>
    <col min="14083" max="14083" width="17.77734375" style="33" customWidth="1"/>
    <col min="14084" max="14084" width="4.109375" style="33" customWidth="1"/>
    <col min="14085" max="14085" width="3.44140625" style="33" customWidth="1"/>
    <col min="14086" max="14086" width="33.21875" style="33" customWidth="1"/>
    <col min="14087" max="14087" width="6.33203125" style="33" customWidth="1"/>
    <col min="14088" max="14088" width="6.21875" style="33" customWidth="1"/>
    <col min="14089" max="14336" width="8.88671875" style="33"/>
    <col min="14337" max="14337" width="12.88671875" style="33" customWidth="1"/>
    <col min="14338" max="14338" width="32.109375" style="33" customWidth="1"/>
    <col min="14339" max="14339" width="17.77734375" style="33" customWidth="1"/>
    <col min="14340" max="14340" width="4.109375" style="33" customWidth="1"/>
    <col min="14341" max="14341" width="3.44140625" style="33" customWidth="1"/>
    <col min="14342" max="14342" width="33.21875" style="33" customWidth="1"/>
    <col min="14343" max="14343" width="6.33203125" style="33" customWidth="1"/>
    <col min="14344" max="14344" width="6.21875" style="33" customWidth="1"/>
    <col min="14345" max="14592" width="8.88671875" style="33"/>
    <col min="14593" max="14593" width="12.88671875" style="33" customWidth="1"/>
    <col min="14594" max="14594" width="32.109375" style="33" customWidth="1"/>
    <col min="14595" max="14595" width="17.77734375" style="33" customWidth="1"/>
    <col min="14596" max="14596" width="4.109375" style="33" customWidth="1"/>
    <col min="14597" max="14597" width="3.44140625" style="33" customWidth="1"/>
    <col min="14598" max="14598" width="33.21875" style="33" customWidth="1"/>
    <col min="14599" max="14599" width="6.33203125" style="33" customWidth="1"/>
    <col min="14600" max="14600" width="6.21875" style="33" customWidth="1"/>
    <col min="14601" max="14848" width="8.88671875" style="33"/>
    <col min="14849" max="14849" width="12.88671875" style="33" customWidth="1"/>
    <col min="14850" max="14850" width="32.109375" style="33" customWidth="1"/>
    <col min="14851" max="14851" width="17.77734375" style="33" customWidth="1"/>
    <col min="14852" max="14852" width="4.109375" style="33" customWidth="1"/>
    <col min="14853" max="14853" width="3.44140625" style="33" customWidth="1"/>
    <col min="14854" max="14854" width="33.21875" style="33" customWidth="1"/>
    <col min="14855" max="14855" width="6.33203125" style="33" customWidth="1"/>
    <col min="14856" max="14856" width="6.21875" style="33" customWidth="1"/>
    <col min="14857" max="15104" width="8.88671875" style="33"/>
    <col min="15105" max="15105" width="12.88671875" style="33" customWidth="1"/>
    <col min="15106" max="15106" width="32.109375" style="33" customWidth="1"/>
    <col min="15107" max="15107" width="17.77734375" style="33" customWidth="1"/>
    <col min="15108" max="15108" width="4.109375" style="33" customWidth="1"/>
    <col min="15109" max="15109" width="3.44140625" style="33" customWidth="1"/>
    <col min="15110" max="15110" width="33.21875" style="33" customWidth="1"/>
    <col min="15111" max="15111" width="6.33203125" style="33" customWidth="1"/>
    <col min="15112" max="15112" width="6.21875" style="33" customWidth="1"/>
    <col min="15113" max="15360" width="8.88671875" style="33"/>
    <col min="15361" max="15361" width="12.88671875" style="33" customWidth="1"/>
    <col min="15362" max="15362" width="32.109375" style="33" customWidth="1"/>
    <col min="15363" max="15363" width="17.77734375" style="33" customWidth="1"/>
    <col min="15364" max="15364" width="4.109375" style="33" customWidth="1"/>
    <col min="15365" max="15365" width="3.44140625" style="33" customWidth="1"/>
    <col min="15366" max="15366" width="33.21875" style="33" customWidth="1"/>
    <col min="15367" max="15367" width="6.33203125" style="33" customWidth="1"/>
    <col min="15368" max="15368" width="6.21875" style="33" customWidth="1"/>
    <col min="15369" max="15616" width="8.88671875" style="33"/>
    <col min="15617" max="15617" width="12.88671875" style="33" customWidth="1"/>
    <col min="15618" max="15618" width="32.109375" style="33" customWidth="1"/>
    <col min="15619" max="15619" width="17.77734375" style="33" customWidth="1"/>
    <col min="15620" max="15620" width="4.109375" style="33" customWidth="1"/>
    <col min="15621" max="15621" width="3.44140625" style="33" customWidth="1"/>
    <col min="15622" max="15622" width="33.21875" style="33" customWidth="1"/>
    <col min="15623" max="15623" width="6.33203125" style="33" customWidth="1"/>
    <col min="15624" max="15624" width="6.21875" style="33" customWidth="1"/>
    <col min="15625" max="15872" width="8.88671875" style="33"/>
    <col min="15873" max="15873" width="12.88671875" style="33" customWidth="1"/>
    <col min="15874" max="15874" width="32.109375" style="33" customWidth="1"/>
    <col min="15875" max="15875" width="17.77734375" style="33" customWidth="1"/>
    <col min="15876" max="15876" width="4.109375" style="33" customWidth="1"/>
    <col min="15877" max="15877" width="3.44140625" style="33" customWidth="1"/>
    <col min="15878" max="15878" width="33.21875" style="33" customWidth="1"/>
    <col min="15879" max="15879" width="6.33203125" style="33" customWidth="1"/>
    <col min="15880" max="15880" width="6.21875" style="33" customWidth="1"/>
    <col min="15881" max="16128" width="8.88671875" style="33"/>
    <col min="16129" max="16129" width="12.88671875" style="33" customWidth="1"/>
    <col min="16130" max="16130" width="32.109375" style="33" customWidth="1"/>
    <col min="16131" max="16131" width="17.77734375" style="33" customWidth="1"/>
    <col min="16132" max="16132" width="4.109375" style="33" customWidth="1"/>
    <col min="16133" max="16133" width="3.44140625" style="33" customWidth="1"/>
    <col min="16134" max="16134" width="33.21875" style="33" customWidth="1"/>
    <col min="16135" max="16135" width="6.33203125" style="33" customWidth="1"/>
    <col min="16136" max="16136" width="6.21875" style="33" customWidth="1"/>
    <col min="16137" max="16384" width="8.88671875" style="33"/>
  </cols>
  <sheetData>
    <row r="1" spans="1:16" ht="20.25" x14ac:dyDescent="0.15">
      <c r="A1" s="108" t="s">
        <v>338</v>
      </c>
      <c r="B1" s="108"/>
      <c r="C1" s="108"/>
      <c r="D1" s="108"/>
      <c r="E1" s="108"/>
      <c r="F1" s="108"/>
      <c r="G1" s="108"/>
      <c r="H1" s="108"/>
      <c r="I1" s="32"/>
      <c r="J1" s="32"/>
      <c r="K1" s="32"/>
      <c r="L1" s="32"/>
      <c r="M1" s="32"/>
      <c r="N1" s="32"/>
      <c r="O1" s="32"/>
      <c r="P1" s="32"/>
    </row>
    <row r="2" spans="1:16" ht="20.100000000000001" customHeight="1" x14ac:dyDescent="0.15">
      <c r="A2" s="34" t="e">
        <f>일위노임!D2</f>
        <v>#REF!</v>
      </c>
      <c r="D2" s="39"/>
      <c r="E2" s="39"/>
      <c r="F2" s="39"/>
      <c r="H2" s="34"/>
    </row>
    <row r="3" spans="1:16" ht="20.100000000000001" customHeight="1" x14ac:dyDescent="0.15">
      <c r="A3" s="40" t="s">
        <v>339</v>
      </c>
      <c r="B3" s="40" t="s">
        <v>340</v>
      </c>
      <c r="C3" s="40" t="s">
        <v>341</v>
      </c>
      <c r="D3" s="40" t="s">
        <v>342</v>
      </c>
      <c r="E3" s="40" t="s">
        <v>343</v>
      </c>
      <c r="F3" s="40" t="s">
        <v>344</v>
      </c>
      <c r="G3" s="41" t="s">
        <v>345</v>
      </c>
      <c r="H3" s="41" t="s">
        <v>346</v>
      </c>
    </row>
    <row r="4" spans="1:16" ht="20.100000000000001" customHeight="1" x14ac:dyDescent="0.15">
      <c r="A4" s="42" t="s">
        <v>349</v>
      </c>
      <c r="B4" s="43"/>
      <c r="C4" s="43"/>
      <c r="D4" s="43"/>
      <c r="E4" s="43"/>
      <c r="F4" s="43"/>
      <c r="G4" s="44"/>
      <c r="H4" s="45"/>
      <c r="I4" s="35"/>
    </row>
    <row r="5" spans="1:16" ht="20.100000000000001" customHeight="1" x14ac:dyDescent="0.15">
      <c r="A5" s="46" t="s">
        <v>356</v>
      </c>
      <c r="B5" s="36" t="s">
        <v>359</v>
      </c>
      <c r="C5" s="36"/>
      <c r="D5" s="36"/>
      <c r="E5" s="47"/>
      <c r="F5" s="48"/>
      <c r="G5" s="49"/>
      <c r="H5" s="49"/>
    </row>
    <row r="6" spans="1:16" ht="20.100000000000001" customHeight="1" x14ac:dyDescent="0.15">
      <c r="A6" s="46"/>
      <c r="B6" s="50" t="s">
        <v>350</v>
      </c>
      <c r="C6" s="36" t="s">
        <v>351</v>
      </c>
      <c r="D6" s="36" t="s">
        <v>317</v>
      </c>
      <c r="E6" s="47">
        <v>1</v>
      </c>
      <c r="F6" s="48">
        <v>30</v>
      </c>
      <c r="G6" s="51">
        <v>30</v>
      </c>
      <c r="H6" s="51">
        <f>G6*E6</f>
        <v>30</v>
      </c>
      <c r="I6" s="37"/>
    </row>
    <row r="7" spans="1:16" ht="20.100000000000001" customHeight="1" x14ac:dyDescent="0.15">
      <c r="A7" s="46"/>
      <c r="B7" s="50" t="s">
        <v>347</v>
      </c>
      <c r="C7" s="36" t="s">
        <v>348</v>
      </c>
      <c r="D7" s="36" t="s">
        <v>317</v>
      </c>
      <c r="E7" s="47">
        <v>1</v>
      </c>
      <c r="F7" s="48" t="s">
        <v>352</v>
      </c>
      <c r="G7" s="51">
        <v>45</v>
      </c>
      <c r="H7" s="51">
        <f t="shared" ref="H7:H12" si="0">G7*E7</f>
        <v>45</v>
      </c>
      <c r="I7" s="37"/>
    </row>
    <row r="8" spans="1:16" ht="20.100000000000001" customHeight="1" x14ac:dyDescent="0.15">
      <c r="A8" s="46"/>
      <c r="B8" s="50" t="s">
        <v>289</v>
      </c>
      <c r="C8" s="36" t="s">
        <v>290</v>
      </c>
      <c r="D8" s="36" t="s">
        <v>291</v>
      </c>
      <c r="E8" s="47">
        <v>1</v>
      </c>
      <c r="F8" s="48" t="s">
        <v>353</v>
      </c>
      <c r="G8" s="49">
        <v>38</v>
      </c>
      <c r="H8" s="51">
        <f t="shared" si="0"/>
        <v>38</v>
      </c>
      <c r="I8" s="37"/>
    </row>
    <row r="9" spans="1:16" ht="20.100000000000001" customHeight="1" x14ac:dyDescent="0.15">
      <c r="A9" s="46"/>
      <c r="B9" s="50" t="s">
        <v>294</v>
      </c>
      <c r="C9" s="36" t="s">
        <v>295</v>
      </c>
      <c r="D9" s="36" t="s">
        <v>291</v>
      </c>
      <c r="E9" s="47">
        <v>1</v>
      </c>
      <c r="F9" s="48" t="s">
        <v>353</v>
      </c>
      <c r="G9" s="49">
        <v>38</v>
      </c>
      <c r="H9" s="51">
        <f t="shared" si="0"/>
        <v>38</v>
      </c>
    </row>
    <row r="10" spans="1:16" ht="20.100000000000001" customHeight="1" x14ac:dyDescent="0.15">
      <c r="A10" s="46"/>
      <c r="B10" s="50" t="s">
        <v>274</v>
      </c>
      <c r="C10" s="36" t="s">
        <v>275</v>
      </c>
      <c r="D10" s="36" t="s">
        <v>139</v>
      </c>
      <c r="E10" s="47">
        <v>1</v>
      </c>
      <c r="F10" s="48" t="s">
        <v>354</v>
      </c>
      <c r="G10" s="51">
        <v>60</v>
      </c>
      <c r="H10" s="51">
        <f t="shared" si="0"/>
        <v>60</v>
      </c>
    </row>
    <row r="11" spans="1:16" ht="20.100000000000001" customHeight="1" x14ac:dyDescent="0.15">
      <c r="A11" s="46"/>
      <c r="B11" s="50" t="s">
        <v>314</v>
      </c>
      <c r="C11" s="36"/>
      <c r="D11" s="36" t="s">
        <v>315</v>
      </c>
      <c r="E11" s="47">
        <v>1</v>
      </c>
      <c r="F11" s="48">
        <v>1</v>
      </c>
      <c r="G11" s="49">
        <v>1</v>
      </c>
      <c r="H11" s="51">
        <f t="shared" si="0"/>
        <v>1</v>
      </c>
      <c r="I11" s="37"/>
    </row>
    <row r="12" spans="1:16" ht="20.100000000000001" customHeight="1" x14ac:dyDescent="0.15">
      <c r="A12" s="46"/>
      <c r="B12" s="50" t="s">
        <v>316</v>
      </c>
      <c r="C12" s="36"/>
      <c r="D12" s="36" t="s">
        <v>235</v>
      </c>
      <c r="E12" s="47">
        <v>1</v>
      </c>
      <c r="F12" s="48">
        <v>1</v>
      </c>
      <c r="G12" s="49">
        <v>1</v>
      </c>
      <c r="H12" s="51">
        <f t="shared" si="0"/>
        <v>1</v>
      </c>
      <c r="I12" s="37"/>
    </row>
    <row r="13" spans="1:16" ht="20.100000000000001" customHeight="1" x14ac:dyDescent="0.15">
      <c r="A13" s="46"/>
      <c r="B13" s="50"/>
      <c r="C13" s="36"/>
      <c r="D13" s="36"/>
      <c r="E13" s="47"/>
      <c r="F13" s="48"/>
      <c r="G13" s="49"/>
      <c r="H13" s="51"/>
      <c r="I13" s="37"/>
    </row>
    <row r="14" spans="1:16" ht="20.100000000000001" customHeight="1" x14ac:dyDescent="0.15">
      <c r="A14" s="42" t="s">
        <v>355</v>
      </c>
      <c r="B14" s="43"/>
      <c r="C14" s="43"/>
      <c r="D14" s="43"/>
      <c r="E14" s="43"/>
      <c r="F14" s="43"/>
      <c r="G14" s="44"/>
      <c r="H14" s="45"/>
      <c r="I14" s="37"/>
    </row>
    <row r="15" spans="1:16" ht="20.100000000000001" customHeight="1" x14ac:dyDescent="0.15">
      <c r="A15" s="46" t="s">
        <v>357</v>
      </c>
      <c r="B15" s="36" t="s">
        <v>358</v>
      </c>
      <c r="C15" s="36"/>
      <c r="D15" s="36"/>
      <c r="E15" s="47"/>
      <c r="F15" s="48"/>
      <c r="G15" s="51"/>
      <c r="H15" s="51"/>
    </row>
    <row r="16" spans="1:16" ht="20.100000000000001" customHeight="1" x14ac:dyDescent="0.15">
      <c r="A16" s="46"/>
      <c r="B16" s="50" t="s">
        <v>145</v>
      </c>
      <c r="C16" s="36" t="s">
        <v>146</v>
      </c>
      <c r="D16" s="36" t="s">
        <v>139</v>
      </c>
      <c r="E16" s="47">
        <v>1</v>
      </c>
      <c r="F16" s="48" t="s">
        <v>374</v>
      </c>
      <c r="G16" s="49">
        <v>7.5</v>
      </c>
      <c r="H16" s="51">
        <f t="shared" ref="H16:H21" si="1">E16*G16</f>
        <v>7.5</v>
      </c>
      <c r="I16" s="37"/>
    </row>
    <row r="17" spans="1:10" ht="20.100000000000001" customHeight="1" x14ac:dyDescent="0.15">
      <c r="A17" s="46"/>
      <c r="B17" s="50" t="s">
        <v>171</v>
      </c>
      <c r="C17" s="36" t="s">
        <v>174</v>
      </c>
      <c r="D17" s="36" t="s">
        <v>155</v>
      </c>
      <c r="E17" s="47">
        <v>1</v>
      </c>
      <c r="F17" s="48">
        <v>3</v>
      </c>
      <c r="G17" s="49">
        <v>3</v>
      </c>
      <c r="H17" s="51">
        <f t="shared" si="1"/>
        <v>3</v>
      </c>
      <c r="I17" s="37"/>
    </row>
    <row r="18" spans="1:10" ht="20.100000000000001" customHeight="1" x14ac:dyDescent="0.15">
      <c r="A18" s="46"/>
      <c r="B18" s="50" t="s">
        <v>181</v>
      </c>
      <c r="C18" s="36" t="s">
        <v>186</v>
      </c>
      <c r="D18" s="36" t="s">
        <v>155</v>
      </c>
      <c r="E18" s="47">
        <v>1</v>
      </c>
      <c r="F18" s="48">
        <v>3</v>
      </c>
      <c r="G18" s="49">
        <v>3</v>
      </c>
      <c r="H18" s="51">
        <f t="shared" si="1"/>
        <v>3</v>
      </c>
      <c r="I18" s="37"/>
      <c r="J18" s="38"/>
    </row>
    <row r="19" spans="1:10" ht="20.100000000000001" customHeight="1" x14ac:dyDescent="0.15">
      <c r="A19" s="46"/>
      <c r="B19" s="50" t="s">
        <v>201</v>
      </c>
      <c r="C19" s="36" t="s">
        <v>202</v>
      </c>
      <c r="D19" s="36" t="s">
        <v>139</v>
      </c>
      <c r="E19" s="47">
        <v>2</v>
      </c>
      <c r="F19" s="48" t="s">
        <v>377</v>
      </c>
      <c r="G19" s="49">
        <v>7.5</v>
      </c>
      <c r="H19" s="51">
        <f t="shared" si="1"/>
        <v>15</v>
      </c>
      <c r="I19" s="37"/>
      <c r="J19" s="38"/>
    </row>
    <row r="20" spans="1:10" ht="20.100000000000001" customHeight="1" x14ac:dyDescent="0.15">
      <c r="A20" s="46"/>
      <c r="B20" s="50" t="s">
        <v>360</v>
      </c>
      <c r="C20" s="36" t="s">
        <v>361</v>
      </c>
      <c r="D20" s="36" t="s">
        <v>139</v>
      </c>
      <c r="E20" s="47">
        <v>1</v>
      </c>
      <c r="F20" s="52">
        <v>7.5</v>
      </c>
      <c r="G20" s="51">
        <v>7.5</v>
      </c>
      <c r="H20" s="51">
        <f t="shared" si="1"/>
        <v>7.5</v>
      </c>
      <c r="I20" s="37"/>
    </row>
    <row r="21" spans="1:10" ht="20.100000000000001" customHeight="1" x14ac:dyDescent="0.15">
      <c r="A21" s="46"/>
      <c r="B21" s="50" t="s">
        <v>221</v>
      </c>
      <c r="C21" s="36" t="s">
        <v>222</v>
      </c>
      <c r="D21" s="36" t="s">
        <v>155</v>
      </c>
      <c r="E21" s="47">
        <v>1</v>
      </c>
      <c r="F21" s="48">
        <v>3</v>
      </c>
      <c r="G21" s="49">
        <v>3</v>
      </c>
      <c r="H21" s="51">
        <f t="shared" si="1"/>
        <v>3</v>
      </c>
      <c r="I21" s="37"/>
    </row>
    <row r="22" spans="1:10" ht="20.100000000000001" customHeight="1" x14ac:dyDescent="0.15">
      <c r="A22" s="46" t="s">
        <v>362</v>
      </c>
      <c r="B22" s="36" t="s">
        <v>358</v>
      </c>
      <c r="C22" s="36"/>
      <c r="D22" s="36"/>
      <c r="E22" s="47"/>
      <c r="F22" s="48"/>
      <c r="G22" s="51"/>
      <c r="H22" s="51"/>
      <c r="J22" s="38"/>
    </row>
    <row r="23" spans="1:10" ht="20.100000000000001" customHeight="1" x14ac:dyDescent="0.15">
      <c r="A23" s="46"/>
      <c r="B23" s="50" t="s">
        <v>145</v>
      </c>
      <c r="C23" s="36" t="s">
        <v>146</v>
      </c>
      <c r="D23" s="36" t="s">
        <v>139</v>
      </c>
      <c r="E23" s="47">
        <v>1</v>
      </c>
      <c r="F23" s="48" t="s">
        <v>375</v>
      </c>
      <c r="G23" s="49">
        <v>12.5</v>
      </c>
      <c r="H23" s="51">
        <f t="shared" ref="H23:H24" si="2">E23*G23</f>
        <v>12.5</v>
      </c>
      <c r="J23" s="38"/>
    </row>
    <row r="24" spans="1:10" ht="20.100000000000001" customHeight="1" x14ac:dyDescent="0.15">
      <c r="A24" s="46"/>
      <c r="B24" s="50" t="s">
        <v>171</v>
      </c>
      <c r="C24" s="36" t="s">
        <v>174</v>
      </c>
      <c r="D24" s="36" t="s">
        <v>155</v>
      </c>
      <c r="E24" s="47">
        <v>1</v>
      </c>
      <c r="F24" s="48">
        <v>2</v>
      </c>
      <c r="G24" s="49">
        <v>2</v>
      </c>
      <c r="H24" s="51">
        <f t="shared" si="2"/>
        <v>2</v>
      </c>
      <c r="J24" s="38"/>
    </row>
    <row r="25" spans="1:10" ht="20.100000000000001" customHeight="1" x14ac:dyDescent="0.15">
      <c r="A25" s="46"/>
      <c r="B25" s="50" t="s">
        <v>181</v>
      </c>
      <c r="C25" s="36" t="s">
        <v>186</v>
      </c>
      <c r="D25" s="36" t="s">
        <v>155</v>
      </c>
      <c r="E25" s="47">
        <v>1</v>
      </c>
      <c r="F25" s="48">
        <v>2</v>
      </c>
      <c r="G25" s="49">
        <v>2</v>
      </c>
      <c r="H25" s="51">
        <f t="shared" ref="H25:H28" si="3">E25*G25</f>
        <v>2</v>
      </c>
    </row>
    <row r="26" spans="1:10" ht="20.100000000000001" customHeight="1" x14ac:dyDescent="0.15">
      <c r="A26" s="46"/>
      <c r="B26" s="50" t="s">
        <v>201</v>
      </c>
      <c r="C26" s="36" t="s">
        <v>202</v>
      </c>
      <c r="D26" s="36" t="s">
        <v>139</v>
      </c>
      <c r="E26" s="47">
        <v>2</v>
      </c>
      <c r="F26" s="48" t="s">
        <v>364</v>
      </c>
      <c r="G26" s="49">
        <v>12.5</v>
      </c>
      <c r="H26" s="51">
        <f t="shared" si="3"/>
        <v>25</v>
      </c>
    </row>
    <row r="27" spans="1:10" ht="20.100000000000001" customHeight="1" x14ac:dyDescent="0.15">
      <c r="A27" s="46"/>
      <c r="B27" s="50" t="s">
        <v>360</v>
      </c>
      <c r="C27" s="36" t="s">
        <v>361</v>
      </c>
      <c r="D27" s="36" t="s">
        <v>139</v>
      </c>
      <c r="E27" s="47">
        <v>1</v>
      </c>
      <c r="F27" s="52">
        <v>12.5</v>
      </c>
      <c r="G27" s="51">
        <v>12.5</v>
      </c>
      <c r="H27" s="51">
        <f t="shared" si="3"/>
        <v>12.5</v>
      </c>
    </row>
    <row r="28" spans="1:10" ht="20.100000000000001" customHeight="1" x14ac:dyDescent="0.15">
      <c r="A28" s="46"/>
      <c r="B28" s="50" t="s">
        <v>221</v>
      </c>
      <c r="C28" s="36" t="s">
        <v>222</v>
      </c>
      <c r="D28" s="36" t="s">
        <v>155</v>
      </c>
      <c r="E28" s="47">
        <v>1</v>
      </c>
      <c r="F28" s="48">
        <v>2</v>
      </c>
      <c r="G28" s="49">
        <v>2</v>
      </c>
      <c r="H28" s="51">
        <f t="shared" si="3"/>
        <v>2</v>
      </c>
    </row>
    <row r="29" spans="1:10" ht="20.100000000000001" customHeight="1" x14ac:dyDescent="0.15">
      <c r="A29" s="46" t="s">
        <v>363</v>
      </c>
      <c r="B29" s="36" t="s">
        <v>358</v>
      </c>
      <c r="C29" s="36"/>
      <c r="D29" s="36"/>
      <c r="E29" s="47"/>
      <c r="F29" s="48"/>
      <c r="G29" s="51"/>
      <c r="H29" s="51"/>
      <c r="J29" s="38"/>
    </row>
    <row r="30" spans="1:10" ht="20.100000000000001" customHeight="1" x14ac:dyDescent="0.15">
      <c r="A30" s="46"/>
      <c r="B30" s="50" t="s">
        <v>145</v>
      </c>
      <c r="C30" s="36" t="s">
        <v>146</v>
      </c>
      <c r="D30" s="36" t="s">
        <v>139</v>
      </c>
      <c r="E30" s="47">
        <v>1</v>
      </c>
      <c r="F30" s="48" t="s">
        <v>376</v>
      </c>
      <c r="G30" s="49">
        <v>13</v>
      </c>
      <c r="H30" s="51">
        <f t="shared" ref="H30:H31" si="4">E30*G30</f>
        <v>13</v>
      </c>
      <c r="J30" s="38"/>
    </row>
    <row r="31" spans="1:10" ht="20.100000000000001" customHeight="1" x14ac:dyDescent="0.15">
      <c r="A31" s="46"/>
      <c r="B31" s="50" t="s">
        <v>171</v>
      </c>
      <c r="C31" s="36" t="s">
        <v>174</v>
      </c>
      <c r="D31" s="36" t="s">
        <v>155</v>
      </c>
      <c r="E31" s="47">
        <v>1</v>
      </c>
      <c r="F31" s="48">
        <v>3</v>
      </c>
      <c r="G31" s="49">
        <v>3</v>
      </c>
      <c r="H31" s="51">
        <f t="shared" si="4"/>
        <v>3</v>
      </c>
      <c r="J31" s="38"/>
    </row>
    <row r="32" spans="1:10" ht="20.100000000000001" customHeight="1" x14ac:dyDescent="0.15">
      <c r="A32" s="46"/>
      <c r="B32" s="50" t="s">
        <v>181</v>
      </c>
      <c r="C32" s="36" t="s">
        <v>186</v>
      </c>
      <c r="D32" s="36" t="s">
        <v>155</v>
      </c>
      <c r="E32" s="47">
        <v>1</v>
      </c>
      <c r="F32" s="48">
        <v>3</v>
      </c>
      <c r="G32" s="49">
        <v>3</v>
      </c>
      <c r="H32" s="51">
        <f t="shared" ref="H32:H35" si="5">E32*G32</f>
        <v>3</v>
      </c>
    </row>
    <row r="33" spans="1:10" ht="20.100000000000001" customHeight="1" x14ac:dyDescent="0.15">
      <c r="A33" s="46"/>
      <c r="B33" s="50" t="s">
        <v>201</v>
      </c>
      <c r="C33" s="36" t="s">
        <v>202</v>
      </c>
      <c r="D33" s="36" t="s">
        <v>139</v>
      </c>
      <c r="E33" s="47">
        <v>2</v>
      </c>
      <c r="F33" s="48" t="s">
        <v>378</v>
      </c>
      <c r="G33" s="49">
        <v>13</v>
      </c>
      <c r="H33" s="51">
        <f t="shared" si="5"/>
        <v>26</v>
      </c>
    </row>
    <row r="34" spans="1:10" ht="20.100000000000001" customHeight="1" x14ac:dyDescent="0.15">
      <c r="A34" s="46"/>
      <c r="B34" s="50" t="s">
        <v>360</v>
      </c>
      <c r="C34" s="36" t="s">
        <v>361</v>
      </c>
      <c r="D34" s="36" t="s">
        <v>139</v>
      </c>
      <c r="E34" s="47">
        <v>1</v>
      </c>
      <c r="F34" s="52">
        <v>13</v>
      </c>
      <c r="G34" s="51">
        <v>13</v>
      </c>
      <c r="H34" s="51">
        <f t="shared" si="5"/>
        <v>13</v>
      </c>
    </row>
    <row r="35" spans="1:10" ht="20.100000000000001" customHeight="1" x14ac:dyDescent="0.15">
      <c r="A35" s="46"/>
      <c r="B35" s="50" t="s">
        <v>224</v>
      </c>
      <c r="C35" s="36" t="s">
        <v>225</v>
      </c>
      <c r="D35" s="36" t="s">
        <v>155</v>
      </c>
      <c r="E35" s="47">
        <v>1</v>
      </c>
      <c r="F35" s="48">
        <v>3</v>
      </c>
      <c r="G35" s="49">
        <v>3</v>
      </c>
      <c r="H35" s="51">
        <f t="shared" si="5"/>
        <v>3</v>
      </c>
    </row>
    <row r="36" spans="1:10" ht="20.100000000000001" customHeight="1" x14ac:dyDescent="0.15">
      <c r="A36" s="46" t="s">
        <v>365</v>
      </c>
      <c r="B36" s="36" t="s">
        <v>358</v>
      </c>
      <c r="C36" s="36"/>
      <c r="D36" s="36"/>
      <c r="E36" s="47"/>
      <c r="F36" s="48"/>
      <c r="G36" s="51"/>
      <c r="H36" s="51"/>
      <c r="J36" s="38"/>
    </row>
    <row r="37" spans="1:10" ht="20.100000000000001" customHeight="1" x14ac:dyDescent="0.15">
      <c r="A37" s="46"/>
      <c r="B37" s="50" t="s">
        <v>145</v>
      </c>
      <c r="C37" s="36" t="s">
        <v>146</v>
      </c>
      <c r="D37" s="36" t="s">
        <v>139</v>
      </c>
      <c r="E37" s="47">
        <v>1</v>
      </c>
      <c r="F37" s="48" t="s">
        <v>373</v>
      </c>
      <c r="G37" s="49">
        <v>2.5</v>
      </c>
      <c r="H37" s="51">
        <f t="shared" ref="H37:H38" si="6">E37*G37</f>
        <v>2.5</v>
      </c>
      <c r="J37" s="38"/>
    </row>
    <row r="38" spans="1:10" ht="20.100000000000001" customHeight="1" x14ac:dyDescent="0.15">
      <c r="A38" s="46"/>
      <c r="B38" s="50" t="s">
        <v>171</v>
      </c>
      <c r="C38" s="36" t="s">
        <v>174</v>
      </c>
      <c r="D38" s="36" t="s">
        <v>155</v>
      </c>
      <c r="E38" s="47">
        <v>1</v>
      </c>
      <c r="F38" s="48">
        <v>1</v>
      </c>
      <c r="G38" s="49">
        <v>1</v>
      </c>
      <c r="H38" s="51">
        <f t="shared" si="6"/>
        <v>1</v>
      </c>
      <c r="J38" s="38"/>
    </row>
    <row r="39" spans="1:10" ht="20.100000000000001" customHeight="1" x14ac:dyDescent="0.15">
      <c r="A39" s="46"/>
      <c r="B39" s="50" t="s">
        <v>181</v>
      </c>
      <c r="C39" s="36" t="s">
        <v>186</v>
      </c>
      <c r="D39" s="36" t="s">
        <v>155</v>
      </c>
      <c r="E39" s="47">
        <v>1</v>
      </c>
      <c r="F39" s="48">
        <v>1</v>
      </c>
      <c r="G39" s="49">
        <v>1</v>
      </c>
      <c r="H39" s="51">
        <f t="shared" ref="H39:H42" si="7">E39*G39</f>
        <v>1</v>
      </c>
    </row>
    <row r="40" spans="1:10" ht="20.100000000000001" customHeight="1" x14ac:dyDescent="0.15">
      <c r="A40" s="46"/>
      <c r="B40" s="50" t="s">
        <v>201</v>
      </c>
      <c r="C40" s="36" t="s">
        <v>202</v>
      </c>
      <c r="D40" s="36" t="s">
        <v>139</v>
      </c>
      <c r="E40" s="47">
        <v>2</v>
      </c>
      <c r="F40" s="48" t="s">
        <v>379</v>
      </c>
      <c r="G40" s="49">
        <v>2.5</v>
      </c>
      <c r="H40" s="51">
        <f t="shared" si="7"/>
        <v>5</v>
      </c>
    </row>
    <row r="41" spans="1:10" ht="20.100000000000001" customHeight="1" x14ac:dyDescent="0.15">
      <c r="A41" s="46"/>
      <c r="B41" s="50" t="s">
        <v>360</v>
      </c>
      <c r="C41" s="36" t="s">
        <v>361</v>
      </c>
      <c r="D41" s="36" t="s">
        <v>139</v>
      </c>
      <c r="E41" s="47">
        <v>1</v>
      </c>
      <c r="F41" s="52">
        <v>2.5</v>
      </c>
      <c r="G41" s="51">
        <v>2.5</v>
      </c>
      <c r="H41" s="51">
        <f t="shared" si="7"/>
        <v>2.5</v>
      </c>
    </row>
    <row r="42" spans="1:10" ht="20.100000000000001" customHeight="1" x14ac:dyDescent="0.15">
      <c r="A42" s="46"/>
      <c r="B42" s="50" t="s">
        <v>224</v>
      </c>
      <c r="C42" s="36" t="s">
        <v>225</v>
      </c>
      <c r="D42" s="36" t="s">
        <v>155</v>
      </c>
      <c r="E42" s="47">
        <v>1</v>
      </c>
      <c r="F42" s="48">
        <v>1</v>
      </c>
      <c r="G42" s="49">
        <v>1</v>
      </c>
      <c r="H42" s="51">
        <f t="shared" si="7"/>
        <v>1</v>
      </c>
    </row>
    <row r="43" spans="1:10" ht="20.100000000000001" customHeight="1" x14ac:dyDescent="0.15">
      <c r="A43" s="46" t="s">
        <v>366</v>
      </c>
      <c r="B43" s="36" t="s">
        <v>358</v>
      </c>
      <c r="C43" s="36"/>
      <c r="D43" s="36"/>
      <c r="E43" s="47"/>
      <c r="F43" s="48"/>
      <c r="G43" s="51"/>
      <c r="H43" s="51"/>
      <c r="J43" s="38"/>
    </row>
    <row r="44" spans="1:10" ht="20.100000000000001" customHeight="1" x14ac:dyDescent="0.15">
      <c r="A44" s="46"/>
      <c r="B44" s="50" t="s">
        <v>145</v>
      </c>
      <c r="C44" s="36" t="s">
        <v>146</v>
      </c>
      <c r="D44" s="36" t="s">
        <v>139</v>
      </c>
      <c r="E44" s="47">
        <v>1</v>
      </c>
      <c r="F44" s="48" t="s">
        <v>372</v>
      </c>
      <c r="G44" s="49">
        <v>5.5</v>
      </c>
      <c r="H44" s="51">
        <f t="shared" ref="H44:H45" si="8">E44*G44</f>
        <v>5.5</v>
      </c>
      <c r="J44" s="38"/>
    </row>
    <row r="45" spans="1:10" ht="20.100000000000001" customHeight="1" x14ac:dyDescent="0.15">
      <c r="A45" s="46"/>
      <c r="B45" s="50" t="s">
        <v>171</v>
      </c>
      <c r="C45" s="36" t="s">
        <v>174</v>
      </c>
      <c r="D45" s="36" t="s">
        <v>155</v>
      </c>
      <c r="E45" s="47">
        <v>1</v>
      </c>
      <c r="F45" s="48">
        <v>1</v>
      </c>
      <c r="G45" s="49">
        <v>1</v>
      </c>
      <c r="H45" s="51">
        <f t="shared" si="8"/>
        <v>1</v>
      </c>
      <c r="J45" s="38"/>
    </row>
    <row r="46" spans="1:10" ht="20.100000000000001" customHeight="1" x14ac:dyDescent="0.15">
      <c r="A46" s="46"/>
      <c r="B46" s="50" t="s">
        <v>181</v>
      </c>
      <c r="C46" s="36" t="s">
        <v>186</v>
      </c>
      <c r="D46" s="36" t="s">
        <v>155</v>
      </c>
      <c r="E46" s="47">
        <v>1</v>
      </c>
      <c r="F46" s="48">
        <v>1</v>
      </c>
      <c r="G46" s="49">
        <v>1</v>
      </c>
      <c r="H46" s="51">
        <f t="shared" ref="H46:H49" si="9">E46*G46</f>
        <v>1</v>
      </c>
    </row>
    <row r="47" spans="1:10" ht="20.100000000000001" customHeight="1" x14ac:dyDescent="0.15">
      <c r="A47" s="46"/>
      <c r="B47" s="50" t="s">
        <v>201</v>
      </c>
      <c r="C47" s="36" t="s">
        <v>202</v>
      </c>
      <c r="D47" s="36" t="s">
        <v>139</v>
      </c>
      <c r="E47" s="47">
        <v>2</v>
      </c>
      <c r="F47" s="48" t="s">
        <v>380</v>
      </c>
      <c r="G47" s="49">
        <v>5.5</v>
      </c>
      <c r="H47" s="51">
        <f t="shared" si="9"/>
        <v>11</v>
      </c>
    </row>
    <row r="48" spans="1:10" ht="20.100000000000001" customHeight="1" x14ac:dyDescent="0.15">
      <c r="A48" s="46"/>
      <c r="B48" s="50" t="s">
        <v>360</v>
      </c>
      <c r="C48" s="36" t="s">
        <v>361</v>
      </c>
      <c r="D48" s="36" t="s">
        <v>139</v>
      </c>
      <c r="E48" s="47">
        <v>1</v>
      </c>
      <c r="F48" s="52">
        <v>5.5</v>
      </c>
      <c r="G48" s="51">
        <v>5.5</v>
      </c>
      <c r="H48" s="51">
        <f t="shared" si="9"/>
        <v>5.5</v>
      </c>
    </row>
    <row r="49" spans="1:10" ht="20.100000000000001" customHeight="1" x14ac:dyDescent="0.15">
      <c r="A49" s="46"/>
      <c r="B49" s="50" t="s">
        <v>224</v>
      </c>
      <c r="C49" s="36" t="s">
        <v>225</v>
      </c>
      <c r="D49" s="36" t="s">
        <v>155</v>
      </c>
      <c r="E49" s="47">
        <v>1</v>
      </c>
      <c r="F49" s="48">
        <v>1</v>
      </c>
      <c r="G49" s="49">
        <v>1</v>
      </c>
      <c r="H49" s="51">
        <f t="shared" si="9"/>
        <v>1</v>
      </c>
    </row>
    <row r="50" spans="1:10" ht="20.100000000000001" customHeight="1" x14ac:dyDescent="0.15">
      <c r="A50" s="46" t="s">
        <v>367</v>
      </c>
      <c r="B50" s="36" t="s">
        <v>358</v>
      </c>
      <c r="C50" s="36"/>
      <c r="D50" s="36"/>
      <c r="E50" s="47"/>
      <c r="F50" s="48"/>
      <c r="G50" s="51"/>
      <c r="H50" s="51"/>
      <c r="J50" s="38"/>
    </row>
    <row r="51" spans="1:10" ht="20.100000000000001" customHeight="1" x14ac:dyDescent="0.15">
      <c r="A51" s="46"/>
      <c r="B51" s="50" t="s">
        <v>145</v>
      </c>
      <c r="C51" s="36" t="s">
        <v>146</v>
      </c>
      <c r="D51" s="36" t="s">
        <v>139</v>
      </c>
      <c r="E51" s="47">
        <v>1</v>
      </c>
      <c r="F51" s="48" t="s">
        <v>371</v>
      </c>
      <c r="G51" s="49">
        <v>5.5</v>
      </c>
      <c r="H51" s="51">
        <f t="shared" ref="H51:H52" si="10">E51*G51</f>
        <v>5.5</v>
      </c>
      <c r="J51" s="38"/>
    </row>
    <row r="52" spans="1:10" ht="20.100000000000001" customHeight="1" x14ac:dyDescent="0.15">
      <c r="A52" s="46"/>
      <c r="B52" s="50" t="s">
        <v>171</v>
      </c>
      <c r="C52" s="36" t="s">
        <v>174</v>
      </c>
      <c r="D52" s="36" t="s">
        <v>155</v>
      </c>
      <c r="E52" s="47">
        <v>1</v>
      </c>
      <c r="F52" s="48">
        <v>1</v>
      </c>
      <c r="G52" s="49">
        <v>1</v>
      </c>
      <c r="H52" s="51">
        <f t="shared" si="10"/>
        <v>1</v>
      </c>
      <c r="J52" s="38"/>
    </row>
    <row r="53" spans="1:10" ht="20.100000000000001" customHeight="1" x14ac:dyDescent="0.15">
      <c r="A53" s="46"/>
      <c r="B53" s="50" t="s">
        <v>181</v>
      </c>
      <c r="C53" s="36" t="s">
        <v>186</v>
      </c>
      <c r="D53" s="36" t="s">
        <v>155</v>
      </c>
      <c r="E53" s="47">
        <v>1</v>
      </c>
      <c r="F53" s="48">
        <v>1</v>
      </c>
      <c r="G53" s="49">
        <v>1</v>
      </c>
      <c r="H53" s="51">
        <f t="shared" ref="H53:H56" si="11">E53*G53</f>
        <v>1</v>
      </c>
    </row>
    <row r="54" spans="1:10" ht="20.100000000000001" customHeight="1" x14ac:dyDescent="0.15">
      <c r="A54" s="46"/>
      <c r="B54" s="50" t="s">
        <v>201</v>
      </c>
      <c r="C54" s="36" t="s">
        <v>202</v>
      </c>
      <c r="D54" s="36" t="s">
        <v>139</v>
      </c>
      <c r="E54" s="47">
        <v>2</v>
      </c>
      <c r="F54" s="48" t="s">
        <v>380</v>
      </c>
      <c r="G54" s="49">
        <v>5.5</v>
      </c>
      <c r="H54" s="51">
        <f t="shared" si="11"/>
        <v>11</v>
      </c>
    </row>
    <row r="55" spans="1:10" ht="20.100000000000001" customHeight="1" x14ac:dyDescent="0.15">
      <c r="A55" s="46"/>
      <c r="B55" s="50" t="s">
        <v>360</v>
      </c>
      <c r="C55" s="36" t="s">
        <v>361</v>
      </c>
      <c r="D55" s="36" t="s">
        <v>139</v>
      </c>
      <c r="E55" s="47">
        <v>1</v>
      </c>
      <c r="F55" s="52">
        <v>5.5</v>
      </c>
      <c r="G55" s="51">
        <v>5.5</v>
      </c>
      <c r="H55" s="51">
        <f t="shared" si="11"/>
        <v>5.5</v>
      </c>
    </row>
    <row r="56" spans="1:10" ht="20.100000000000001" customHeight="1" x14ac:dyDescent="0.15">
      <c r="A56" s="46"/>
      <c r="B56" s="50" t="s">
        <v>224</v>
      </c>
      <c r="C56" s="36" t="s">
        <v>225</v>
      </c>
      <c r="D56" s="36" t="s">
        <v>155</v>
      </c>
      <c r="E56" s="47">
        <v>1</v>
      </c>
      <c r="F56" s="48">
        <v>1</v>
      </c>
      <c r="G56" s="49">
        <v>1</v>
      </c>
      <c r="H56" s="51">
        <f t="shared" si="11"/>
        <v>1</v>
      </c>
    </row>
    <row r="57" spans="1:10" ht="20.100000000000001" customHeight="1" x14ac:dyDescent="0.15">
      <c r="A57" s="46" t="s">
        <v>367</v>
      </c>
      <c r="B57" s="36" t="s">
        <v>358</v>
      </c>
      <c r="C57" s="36"/>
      <c r="D57" s="36"/>
      <c r="E57" s="47"/>
      <c r="F57" s="48"/>
      <c r="G57" s="51"/>
      <c r="H57" s="51"/>
      <c r="J57" s="38"/>
    </row>
    <row r="58" spans="1:10" ht="20.100000000000001" customHeight="1" x14ac:dyDescent="0.15">
      <c r="A58" s="46"/>
      <c r="B58" s="50" t="s">
        <v>145</v>
      </c>
      <c r="C58" s="36" t="s">
        <v>146</v>
      </c>
      <c r="D58" s="36" t="s">
        <v>139</v>
      </c>
      <c r="E58" s="47">
        <v>1</v>
      </c>
      <c r="F58" s="48" t="s">
        <v>370</v>
      </c>
      <c r="G58" s="49">
        <v>6.5</v>
      </c>
      <c r="H58" s="51">
        <f t="shared" ref="H58:H59" si="12">E58*G58</f>
        <v>6.5</v>
      </c>
      <c r="J58" s="38"/>
    </row>
    <row r="59" spans="1:10" ht="20.100000000000001" customHeight="1" x14ac:dyDescent="0.15">
      <c r="A59" s="46"/>
      <c r="B59" s="50" t="s">
        <v>171</v>
      </c>
      <c r="C59" s="36" t="s">
        <v>174</v>
      </c>
      <c r="D59" s="36" t="s">
        <v>155</v>
      </c>
      <c r="E59" s="47">
        <v>1</v>
      </c>
      <c r="F59" s="48">
        <v>1</v>
      </c>
      <c r="G59" s="49">
        <v>1</v>
      </c>
      <c r="H59" s="51">
        <f t="shared" si="12"/>
        <v>1</v>
      </c>
      <c r="J59" s="38"/>
    </row>
    <row r="60" spans="1:10" ht="20.100000000000001" customHeight="1" x14ac:dyDescent="0.15">
      <c r="A60" s="46"/>
      <c r="B60" s="50" t="s">
        <v>181</v>
      </c>
      <c r="C60" s="36" t="s">
        <v>186</v>
      </c>
      <c r="D60" s="36" t="s">
        <v>155</v>
      </c>
      <c r="E60" s="47">
        <v>1</v>
      </c>
      <c r="F60" s="48">
        <v>1</v>
      </c>
      <c r="G60" s="49">
        <v>1</v>
      </c>
      <c r="H60" s="51">
        <f t="shared" ref="H60:H63" si="13">E60*G60</f>
        <v>1</v>
      </c>
    </row>
    <row r="61" spans="1:10" ht="20.100000000000001" customHeight="1" x14ac:dyDescent="0.15">
      <c r="A61" s="46"/>
      <c r="B61" s="50" t="s">
        <v>201</v>
      </c>
      <c r="C61" s="36" t="s">
        <v>202</v>
      </c>
      <c r="D61" s="36" t="s">
        <v>139</v>
      </c>
      <c r="E61" s="47">
        <v>2</v>
      </c>
      <c r="F61" s="48" t="s">
        <v>381</v>
      </c>
      <c r="G61" s="49">
        <v>6.5</v>
      </c>
      <c r="H61" s="51">
        <f t="shared" si="13"/>
        <v>13</v>
      </c>
    </row>
    <row r="62" spans="1:10" ht="20.100000000000001" customHeight="1" x14ac:dyDescent="0.15">
      <c r="A62" s="46"/>
      <c r="B62" s="50" t="s">
        <v>360</v>
      </c>
      <c r="C62" s="36" t="s">
        <v>361</v>
      </c>
      <c r="D62" s="36" t="s">
        <v>139</v>
      </c>
      <c r="E62" s="47">
        <v>1</v>
      </c>
      <c r="F62" s="52">
        <v>6.5</v>
      </c>
      <c r="G62" s="51">
        <v>6.5</v>
      </c>
      <c r="H62" s="51">
        <f t="shared" si="13"/>
        <v>6.5</v>
      </c>
    </row>
    <row r="63" spans="1:10" ht="20.100000000000001" customHeight="1" x14ac:dyDescent="0.15">
      <c r="A63" s="46"/>
      <c r="B63" s="50" t="s">
        <v>224</v>
      </c>
      <c r="C63" s="36" t="s">
        <v>225</v>
      </c>
      <c r="D63" s="36" t="s">
        <v>155</v>
      </c>
      <c r="E63" s="47">
        <v>1</v>
      </c>
      <c r="F63" s="48">
        <v>1</v>
      </c>
      <c r="G63" s="49">
        <v>1</v>
      </c>
      <c r="H63" s="51">
        <f t="shared" si="13"/>
        <v>1</v>
      </c>
    </row>
    <row r="64" spans="1:10" ht="20.100000000000001" customHeight="1" x14ac:dyDescent="0.15">
      <c r="A64" s="46" t="s">
        <v>368</v>
      </c>
      <c r="B64" s="36" t="s">
        <v>358</v>
      </c>
      <c r="C64" s="36"/>
      <c r="D64" s="36"/>
      <c r="E64" s="47"/>
      <c r="F64" s="48"/>
      <c r="G64" s="51"/>
      <c r="H64" s="51"/>
      <c r="J64" s="38"/>
    </row>
    <row r="65" spans="1:10" ht="20.100000000000001" customHeight="1" x14ac:dyDescent="0.15">
      <c r="A65" s="46"/>
      <c r="B65" s="50" t="s">
        <v>145</v>
      </c>
      <c r="C65" s="36" t="s">
        <v>146</v>
      </c>
      <c r="D65" s="36" t="s">
        <v>139</v>
      </c>
      <c r="E65" s="47">
        <v>1</v>
      </c>
      <c r="F65" s="48" t="s">
        <v>369</v>
      </c>
      <c r="G65" s="49">
        <v>7</v>
      </c>
      <c r="H65" s="51">
        <f t="shared" ref="H65:H67" si="14">E65*G65</f>
        <v>7</v>
      </c>
      <c r="J65" s="38"/>
    </row>
    <row r="66" spans="1:10" ht="20.100000000000001" customHeight="1" x14ac:dyDescent="0.15">
      <c r="A66" s="46"/>
      <c r="B66" s="50" t="s">
        <v>171</v>
      </c>
      <c r="C66" s="36" t="s">
        <v>174</v>
      </c>
      <c r="D66" s="36" t="s">
        <v>155</v>
      </c>
      <c r="E66" s="47">
        <v>1</v>
      </c>
      <c r="F66" s="48">
        <v>1</v>
      </c>
      <c r="G66" s="49">
        <v>1</v>
      </c>
      <c r="H66" s="51">
        <f t="shared" si="14"/>
        <v>1</v>
      </c>
      <c r="J66" s="38"/>
    </row>
    <row r="67" spans="1:10" ht="20.100000000000001" customHeight="1" x14ac:dyDescent="0.15">
      <c r="A67" s="46"/>
      <c r="B67" s="50" t="s">
        <v>181</v>
      </c>
      <c r="C67" s="36" t="s">
        <v>184</v>
      </c>
      <c r="D67" s="36" t="s">
        <v>155</v>
      </c>
      <c r="E67" s="47">
        <v>1</v>
      </c>
      <c r="F67" s="48">
        <v>1</v>
      </c>
      <c r="G67" s="49">
        <v>1</v>
      </c>
      <c r="H67" s="51">
        <f t="shared" si="14"/>
        <v>1</v>
      </c>
      <c r="J67" s="38"/>
    </row>
    <row r="68" spans="1:10" ht="20.100000000000001" customHeight="1" x14ac:dyDescent="0.15">
      <c r="A68" s="46"/>
      <c r="B68" s="50" t="s">
        <v>201</v>
      </c>
      <c r="C68" s="36" t="s">
        <v>202</v>
      </c>
      <c r="D68" s="36" t="s">
        <v>139</v>
      </c>
      <c r="E68" s="47">
        <v>2</v>
      </c>
      <c r="F68" s="48" t="s">
        <v>382</v>
      </c>
      <c r="G68" s="49">
        <v>7</v>
      </c>
      <c r="H68" s="51">
        <f t="shared" ref="H68:H69" si="15">E68*G68</f>
        <v>14</v>
      </c>
    </row>
    <row r="69" spans="1:10" ht="20.100000000000001" customHeight="1" x14ac:dyDescent="0.15">
      <c r="A69" s="46"/>
      <c r="B69" s="50" t="s">
        <v>360</v>
      </c>
      <c r="C69" s="36" t="s">
        <v>361</v>
      </c>
      <c r="D69" s="36" t="s">
        <v>139</v>
      </c>
      <c r="E69" s="47">
        <v>1</v>
      </c>
      <c r="F69" s="52">
        <v>7</v>
      </c>
      <c r="G69" s="51">
        <v>7</v>
      </c>
      <c r="H69" s="51">
        <f t="shared" si="15"/>
        <v>7</v>
      </c>
    </row>
    <row r="70" spans="1:10" ht="20.100000000000001" customHeight="1" x14ac:dyDescent="0.15">
      <c r="A70" s="46"/>
      <c r="B70" s="50"/>
      <c r="C70" s="36"/>
      <c r="D70" s="36"/>
      <c r="E70" s="47"/>
      <c r="F70" s="48"/>
      <c r="G70" s="49"/>
      <c r="H70" s="51"/>
    </row>
    <row r="71" spans="1:10" ht="20.100000000000001" customHeight="1" x14ac:dyDescent="0.15">
      <c r="A71" s="42" t="s">
        <v>383</v>
      </c>
      <c r="B71" s="43"/>
      <c r="C71" s="43"/>
      <c r="D71" s="43"/>
      <c r="E71" s="43"/>
      <c r="F71" s="43"/>
      <c r="G71" s="44"/>
      <c r="H71" s="45"/>
    </row>
    <row r="72" spans="1:10" ht="20.100000000000001" customHeight="1" x14ac:dyDescent="0.15">
      <c r="A72" s="46"/>
      <c r="B72" s="50" t="s">
        <v>384</v>
      </c>
      <c r="C72" s="36" t="s">
        <v>386</v>
      </c>
      <c r="D72" s="36" t="s">
        <v>389</v>
      </c>
      <c r="E72" s="47">
        <v>1</v>
      </c>
      <c r="F72" s="48">
        <v>2</v>
      </c>
      <c r="G72" s="49">
        <v>2</v>
      </c>
      <c r="H72" s="51">
        <f t="shared" ref="H72:H73" si="16">E72*G72</f>
        <v>2</v>
      </c>
    </row>
    <row r="73" spans="1:10" ht="20.100000000000001" customHeight="1" x14ac:dyDescent="0.15">
      <c r="A73" s="46"/>
      <c r="B73" s="50" t="s">
        <v>385</v>
      </c>
      <c r="C73" s="36" t="s">
        <v>387</v>
      </c>
      <c r="D73" s="36" t="s">
        <v>388</v>
      </c>
      <c r="E73" s="47">
        <v>1</v>
      </c>
      <c r="F73" s="48">
        <v>1</v>
      </c>
      <c r="G73" s="51">
        <v>1</v>
      </c>
      <c r="H73" s="51">
        <f t="shared" si="16"/>
        <v>1</v>
      </c>
    </row>
    <row r="74" spans="1:10" ht="20.100000000000001" customHeight="1" x14ac:dyDescent="0.15">
      <c r="A74" s="46"/>
      <c r="B74" s="50"/>
      <c r="C74" s="36"/>
      <c r="D74" s="36"/>
      <c r="E74" s="47"/>
      <c r="F74" s="48"/>
      <c r="G74" s="49"/>
      <c r="H74" s="51"/>
    </row>
    <row r="75" spans="1:10" ht="20.100000000000001" customHeight="1" x14ac:dyDescent="0.15">
      <c r="A75" s="42" t="s">
        <v>390</v>
      </c>
      <c r="B75" s="43"/>
      <c r="C75" s="43"/>
      <c r="D75" s="43"/>
      <c r="E75" s="43"/>
      <c r="F75" s="43"/>
      <c r="G75" s="44"/>
      <c r="H75" s="45"/>
    </row>
    <row r="76" spans="1:10" ht="20.100000000000001" customHeight="1" x14ac:dyDescent="0.15">
      <c r="A76" s="46" t="s">
        <v>391</v>
      </c>
      <c r="B76" s="36" t="s">
        <v>392</v>
      </c>
      <c r="C76" s="36"/>
      <c r="D76" s="36"/>
      <c r="E76" s="47"/>
      <c r="F76" s="48"/>
      <c r="G76" s="49"/>
      <c r="H76" s="49"/>
    </row>
    <row r="77" spans="1:10" ht="20.100000000000001" customHeight="1" x14ac:dyDescent="0.15">
      <c r="A77" s="46"/>
      <c r="B77" s="50" t="s">
        <v>393</v>
      </c>
      <c r="C77" s="36" t="s">
        <v>394</v>
      </c>
      <c r="D77" s="36" t="s">
        <v>395</v>
      </c>
      <c r="E77" s="47">
        <v>1</v>
      </c>
      <c r="F77" s="48"/>
      <c r="G77" s="51">
        <v>55.4</v>
      </c>
      <c r="H77" s="51">
        <f t="shared" ref="H77:H88" si="17">E77*G77</f>
        <v>55.4</v>
      </c>
    </row>
    <row r="78" spans="1:10" ht="20.100000000000001" customHeight="1" x14ac:dyDescent="0.15">
      <c r="A78" s="46"/>
      <c r="B78" s="50" t="s">
        <v>393</v>
      </c>
      <c r="C78" s="36" t="s">
        <v>335</v>
      </c>
      <c r="D78" s="36" t="s">
        <v>395</v>
      </c>
      <c r="E78" s="47">
        <v>1</v>
      </c>
      <c r="F78" s="48"/>
      <c r="G78" s="51">
        <v>4.4000000000000004</v>
      </c>
      <c r="H78" s="51">
        <f t="shared" si="17"/>
        <v>4.4000000000000004</v>
      </c>
    </row>
    <row r="79" spans="1:10" ht="20.100000000000001" customHeight="1" x14ac:dyDescent="0.15">
      <c r="A79" s="46"/>
      <c r="B79" s="50" t="s">
        <v>393</v>
      </c>
      <c r="C79" s="36" t="s">
        <v>402</v>
      </c>
      <c r="D79" s="36" t="s">
        <v>395</v>
      </c>
      <c r="E79" s="47">
        <v>1</v>
      </c>
      <c r="F79" s="48"/>
      <c r="G79" s="51">
        <v>4.4000000000000004</v>
      </c>
      <c r="H79" s="51">
        <f t="shared" si="17"/>
        <v>4.4000000000000004</v>
      </c>
    </row>
    <row r="80" spans="1:10" ht="20.100000000000001" customHeight="1" x14ac:dyDescent="0.15">
      <c r="A80" s="46"/>
      <c r="B80" s="50" t="s">
        <v>396</v>
      </c>
      <c r="C80" s="36" t="s">
        <v>152</v>
      </c>
      <c r="D80" s="36" t="s">
        <v>139</v>
      </c>
      <c r="E80" s="47">
        <v>1</v>
      </c>
      <c r="F80" s="48"/>
      <c r="G80" s="51">
        <v>12.1</v>
      </c>
      <c r="H80" s="51">
        <f t="shared" si="17"/>
        <v>12.1</v>
      </c>
    </row>
    <row r="81" spans="1:10" ht="20.100000000000001" customHeight="1" x14ac:dyDescent="0.15">
      <c r="A81" s="46"/>
      <c r="B81" s="50" t="s">
        <v>397</v>
      </c>
      <c r="C81" s="36" t="s">
        <v>172</v>
      </c>
      <c r="D81" s="36" t="s">
        <v>155</v>
      </c>
      <c r="E81" s="47">
        <v>1</v>
      </c>
      <c r="F81" s="48"/>
      <c r="G81" s="49">
        <v>22</v>
      </c>
      <c r="H81" s="51">
        <f t="shared" si="17"/>
        <v>22</v>
      </c>
    </row>
    <row r="82" spans="1:10" ht="20.100000000000001" customHeight="1" x14ac:dyDescent="0.15">
      <c r="A82" s="46"/>
      <c r="B82" s="50" t="s">
        <v>397</v>
      </c>
      <c r="C82" s="36" t="s">
        <v>174</v>
      </c>
      <c r="D82" s="36" t="s">
        <v>155</v>
      </c>
      <c r="E82" s="47">
        <v>1</v>
      </c>
      <c r="F82" s="48"/>
      <c r="G82" s="49">
        <v>5</v>
      </c>
      <c r="H82" s="51">
        <f t="shared" si="17"/>
        <v>5</v>
      </c>
    </row>
    <row r="83" spans="1:10" ht="20.100000000000001" customHeight="1" x14ac:dyDescent="0.15">
      <c r="A83" s="46"/>
      <c r="B83" s="50" t="s">
        <v>398</v>
      </c>
      <c r="C83" s="36" t="s">
        <v>177</v>
      </c>
      <c r="D83" s="36" t="s">
        <v>155</v>
      </c>
      <c r="E83" s="47">
        <v>1</v>
      </c>
      <c r="F83" s="48"/>
      <c r="G83" s="51">
        <v>2</v>
      </c>
      <c r="H83" s="51">
        <f t="shared" si="17"/>
        <v>2</v>
      </c>
    </row>
    <row r="84" spans="1:10" ht="20.100000000000001" customHeight="1" x14ac:dyDescent="0.15">
      <c r="A84" s="46"/>
      <c r="B84" s="50" t="s">
        <v>399</v>
      </c>
      <c r="C84" s="36" t="s">
        <v>179</v>
      </c>
      <c r="D84" s="36" t="s">
        <v>155</v>
      </c>
      <c r="E84" s="47">
        <v>1</v>
      </c>
      <c r="F84" s="48"/>
      <c r="G84" s="49">
        <v>1</v>
      </c>
      <c r="H84" s="51">
        <f t="shared" si="17"/>
        <v>1</v>
      </c>
    </row>
    <row r="85" spans="1:10" ht="20.100000000000001" customHeight="1" x14ac:dyDescent="0.15">
      <c r="A85" s="46"/>
      <c r="B85" s="50" t="s">
        <v>201</v>
      </c>
      <c r="C85" s="36" t="s">
        <v>202</v>
      </c>
      <c r="D85" s="36" t="s">
        <v>139</v>
      </c>
      <c r="E85" s="47">
        <v>3</v>
      </c>
      <c r="F85" s="48" t="s">
        <v>416</v>
      </c>
      <c r="G85" s="49">
        <v>33.200000000000003</v>
      </c>
      <c r="H85" s="51">
        <f>E85*G85-0.1</f>
        <v>99.500000000000014</v>
      </c>
      <c r="J85" s="54"/>
    </row>
    <row r="86" spans="1:10" ht="20.100000000000001" customHeight="1" x14ac:dyDescent="0.15">
      <c r="A86" s="46"/>
      <c r="B86" s="50" t="s">
        <v>201</v>
      </c>
      <c r="C86" s="36" t="s">
        <v>202</v>
      </c>
      <c r="D86" s="36" t="s">
        <v>139</v>
      </c>
      <c r="E86" s="47">
        <v>4</v>
      </c>
      <c r="F86" s="48" t="s">
        <v>415</v>
      </c>
      <c r="G86" s="49">
        <v>14.5</v>
      </c>
      <c r="H86" s="51">
        <f t="shared" si="17"/>
        <v>58</v>
      </c>
    </row>
    <row r="87" spans="1:10" ht="20.100000000000001" customHeight="1" x14ac:dyDescent="0.15">
      <c r="A87" s="46"/>
      <c r="B87" s="50" t="s">
        <v>201</v>
      </c>
      <c r="C87" s="36" t="s">
        <v>202</v>
      </c>
      <c r="D87" s="36" t="s">
        <v>139</v>
      </c>
      <c r="E87" s="47">
        <v>5</v>
      </c>
      <c r="F87" s="48" t="s">
        <v>413</v>
      </c>
      <c r="G87" s="49">
        <v>3.5</v>
      </c>
      <c r="H87" s="51">
        <f t="shared" si="17"/>
        <v>17.5</v>
      </c>
    </row>
    <row r="88" spans="1:10" ht="20.100000000000001" customHeight="1" x14ac:dyDescent="0.15">
      <c r="A88" s="46"/>
      <c r="B88" s="50" t="s">
        <v>201</v>
      </c>
      <c r="C88" s="36" t="s">
        <v>202</v>
      </c>
      <c r="D88" s="36" t="s">
        <v>139</v>
      </c>
      <c r="E88" s="47">
        <v>7</v>
      </c>
      <c r="F88" s="48" t="s">
        <v>414</v>
      </c>
      <c r="G88" s="49">
        <v>7</v>
      </c>
      <c r="H88" s="51">
        <f t="shared" si="17"/>
        <v>49</v>
      </c>
    </row>
    <row r="89" spans="1:10" ht="20.100000000000001" customHeight="1" x14ac:dyDescent="0.15">
      <c r="A89" s="46"/>
      <c r="B89" s="50" t="s">
        <v>400</v>
      </c>
      <c r="C89" s="36" t="s">
        <v>401</v>
      </c>
      <c r="D89" s="36" t="s">
        <v>403</v>
      </c>
      <c r="E89" s="47">
        <v>1</v>
      </c>
      <c r="F89" s="48" t="s">
        <v>411</v>
      </c>
      <c r="G89" s="51">
        <v>36</v>
      </c>
      <c r="H89" s="51">
        <f t="shared" ref="H89:H91" si="18">E89*G89</f>
        <v>36</v>
      </c>
    </row>
    <row r="90" spans="1:10" ht="20.100000000000001" customHeight="1" x14ac:dyDescent="0.15">
      <c r="A90" s="46"/>
      <c r="B90" s="50" t="s">
        <v>400</v>
      </c>
      <c r="C90" s="36" t="s">
        <v>335</v>
      </c>
      <c r="D90" s="36" t="s">
        <v>404</v>
      </c>
      <c r="E90" s="47">
        <v>1</v>
      </c>
      <c r="F90" s="48" t="s">
        <v>412</v>
      </c>
      <c r="G90" s="49">
        <v>2</v>
      </c>
      <c r="H90" s="51">
        <f t="shared" si="18"/>
        <v>2</v>
      </c>
    </row>
    <row r="91" spans="1:10" ht="20.100000000000001" customHeight="1" x14ac:dyDescent="0.15">
      <c r="A91" s="46"/>
      <c r="B91" s="50" t="s">
        <v>400</v>
      </c>
      <c r="C91" s="36" t="s">
        <v>402</v>
      </c>
      <c r="D91" s="36" t="s">
        <v>403</v>
      </c>
      <c r="E91" s="47">
        <v>1</v>
      </c>
      <c r="F91" s="48" t="s">
        <v>412</v>
      </c>
      <c r="G91" s="49">
        <v>2</v>
      </c>
      <c r="H91" s="51">
        <f t="shared" si="18"/>
        <v>2</v>
      </c>
    </row>
    <row r="92" spans="1:10" ht="20.100000000000001" customHeight="1" x14ac:dyDescent="0.15">
      <c r="A92" s="46"/>
      <c r="B92" s="50" t="s">
        <v>405</v>
      </c>
      <c r="C92" s="36" t="s">
        <v>408</v>
      </c>
      <c r="D92" s="36" t="s">
        <v>247</v>
      </c>
      <c r="E92" s="47">
        <v>1</v>
      </c>
      <c r="F92" s="48">
        <v>3</v>
      </c>
      <c r="G92" s="49">
        <v>3</v>
      </c>
      <c r="H92" s="51">
        <f t="shared" ref="H92:H93" si="19">E92*G92</f>
        <v>3</v>
      </c>
    </row>
    <row r="93" spans="1:10" ht="20.100000000000001" customHeight="1" x14ac:dyDescent="0.15">
      <c r="A93" s="46"/>
      <c r="B93" s="50" t="s">
        <v>409</v>
      </c>
      <c r="C93" s="36" t="s">
        <v>406</v>
      </c>
      <c r="D93" s="36" t="s">
        <v>247</v>
      </c>
      <c r="E93" s="47">
        <v>1</v>
      </c>
      <c r="F93" s="48">
        <v>12</v>
      </c>
      <c r="G93" s="51">
        <v>12</v>
      </c>
      <c r="H93" s="51">
        <f t="shared" si="19"/>
        <v>12</v>
      </c>
    </row>
    <row r="94" spans="1:10" ht="20.100000000000001" customHeight="1" x14ac:dyDescent="0.15">
      <c r="A94" s="46"/>
      <c r="B94" s="50" t="s">
        <v>410</v>
      </c>
      <c r="C94" s="36" t="s">
        <v>407</v>
      </c>
      <c r="D94" s="36" t="s">
        <v>247</v>
      </c>
      <c r="E94" s="47">
        <v>1</v>
      </c>
      <c r="F94" s="48">
        <v>10</v>
      </c>
      <c r="G94" s="51">
        <v>10</v>
      </c>
      <c r="H94" s="51">
        <f t="shared" ref="H94" si="20">E94*G94</f>
        <v>10</v>
      </c>
    </row>
    <row r="95" spans="1:10" ht="20.100000000000001" customHeight="1" x14ac:dyDescent="0.15">
      <c r="A95" s="46"/>
      <c r="B95" s="50"/>
      <c r="C95" s="36"/>
      <c r="D95" s="36"/>
      <c r="E95" s="47"/>
      <c r="F95" s="48"/>
      <c r="G95" s="49"/>
      <c r="H95" s="51"/>
    </row>
    <row r="96" spans="1:10" ht="20.100000000000001" customHeight="1" x14ac:dyDescent="0.15">
      <c r="A96" s="42" t="s">
        <v>417</v>
      </c>
      <c r="B96" s="43"/>
      <c r="C96" s="43"/>
      <c r="D96" s="43"/>
      <c r="E96" s="43"/>
      <c r="F96" s="43"/>
      <c r="G96" s="44"/>
      <c r="H96" s="45"/>
    </row>
    <row r="97" spans="1:8" ht="20.100000000000001" customHeight="1" x14ac:dyDescent="0.15">
      <c r="A97" s="46" t="s">
        <v>418</v>
      </c>
      <c r="B97" s="36" t="s">
        <v>419</v>
      </c>
      <c r="C97" s="36"/>
      <c r="D97" s="36"/>
      <c r="E97" s="47"/>
      <c r="F97" s="48"/>
      <c r="G97" s="49"/>
      <c r="H97" s="49"/>
    </row>
    <row r="98" spans="1:8" ht="20.100000000000001" customHeight="1" x14ac:dyDescent="0.15">
      <c r="A98" s="46"/>
      <c r="B98" s="50" t="s">
        <v>393</v>
      </c>
      <c r="C98" s="36" t="s">
        <v>394</v>
      </c>
      <c r="D98" s="36" t="s">
        <v>395</v>
      </c>
      <c r="E98" s="47">
        <v>1</v>
      </c>
      <c r="F98" s="48" t="s">
        <v>426</v>
      </c>
      <c r="G98" s="51">
        <v>24</v>
      </c>
      <c r="H98" s="51">
        <f t="shared" ref="H98:H99" si="21">E98*G98</f>
        <v>24</v>
      </c>
    </row>
    <row r="99" spans="1:8" ht="20.100000000000001" customHeight="1" x14ac:dyDescent="0.15">
      <c r="A99" s="46"/>
      <c r="B99" s="50" t="s">
        <v>397</v>
      </c>
      <c r="C99" s="36" t="s">
        <v>174</v>
      </c>
      <c r="D99" s="36" t="s">
        <v>155</v>
      </c>
      <c r="E99" s="47">
        <v>1</v>
      </c>
      <c r="F99" s="48">
        <v>2</v>
      </c>
      <c r="G99" s="49">
        <v>2</v>
      </c>
      <c r="H99" s="51">
        <f t="shared" si="21"/>
        <v>2</v>
      </c>
    </row>
    <row r="100" spans="1:8" ht="20.100000000000001" customHeight="1" x14ac:dyDescent="0.15">
      <c r="A100" s="46"/>
      <c r="B100" s="50" t="s">
        <v>201</v>
      </c>
      <c r="C100" s="36" t="s">
        <v>420</v>
      </c>
      <c r="D100" s="36" t="s">
        <v>395</v>
      </c>
      <c r="E100" s="47">
        <v>3</v>
      </c>
      <c r="F100" s="48">
        <v>24</v>
      </c>
      <c r="G100" s="49">
        <v>24</v>
      </c>
      <c r="H100" s="51">
        <f>E100*G100</f>
        <v>72</v>
      </c>
    </row>
    <row r="101" spans="1:8" ht="20.100000000000001" customHeight="1" x14ac:dyDescent="0.15">
      <c r="A101" s="46" t="s">
        <v>418</v>
      </c>
      <c r="B101" s="36"/>
      <c r="C101" s="36"/>
      <c r="D101" s="36"/>
      <c r="E101" s="47"/>
      <c r="F101" s="48"/>
      <c r="G101" s="49"/>
      <c r="H101" s="49"/>
    </row>
    <row r="102" spans="1:8" ht="20.100000000000001" customHeight="1" x14ac:dyDescent="0.15">
      <c r="A102" s="46"/>
      <c r="B102" s="50" t="s">
        <v>393</v>
      </c>
      <c r="C102" s="36" t="s">
        <v>402</v>
      </c>
      <c r="D102" s="36" t="s">
        <v>395</v>
      </c>
      <c r="E102" s="47">
        <v>1</v>
      </c>
      <c r="F102" s="48" t="s">
        <v>427</v>
      </c>
      <c r="G102" s="51">
        <v>12</v>
      </c>
      <c r="H102" s="51">
        <f t="shared" ref="H102:H106" si="22">E102*G102</f>
        <v>12</v>
      </c>
    </row>
    <row r="103" spans="1:8" ht="20.100000000000001" customHeight="1" x14ac:dyDescent="0.15">
      <c r="A103" s="46"/>
      <c r="B103" s="50" t="s">
        <v>421</v>
      </c>
      <c r="C103" s="36" t="s">
        <v>422</v>
      </c>
      <c r="D103" s="36" t="s">
        <v>155</v>
      </c>
      <c r="E103" s="47">
        <v>1</v>
      </c>
      <c r="F103" s="48">
        <v>1</v>
      </c>
      <c r="G103" s="51">
        <v>1</v>
      </c>
      <c r="H103" s="51">
        <f t="shared" si="22"/>
        <v>1</v>
      </c>
    </row>
    <row r="104" spans="1:8" ht="20.100000000000001" customHeight="1" x14ac:dyDescent="0.15">
      <c r="A104" s="46"/>
      <c r="B104" s="50" t="s">
        <v>360</v>
      </c>
      <c r="C104" s="36" t="s">
        <v>361</v>
      </c>
      <c r="D104" s="36" t="s">
        <v>395</v>
      </c>
      <c r="E104" s="47">
        <v>1</v>
      </c>
      <c r="F104" s="48">
        <v>12</v>
      </c>
      <c r="G104" s="51">
        <v>12</v>
      </c>
      <c r="H104" s="51">
        <f t="shared" si="22"/>
        <v>12</v>
      </c>
    </row>
    <row r="105" spans="1:8" ht="20.100000000000001" customHeight="1" x14ac:dyDescent="0.15">
      <c r="A105" s="46"/>
      <c r="B105" s="50" t="s">
        <v>423</v>
      </c>
      <c r="C105" s="36" t="s">
        <v>424</v>
      </c>
      <c r="D105" s="36" t="s">
        <v>425</v>
      </c>
      <c r="E105" s="47">
        <v>1</v>
      </c>
      <c r="F105" s="48">
        <v>12</v>
      </c>
      <c r="G105" s="49">
        <v>12</v>
      </c>
      <c r="H105" s="51">
        <f t="shared" si="22"/>
        <v>12</v>
      </c>
    </row>
    <row r="106" spans="1:8" ht="20.100000000000001" customHeight="1" x14ac:dyDescent="0.15">
      <c r="A106" s="46"/>
      <c r="B106" s="50" t="s">
        <v>400</v>
      </c>
      <c r="C106" s="36" t="s">
        <v>402</v>
      </c>
      <c r="D106" s="36" t="s">
        <v>403</v>
      </c>
      <c r="E106" s="47">
        <v>1</v>
      </c>
      <c r="F106" s="48" t="s">
        <v>428</v>
      </c>
      <c r="G106" s="49">
        <v>8</v>
      </c>
      <c r="H106" s="51">
        <f t="shared" si="22"/>
        <v>8</v>
      </c>
    </row>
    <row r="107" spans="1:8" ht="20.100000000000001" customHeight="1" x14ac:dyDescent="0.15">
      <c r="A107" s="46"/>
      <c r="B107" s="50"/>
      <c r="C107" s="36"/>
      <c r="D107" s="36"/>
      <c r="E107" s="47"/>
      <c r="F107" s="48"/>
      <c r="G107" s="49"/>
      <c r="H107" s="51"/>
    </row>
    <row r="108" spans="1:8" ht="20.100000000000001" customHeight="1" x14ac:dyDescent="0.15">
      <c r="A108" s="42" t="s">
        <v>429</v>
      </c>
      <c r="B108" s="43"/>
      <c r="C108" s="43"/>
      <c r="D108" s="43"/>
      <c r="E108" s="43"/>
      <c r="F108" s="43"/>
      <c r="G108" s="44"/>
      <c r="H108" s="45"/>
    </row>
    <row r="109" spans="1:8" ht="20.100000000000001" customHeight="1" x14ac:dyDescent="0.15">
      <c r="A109" s="46" t="s">
        <v>430</v>
      </c>
      <c r="B109" s="36" t="s">
        <v>431</v>
      </c>
      <c r="C109" s="36"/>
      <c r="D109" s="36"/>
      <c r="E109" s="47"/>
      <c r="F109" s="48"/>
      <c r="G109" s="49"/>
      <c r="H109" s="49"/>
    </row>
    <row r="110" spans="1:8" ht="20.100000000000001" customHeight="1" x14ac:dyDescent="0.15">
      <c r="A110" s="46"/>
      <c r="B110" s="50" t="s">
        <v>393</v>
      </c>
      <c r="C110" s="36" t="s">
        <v>394</v>
      </c>
      <c r="D110" s="36" t="s">
        <v>395</v>
      </c>
      <c r="E110" s="47">
        <v>1</v>
      </c>
      <c r="F110" s="48" t="s">
        <v>435</v>
      </c>
      <c r="G110" s="51">
        <v>8</v>
      </c>
      <c r="H110" s="51">
        <f t="shared" ref="H110:H111" si="23">E110*G110</f>
        <v>8</v>
      </c>
    </row>
    <row r="111" spans="1:8" ht="20.100000000000001" customHeight="1" x14ac:dyDescent="0.15">
      <c r="A111" s="46"/>
      <c r="B111" s="50" t="s">
        <v>397</v>
      </c>
      <c r="C111" s="36" t="s">
        <v>174</v>
      </c>
      <c r="D111" s="36" t="s">
        <v>155</v>
      </c>
      <c r="E111" s="47">
        <v>1</v>
      </c>
      <c r="F111" s="48">
        <v>2</v>
      </c>
      <c r="G111" s="49">
        <v>1</v>
      </c>
      <c r="H111" s="51">
        <f t="shared" si="23"/>
        <v>1</v>
      </c>
    </row>
    <row r="112" spans="1:8" ht="20.100000000000001" customHeight="1" x14ac:dyDescent="0.15">
      <c r="A112" s="46"/>
      <c r="B112" s="50" t="s">
        <v>201</v>
      </c>
      <c r="C112" s="36" t="s">
        <v>420</v>
      </c>
      <c r="D112" s="36" t="s">
        <v>395</v>
      </c>
      <c r="E112" s="47">
        <v>3</v>
      </c>
      <c r="F112" s="48">
        <v>8</v>
      </c>
      <c r="G112" s="49">
        <v>8</v>
      </c>
      <c r="H112" s="51">
        <f>E112*G112</f>
        <v>24</v>
      </c>
    </row>
    <row r="113" spans="1:8" ht="20.100000000000001" customHeight="1" x14ac:dyDescent="0.15">
      <c r="A113" s="46"/>
      <c r="B113" s="50" t="s">
        <v>432</v>
      </c>
      <c r="C113" s="36" t="s">
        <v>433</v>
      </c>
      <c r="D113" s="36" t="s">
        <v>434</v>
      </c>
      <c r="E113" s="47">
        <v>1</v>
      </c>
      <c r="F113" s="48"/>
      <c r="G113" s="49">
        <v>1</v>
      </c>
      <c r="H113" s="51">
        <f>E113*G113</f>
        <v>1</v>
      </c>
    </row>
    <row r="114" spans="1:8" ht="20.100000000000001" customHeight="1" x14ac:dyDescent="0.15">
      <c r="A114" s="46"/>
      <c r="B114" s="50" t="s">
        <v>334</v>
      </c>
      <c r="C114" s="36" t="s">
        <v>138</v>
      </c>
      <c r="D114" s="36" t="s">
        <v>247</v>
      </c>
      <c r="E114" s="47">
        <v>1</v>
      </c>
      <c r="F114" s="48" t="s">
        <v>436</v>
      </c>
      <c r="G114" s="51">
        <v>5</v>
      </c>
      <c r="H114" s="51">
        <f>E114*G114</f>
        <v>5</v>
      </c>
    </row>
    <row r="115" spans="1:8" ht="20.100000000000001" customHeight="1" x14ac:dyDescent="0.15">
      <c r="A115" s="46"/>
      <c r="B115" s="50"/>
      <c r="C115" s="36"/>
      <c r="D115" s="36"/>
      <c r="E115" s="47"/>
      <c r="F115" s="48"/>
      <c r="G115" s="51"/>
      <c r="H115" s="51"/>
    </row>
    <row r="116" spans="1:8" ht="20.100000000000001" customHeight="1" x14ac:dyDescent="0.15">
      <c r="A116" s="46"/>
      <c r="B116" s="50"/>
      <c r="C116" s="36"/>
      <c r="D116" s="36"/>
      <c r="E116" s="47"/>
      <c r="F116" s="48"/>
      <c r="G116" s="51"/>
      <c r="H116" s="51"/>
    </row>
    <row r="117" spans="1:8" ht="20.100000000000001" customHeight="1" x14ac:dyDescent="0.15">
      <c r="A117" s="46"/>
      <c r="B117" s="50"/>
      <c r="C117" s="36"/>
      <c r="D117" s="36"/>
      <c r="E117" s="47"/>
      <c r="F117" s="48"/>
      <c r="G117" s="49"/>
      <c r="H117" s="51"/>
    </row>
    <row r="118" spans="1:8" ht="20.100000000000001" customHeight="1" x14ac:dyDescent="0.15">
      <c r="A118" s="46"/>
      <c r="B118" s="50"/>
      <c r="C118" s="36"/>
      <c r="D118" s="36"/>
      <c r="E118" s="47"/>
      <c r="F118" s="48"/>
      <c r="G118" s="49"/>
      <c r="H118" s="51"/>
    </row>
    <row r="119" spans="1:8" ht="20.100000000000001" customHeight="1" x14ac:dyDescent="0.15">
      <c r="A119" s="46"/>
      <c r="B119" s="50"/>
      <c r="C119" s="36"/>
      <c r="D119" s="36"/>
      <c r="E119" s="47"/>
      <c r="F119" s="48"/>
      <c r="G119" s="49"/>
      <c r="H119" s="51"/>
    </row>
    <row r="120" spans="1:8" ht="20.100000000000001" customHeight="1" x14ac:dyDescent="0.15">
      <c r="A120" s="46"/>
      <c r="B120" s="50"/>
      <c r="C120" s="36"/>
      <c r="D120" s="36"/>
      <c r="E120" s="47"/>
      <c r="F120" s="48"/>
      <c r="G120" s="49"/>
      <c r="H120" s="51"/>
    </row>
    <row r="121" spans="1:8" ht="20.100000000000001" customHeight="1" x14ac:dyDescent="0.15">
      <c r="A121" s="46"/>
      <c r="B121" s="50"/>
      <c r="C121" s="36"/>
      <c r="D121" s="36"/>
      <c r="E121" s="47"/>
      <c r="F121" s="48"/>
      <c r="G121" s="49"/>
      <c r="H121" s="51"/>
    </row>
    <row r="122" spans="1:8" ht="20.100000000000001" customHeight="1" x14ac:dyDescent="0.15">
      <c r="A122" s="46"/>
      <c r="B122" s="50"/>
      <c r="C122" s="36"/>
      <c r="D122" s="36"/>
      <c r="E122" s="47"/>
      <c r="F122" s="48"/>
      <c r="G122" s="49"/>
      <c r="H122" s="51"/>
    </row>
    <row r="123" spans="1:8" ht="20.100000000000001" customHeight="1" x14ac:dyDescent="0.15">
      <c r="A123" s="53"/>
      <c r="B123" s="50"/>
      <c r="C123" s="36"/>
      <c r="D123" s="36"/>
      <c r="E123" s="47"/>
      <c r="F123" s="48"/>
      <c r="G123" s="49"/>
      <c r="H123" s="51"/>
    </row>
    <row r="124" spans="1:8" ht="20.100000000000001" customHeight="1" x14ac:dyDescent="0.15">
      <c r="A124" s="53"/>
      <c r="B124" s="50"/>
      <c r="C124" s="36"/>
      <c r="D124" s="36"/>
      <c r="E124" s="47"/>
      <c r="F124" s="48"/>
      <c r="G124" s="49"/>
      <c r="H124" s="51"/>
    </row>
  </sheetData>
  <mergeCells count="1">
    <mergeCell ref="A1:H1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79"/>
  <sheetViews>
    <sheetView topLeftCell="C1" workbookViewId="0"/>
  </sheetViews>
  <sheetFormatPr defaultRowHeight="21.6" customHeight="1" x14ac:dyDescent="0.15"/>
  <cols>
    <col min="1" max="1" width="5.21875" style="16" hidden="1" customWidth="1"/>
    <col min="2" max="2" width="8.77734375" style="8" hidden="1" customWidth="1"/>
    <col min="3" max="3" width="16.77734375" style="8" customWidth="1"/>
    <col min="4" max="4" width="24.33203125" style="8" customWidth="1"/>
    <col min="5" max="5" width="25.33203125" style="8" customWidth="1"/>
    <col min="6" max="6" width="4.77734375" style="12" customWidth="1"/>
    <col min="7" max="7" width="11.21875" style="2" customWidth="1"/>
    <col min="8" max="8" width="13.88671875" style="17" customWidth="1"/>
    <col min="9" max="9" width="11.6640625" style="17" customWidth="1"/>
    <col min="10" max="10" width="10" style="17" customWidth="1"/>
    <col min="11" max="11" width="7" style="17" customWidth="1"/>
    <col min="12" max="12" width="10.77734375" style="17" customWidth="1"/>
    <col min="13" max="13" width="10.77734375" style="2" customWidth="1"/>
    <col min="14" max="16384" width="8.88671875" style="2"/>
  </cols>
  <sheetData>
    <row r="1" spans="1:13" ht="21.6" customHeight="1" x14ac:dyDescent="0.25">
      <c r="C1" s="83" t="s">
        <v>438</v>
      </c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1.6" customHeight="1" x14ac:dyDescent="0.15">
      <c r="A2" s="16" t="s">
        <v>308</v>
      </c>
      <c r="B2" s="8" t="s">
        <v>310</v>
      </c>
      <c r="C2" s="87" t="e">
        <f>수량산출서!A2</f>
        <v>#REF!</v>
      </c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s="6" customFormat="1" ht="21.6" customHeight="1" x14ac:dyDescent="0.15">
      <c r="A3" s="9" t="s">
        <v>43</v>
      </c>
      <c r="B3" s="28" t="s">
        <v>44</v>
      </c>
      <c r="C3" s="89" t="s">
        <v>18</v>
      </c>
      <c r="D3" s="89" t="s">
        <v>47</v>
      </c>
      <c r="E3" s="89" t="s">
        <v>48</v>
      </c>
      <c r="F3" s="91" t="s">
        <v>0</v>
      </c>
      <c r="G3" s="91" t="s">
        <v>1</v>
      </c>
      <c r="H3" s="85" t="s">
        <v>22</v>
      </c>
      <c r="I3" s="85" t="s">
        <v>23</v>
      </c>
      <c r="J3" s="85" t="s">
        <v>24</v>
      </c>
      <c r="K3" s="85" t="s">
        <v>25</v>
      </c>
      <c r="L3" s="85" t="s">
        <v>8</v>
      </c>
      <c r="M3" s="91" t="s">
        <v>45</v>
      </c>
    </row>
    <row r="4" spans="1:13" ht="21.6" customHeight="1" x14ac:dyDescent="0.15">
      <c r="C4" s="110"/>
      <c r="D4" s="110"/>
      <c r="E4" s="110"/>
      <c r="F4" s="111"/>
      <c r="G4" s="109"/>
      <c r="H4" s="109"/>
      <c r="I4" s="109"/>
      <c r="J4" s="109"/>
      <c r="K4" s="109"/>
      <c r="L4" s="109"/>
      <c r="M4" s="109"/>
    </row>
    <row r="5" spans="1:13" ht="21.6" customHeight="1" x14ac:dyDescent="0.15">
      <c r="C5" s="7" t="s">
        <v>136</v>
      </c>
      <c r="D5" s="7" t="s">
        <v>137</v>
      </c>
      <c r="E5" s="7" t="s">
        <v>138</v>
      </c>
      <c r="F5" s="13" t="s">
        <v>139</v>
      </c>
      <c r="G5" s="10">
        <v>101.64</v>
      </c>
      <c r="H5" s="19" t="e">
        <f>TRUNC(#REF!*옵션!$D$11)</f>
        <v>#REF!</v>
      </c>
      <c r="I5" s="19"/>
      <c r="J5" s="19"/>
      <c r="K5" s="19"/>
      <c r="L5" s="19" t="e">
        <f t="shared" ref="L5:L36" si="0">SUM(H5,I5,J5)</f>
        <v>#REF!</v>
      </c>
      <c r="M5" s="10"/>
    </row>
    <row r="6" spans="1:13" ht="21.6" customHeight="1" x14ac:dyDescent="0.15">
      <c r="C6" s="7" t="s">
        <v>140</v>
      </c>
      <c r="D6" s="7" t="s">
        <v>137</v>
      </c>
      <c r="E6" s="7" t="s">
        <v>141</v>
      </c>
      <c r="F6" s="13" t="s">
        <v>139</v>
      </c>
      <c r="G6" s="10">
        <v>4.84</v>
      </c>
      <c r="H6" s="19" t="e">
        <f>TRUNC(#REF!*옵션!$D$11)</f>
        <v>#REF!</v>
      </c>
      <c r="I6" s="19"/>
      <c r="J6" s="19"/>
      <c r="K6" s="19"/>
      <c r="L6" s="19" t="e">
        <f t="shared" si="0"/>
        <v>#REF!</v>
      </c>
      <c r="M6" s="10"/>
    </row>
    <row r="7" spans="1:13" ht="21.6" customHeight="1" x14ac:dyDescent="0.15">
      <c r="C7" s="7" t="s">
        <v>142</v>
      </c>
      <c r="D7" s="7" t="s">
        <v>137</v>
      </c>
      <c r="E7" s="7" t="s">
        <v>143</v>
      </c>
      <c r="F7" s="13" t="s">
        <v>139</v>
      </c>
      <c r="G7" s="10">
        <v>19.36</v>
      </c>
      <c r="H7" s="19" t="e">
        <f>TRUNC(#REF!*옵션!$D$11)</f>
        <v>#REF!</v>
      </c>
      <c r="I7" s="19"/>
      <c r="J7" s="19"/>
      <c r="K7" s="19"/>
      <c r="L7" s="19" t="e">
        <f t="shared" si="0"/>
        <v>#REF!</v>
      </c>
      <c r="M7" s="10"/>
    </row>
    <row r="8" spans="1:13" ht="21.6" customHeight="1" x14ac:dyDescent="0.15">
      <c r="C8" s="7" t="s">
        <v>144</v>
      </c>
      <c r="D8" s="7" t="s">
        <v>145</v>
      </c>
      <c r="E8" s="7" t="s">
        <v>146</v>
      </c>
      <c r="F8" s="13" t="s">
        <v>139</v>
      </c>
      <c r="G8" s="10">
        <v>85.8</v>
      </c>
      <c r="H8" s="19" t="e">
        <f>TRUNC(#REF!*옵션!$D$11)</f>
        <v>#REF!</v>
      </c>
      <c r="I8" s="19"/>
      <c r="J8" s="19"/>
      <c r="K8" s="19"/>
      <c r="L8" s="19" t="e">
        <f t="shared" si="0"/>
        <v>#REF!</v>
      </c>
      <c r="M8" s="10"/>
    </row>
    <row r="9" spans="1:13" ht="21.6" customHeight="1" x14ac:dyDescent="0.15">
      <c r="C9" s="7" t="s">
        <v>147</v>
      </c>
      <c r="D9" s="7" t="s">
        <v>148</v>
      </c>
      <c r="E9" s="7" t="s">
        <v>149</v>
      </c>
      <c r="F9" s="13" t="s">
        <v>139</v>
      </c>
      <c r="G9" s="10">
        <v>84.872</v>
      </c>
      <c r="H9" s="19" t="e">
        <f>TRUNC(#REF!*옵션!$D$11)</f>
        <v>#REF!</v>
      </c>
      <c r="I9" s="19"/>
      <c r="J9" s="19"/>
      <c r="K9" s="19"/>
      <c r="L9" s="19" t="e">
        <f t="shared" si="0"/>
        <v>#REF!</v>
      </c>
      <c r="M9" s="10"/>
    </row>
    <row r="10" spans="1:13" ht="21.6" customHeight="1" x14ac:dyDescent="0.15">
      <c r="C10" s="7" t="s">
        <v>150</v>
      </c>
      <c r="D10" s="7" t="s">
        <v>151</v>
      </c>
      <c r="E10" s="7" t="s">
        <v>152</v>
      </c>
      <c r="F10" s="13" t="s">
        <v>139</v>
      </c>
      <c r="G10" s="10">
        <v>13.31</v>
      </c>
      <c r="H10" s="19" t="e">
        <f>TRUNC(#REF!*옵션!$D$11)</f>
        <v>#REF!</v>
      </c>
      <c r="I10" s="19"/>
      <c r="J10" s="19"/>
      <c r="K10" s="19"/>
      <c r="L10" s="19" t="e">
        <f t="shared" si="0"/>
        <v>#REF!</v>
      </c>
      <c r="M10" s="10"/>
    </row>
    <row r="11" spans="1:13" ht="21.6" customHeight="1" x14ac:dyDescent="0.15">
      <c r="C11" s="7" t="s">
        <v>153</v>
      </c>
      <c r="D11" s="7" t="s">
        <v>151</v>
      </c>
      <c r="E11" s="7" t="s">
        <v>154</v>
      </c>
      <c r="F11" s="13" t="s">
        <v>155</v>
      </c>
      <c r="G11" s="10">
        <v>44</v>
      </c>
      <c r="H11" s="19" t="e">
        <f>TRUNC(#REF!*옵션!$D$11)</f>
        <v>#REF!</v>
      </c>
      <c r="I11" s="19"/>
      <c r="J11" s="19"/>
      <c r="K11" s="19"/>
      <c r="L11" s="19" t="e">
        <f t="shared" si="0"/>
        <v>#REF!</v>
      </c>
      <c r="M11" s="10"/>
    </row>
    <row r="12" spans="1:13" ht="21.6" customHeight="1" x14ac:dyDescent="0.15">
      <c r="C12" s="7" t="s">
        <v>156</v>
      </c>
      <c r="D12" s="7" t="s">
        <v>157</v>
      </c>
      <c r="E12" s="7" t="s">
        <v>158</v>
      </c>
      <c r="F12" s="13" t="s">
        <v>155</v>
      </c>
      <c r="G12" s="10">
        <v>17</v>
      </c>
      <c r="H12" s="19" t="e">
        <f>TRUNC(#REF!*옵션!$D$11)</f>
        <v>#REF!</v>
      </c>
      <c r="I12" s="19"/>
      <c r="J12" s="19"/>
      <c r="K12" s="19"/>
      <c r="L12" s="19" t="e">
        <f t="shared" si="0"/>
        <v>#REF!</v>
      </c>
      <c r="M12" s="10"/>
    </row>
    <row r="13" spans="1:13" ht="21.6" customHeight="1" x14ac:dyDescent="0.15">
      <c r="C13" s="7" t="s">
        <v>159</v>
      </c>
      <c r="D13" s="7" t="s">
        <v>157</v>
      </c>
      <c r="E13" s="7" t="s">
        <v>160</v>
      </c>
      <c r="F13" s="13" t="s">
        <v>155</v>
      </c>
      <c r="G13" s="10">
        <v>1</v>
      </c>
      <c r="H13" s="19" t="e">
        <f>TRUNC(#REF!*옵션!$D$11)</f>
        <v>#REF!</v>
      </c>
      <c r="I13" s="19"/>
      <c r="J13" s="19"/>
      <c r="K13" s="19"/>
      <c r="L13" s="19" t="e">
        <f t="shared" si="0"/>
        <v>#REF!</v>
      </c>
      <c r="M13" s="10"/>
    </row>
    <row r="14" spans="1:13" ht="21.6" customHeight="1" x14ac:dyDescent="0.15">
      <c r="C14" s="7" t="s">
        <v>161</v>
      </c>
      <c r="D14" s="7" t="s">
        <v>157</v>
      </c>
      <c r="E14" s="7" t="s">
        <v>162</v>
      </c>
      <c r="F14" s="13" t="s">
        <v>155</v>
      </c>
      <c r="G14" s="10">
        <v>4</v>
      </c>
      <c r="H14" s="19" t="e">
        <f>TRUNC(#REF!*옵션!$D$11)</f>
        <v>#REF!</v>
      </c>
      <c r="I14" s="19"/>
      <c r="J14" s="19"/>
      <c r="K14" s="19"/>
      <c r="L14" s="19" t="e">
        <f t="shared" si="0"/>
        <v>#REF!</v>
      </c>
      <c r="M14" s="10"/>
    </row>
    <row r="15" spans="1:13" ht="21.6" customHeight="1" x14ac:dyDescent="0.15">
      <c r="C15" s="7" t="s">
        <v>163</v>
      </c>
      <c r="D15" s="7" t="s">
        <v>164</v>
      </c>
      <c r="E15" s="7" t="s">
        <v>165</v>
      </c>
      <c r="F15" s="13" t="s">
        <v>155</v>
      </c>
      <c r="G15" s="10">
        <v>41</v>
      </c>
      <c r="H15" s="19" t="e">
        <f>TRUNC(#REF!*옵션!$D$11)</f>
        <v>#REF!</v>
      </c>
      <c r="I15" s="19"/>
      <c r="J15" s="19"/>
      <c r="K15" s="19"/>
      <c r="L15" s="19" t="e">
        <f t="shared" si="0"/>
        <v>#REF!</v>
      </c>
      <c r="M15" s="10"/>
    </row>
    <row r="16" spans="1:13" ht="21.6" customHeight="1" x14ac:dyDescent="0.15">
      <c r="C16" s="7" t="s">
        <v>166</v>
      </c>
      <c r="D16" s="7" t="s">
        <v>164</v>
      </c>
      <c r="E16" s="7" t="s">
        <v>167</v>
      </c>
      <c r="F16" s="13" t="s">
        <v>155</v>
      </c>
      <c r="G16" s="10">
        <v>2</v>
      </c>
      <c r="H16" s="19" t="e">
        <f>TRUNC(#REF!*옵션!$D$11)</f>
        <v>#REF!</v>
      </c>
      <c r="I16" s="19"/>
      <c r="J16" s="19"/>
      <c r="K16" s="19"/>
      <c r="L16" s="19" t="e">
        <f t="shared" si="0"/>
        <v>#REF!</v>
      </c>
      <c r="M16" s="10"/>
    </row>
    <row r="17" spans="3:13" ht="21.6" customHeight="1" x14ac:dyDescent="0.15">
      <c r="C17" s="7" t="s">
        <v>168</v>
      </c>
      <c r="D17" s="7" t="s">
        <v>164</v>
      </c>
      <c r="E17" s="7" t="s">
        <v>169</v>
      </c>
      <c r="F17" s="13" t="s">
        <v>155</v>
      </c>
      <c r="G17" s="10">
        <v>10</v>
      </c>
      <c r="H17" s="19" t="e">
        <f>TRUNC(#REF!*옵션!$D$11)</f>
        <v>#REF!</v>
      </c>
      <c r="I17" s="19"/>
      <c r="J17" s="19"/>
      <c r="K17" s="19"/>
      <c r="L17" s="19" t="e">
        <f t="shared" si="0"/>
        <v>#REF!</v>
      </c>
      <c r="M17" s="10"/>
    </row>
    <row r="18" spans="3:13" ht="21.6" customHeight="1" x14ac:dyDescent="0.15">
      <c r="C18" s="7" t="s">
        <v>170</v>
      </c>
      <c r="D18" s="7" t="s">
        <v>171</v>
      </c>
      <c r="E18" s="7" t="s">
        <v>172</v>
      </c>
      <c r="F18" s="13" t="s">
        <v>155</v>
      </c>
      <c r="G18" s="10">
        <v>22</v>
      </c>
      <c r="H18" s="19" t="e">
        <f>TRUNC(#REF!*옵션!$D$11)</f>
        <v>#REF!</v>
      </c>
      <c r="I18" s="19"/>
      <c r="J18" s="19"/>
      <c r="K18" s="19"/>
      <c r="L18" s="19" t="e">
        <f t="shared" si="0"/>
        <v>#REF!</v>
      </c>
      <c r="M18" s="10"/>
    </row>
    <row r="19" spans="3:13" ht="21.6" customHeight="1" x14ac:dyDescent="0.15">
      <c r="C19" s="7" t="s">
        <v>173</v>
      </c>
      <c r="D19" s="7" t="s">
        <v>171</v>
      </c>
      <c r="E19" s="7" t="s">
        <v>174</v>
      </c>
      <c r="F19" s="13" t="s">
        <v>155</v>
      </c>
      <c r="G19" s="10">
        <v>21</v>
      </c>
      <c r="H19" s="19" t="e">
        <f>TRUNC(#REF!*옵션!$D$11)</f>
        <v>#REF!</v>
      </c>
      <c r="I19" s="19"/>
      <c r="J19" s="19"/>
      <c r="K19" s="19"/>
      <c r="L19" s="19" t="e">
        <f t="shared" si="0"/>
        <v>#REF!</v>
      </c>
      <c r="M19" s="10"/>
    </row>
    <row r="20" spans="3:13" ht="21.6" customHeight="1" x14ac:dyDescent="0.15">
      <c r="C20" s="7" t="s">
        <v>175</v>
      </c>
      <c r="D20" s="7" t="s">
        <v>176</v>
      </c>
      <c r="E20" s="7" t="s">
        <v>177</v>
      </c>
      <c r="F20" s="13" t="s">
        <v>155</v>
      </c>
      <c r="G20" s="10">
        <v>2</v>
      </c>
      <c r="H20" s="19" t="e">
        <f>TRUNC(#REF!*옵션!$D$11)</f>
        <v>#REF!</v>
      </c>
      <c r="I20" s="19"/>
      <c r="J20" s="19"/>
      <c r="K20" s="19"/>
      <c r="L20" s="19" t="e">
        <f t="shared" si="0"/>
        <v>#REF!</v>
      </c>
      <c r="M20" s="10"/>
    </row>
    <row r="21" spans="3:13" ht="21.6" customHeight="1" x14ac:dyDescent="0.15">
      <c r="C21" s="7" t="s">
        <v>178</v>
      </c>
      <c r="D21" s="7" t="s">
        <v>176</v>
      </c>
      <c r="E21" s="7" t="s">
        <v>179</v>
      </c>
      <c r="F21" s="13" t="s">
        <v>155</v>
      </c>
      <c r="G21" s="10">
        <v>1</v>
      </c>
      <c r="H21" s="19" t="e">
        <f>TRUNC(#REF!*옵션!$D$11)</f>
        <v>#REF!</v>
      </c>
      <c r="I21" s="19"/>
      <c r="J21" s="19"/>
      <c r="K21" s="19"/>
      <c r="L21" s="19" t="e">
        <f t="shared" si="0"/>
        <v>#REF!</v>
      </c>
      <c r="M21" s="10"/>
    </row>
    <row r="22" spans="3:13" ht="21.6" customHeight="1" x14ac:dyDescent="0.15">
      <c r="C22" s="7" t="s">
        <v>180</v>
      </c>
      <c r="D22" s="7" t="s">
        <v>181</v>
      </c>
      <c r="E22" s="7" t="s">
        <v>182</v>
      </c>
      <c r="F22" s="13" t="s">
        <v>155</v>
      </c>
      <c r="G22" s="10">
        <v>22</v>
      </c>
      <c r="H22" s="19" t="e">
        <f>TRUNC(#REF!*옵션!$D$11)</f>
        <v>#REF!</v>
      </c>
      <c r="I22" s="19"/>
      <c r="J22" s="19"/>
      <c r="K22" s="19"/>
      <c r="L22" s="19" t="e">
        <f t="shared" si="0"/>
        <v>#REF!</v>
      </c>
      <c r="M22" s="10"/>
    </row>
    <row r="23" spans="3:13" ht="21.6" customHeight="1" x14ac:dyDescent="0.15">
      <c r="C23" s="7" t="s">
        <v>183</v>
      </c>
      <c r="D23" s="7" t="s">
        <v>181</v>
      </c>
      <c r="E23" s="7" t="s">
        <v>184</v>
      </c>
      <c r="F23" s="13" t="s">
        <v>155</v>
      </c>
      <c r="G23" s="10">
        <v>9</v>
      </c>
      <c r="H23" s="19" t="e">
        <f>TRUNC(#REF!*옵션!$D$11)</f>
        <v>#REF!</v>
      </c>
      <c r="I23" s="19"/>
      <c r="J23" s="19"/>
      <c r="K23" s="19"/>
      <c r="L23" s="19" t="e">
        <f t="shared" si="0"/>
        <v>#REF!</v>
      </c>
      <c r="M23" s="10"/>
    </row>
    <row r="24" spans="3:13" ht="21.6" customHeight="1" x14ac:dyDescent="0.15">
      <c r="C24" s="7" t="s">
        <v>185</v>
      </c>
      <c r="D24" s="7" t="s">
        <v>181</v>
      </c>
      <c r="E24" s="7" t="s">
        <v>186</v>
      </c>
      <c r="F24" s="13" t="s">
        <v>155</v>
      </c>
      <c r="G24" s="10">
        <v>12</v>
      </c>
      <c r="H24" s="19" t="e">
        <f>TRUNC(#REF!*옵션!$D$11)</f>
        <v>#REF!</v>
      </c>
      <c r="I24" s="19"/>
      <c r="J24" s="19"/>
      <c r="K24" s="19"/>
      <c r="L24" s="19" t="e">
        <f t="shared" si="0"/>
        <v>#REF!</v>
      </c>
      <c r="M24" s="10"/>
    </row>
    <row r="25" spans="3:13" ht="21.6" customHeight="1" x14ac:dyDescent="0.15">
      <c r="C25" s="7" t="s">
        <v>187</v>
      </c>
      <c r="D25" s="7" t="s">
        <v>181</v>
      </c>
      <c r="E25" s="7" t="s">
        <v>188</v>
      </c>
      <c r="F25" s="13" t="s">
        <v>155</v>
      </c>
      <c r="G25" s="10">
        <v>2</v>
      </c>
      <c r="H25" s="19" t="e">
        <f>TRUNC(#REF!*옵션!$D$11)</f>
        <v>#REF!</v>
      </c>
      <c r="I25" s="19"/>
      <c r="J25" s="19"/>
      <c r="K25" s="19"/>
      <c r="L25" s="19" t="e">
        <f t="shared" si="0"/>
        <v>#REF!</v>
      </c>
      <c r="M25" s="10"/>
    </row>
    <row r="26" spans="3:13" ht="21.6" customHeight="1" x14ac:dyDescent="0.15">
      <c r="C26" s="7" t="s">
        <v>189</v>
      </c>
      <c r="D26" s="7" t="s">
        <v>181</v>
      </c>
      <c r="E26" s="7" t="s">
        <v>190</v>
      </c>
      <c r="F26" s="13" t="s">
        <v>155</v>
      </c>
      <c r="G26" s="10">
        <v>1</v>
      </c>
      <c r="H26" s="19" t="e">
        <f>TRUNC(#REF!*옵션!$D$11)</f>
        <v>#REF!</v>
      </c>
      <c r="I26" s="19"/>
      <c r="J26" s="19"/>
      <c r="K26" s="19"/>
      <c r="L26" s="19" t="e">
        <f t="shared" si="0"/>
        <v>#REF!</v>
      </c>
      <c r="M26" s="10"/>
    </row>
    <row r="27" spans="3:13" ht="21.6" customHeight="1" x14ac:dyDescent="0.15">
      <c r="C27" s="7" t="s">
        <v>191</v>
      </c>
      <c r="D27" s="7" t="s">
        <v>192</v>
      </c>
      <c r="E27" s="7" t="s">
        <v>193</v>
      </c>
      <c r="F27" s="13" t="s">
        <v>155</v>
      </c>
      <c r="G27" s="10">
        <v>1</v>
      </c>
      <c r="H27" s="19" t="e">
        <f>TRUNC(#REF!*옵션!$D$11)</f>
        <v>#REF!</v>
      </c>
      <c r="I27" s="19"/>
      <c r="J27" s="19"/>
      <c r="K27" s="19"/>
      <c r="L27" s="19" t="e">
        <f t="shared" si="0"/>
        <v>#REF!</v>
      </c>
      <c r="M27" s="10"/>
    </row>
    <row r="28" spans="3:13" ht="21.6" customHeight="1" x14ac:dyDescent="0.15">
      <c r="C28" s="7" t="s">
        <v>194</v>
      </c>
      <c r="D28" s="7" t="s">
        <v>195</v>
      </c>
      <c r="E28" s="7" t="s">
        <v>196</v>
      </c>
      <c r="F28" s="13" t="s">
        <v>155</v>
      </c>
      <c r="G28" s="10">
        <v>53</v>
      </c>
      <c r="H28" s="19" t="e">
        <f>TRUNC(#REF!*옵션!$D$11)</f>
        <v>#REF!</v>
      </c>
      <c r="I28" s="19"/>
      <c r="J28" s="19"/>
      <c r="K28" s="19"/>
      <c r="L28" s="19" t="e">
        <f t="shared" si="0"/>
        <v>#REF!</v>
      </c>
      <c r="M28" s="10"/>
    </row>
    <row r="29" spans="3:13" ht="21.6" customHeight="1" x14ac:dyDescent="0.15">
      <c r="C29" s="7" t="s">
        <v>197</v>
      </c>
      <c r="D29" s="7" t="s">
        <v>198</v>
      </c>
      <c r="E29" s="7" t="s">
        <v>199</v>
      </c>
      <c r="F29" s="13" t="s">
        <v>155</v>
      </c>
      <c r="G29" s="10">
        <v>53</v>
      </c>
      <c r="H29" s="19" t="e">
        <f>TRUNC(#REF!*옵션!$D$11)</f>
        <v>#REF!</v>
      </c>
      <c r="I29" s="19"/>
      <c r="J29" s="19"/>
      <c r="K29" s="19"/>
      <c r="L29" s="19" t="e">
        <f t="shared" si="0"/>
        <v>#REF!</v>
      </c>
      <c r="M29" s="10"/>
    </row>
    <row r="30" spans="3:13" ht="21.6" customHeight="1" x14ac:dyDescent="0.15">
      <c r="C30" s="7" t="s">
        <v>200</v>
      </c>
      <c r="D30" s="7" t="s">
        <v>201</v>
      </c>
      <c r="E30" s="7" t="s">
        <v>202</v>
      </c>
      <c r="F30" s="13" t="s">
        <v>139</v>
      </c>
      <c r="G30" s="10">
        <v>512.82000000000005</v>
      </c>
      <c r="H30" s="19" t="e">
        <f>TRUNC(#REF!*옵션!$D$11)</f>
        <v>#REF!</v>
      </c>
      <c r="I30" s="19"/>
      <c r="J30" s="19"/>
      <c r="K30" s="19"/>
      <c r="L30" s="19" t="e">
        <f t="shared" si="0"/>
        <v>#REF!</v>
      </c>
      <c r="M30" s="10"/>
    </row>
    <row r="31" spans="3:13" ht="21.6" customHeight="1" x14ac:dyDescent="0.15">
      <c r="C31" s="7" t="s">
        <v>203</v>
      </c>
      <c r="D31" s="7" t="s">
        <v>201</v>
      </c>
      <c r="E31" s="7" t="s">
        <v>204</v>
      </c>
      <c r="F31" s="13" t="s">
        <v>139</v>
      </c>
      <c r="G31" s="10">
        <v>36.299999999999997</v>
      </c>
      <c r="H31" s="19" t="e">
        <f>TRUNC(#REF!*옵션!$D$11)</f>
        <v>#REF!</v>
      </c>
      <c r="I31" s="19"/>
      <c r="J31" s="19"/>
      <c r="K31" s="19"/>
      <c r="L31" s="19" t="e">
        <f t="shared" si="0"/>
        <v>#REF!</v>
      </c>
      <c r="M31" s="10"/>
    </row>
    <row r="32" spans="3:13" ht="21.6" customHeight="1" x14ac:dyDescent="0.15">
      <c r="C32" s="7" t="s">
        <v>205</v>
      </c>
      <c r="D32" s="7" t="s">
        <v>206</v>
      </c>
      <c r="E32" s="7" t="s">
        <v>207</v>
      </c>
      <c r="F32" s="13" t="s">
        <v>139</v>
      </c>
      <c r="G32" s="10">
        <v>100.32</v>
      </c>
      <c r="H32" s="19" t="e">
        <f>TRUNC(#REF!*옵션!$D$11)</f>
        <v>#REF!</v>
      </c>
      <c r="I32" s="19"/>
      <c r="J32" s="19"/>
      <c r="K32" s="19"/>
      <c r="L32" s="19" t="e">
        <f t="shared" si="0"/>
        <v>#REF!</v>
      </c>
      <c r="M32" s="10"/>
    </row>
    <row r="33" spans="3:13" ht="21.6" customHeight="1" x14ac:dyDescent="0.15">
      <c r="C33" s="7" t="s">
        <v>208</v>
      </c>
      <c r="D33" s="7" t="s">
        <v>206</v>
      </c>
      <c r="E33" s="7" t="s">
        <v>209</v>
      </c>
      <c r="F33" s="13" t="s">
        <v>139</v>
      </c>
      <c r="G33" s="10">
        <v>9</v>
      </c>
      <c r="H33" s="19" t="e">
        <f>TRUNC(#REF!*옵션!$D$11)</f>
        <v>#REF!</v>
      </c>
      <c r="I33" s="19"/>
      <c r="J33" s="19"/>
      <c r="K33" s="19"/>
      <c r="L33" s="19" t="e">
        <f t="shared" si="0"/>
        <v>#REF!</v>
      </c>
      <c r="M33" s="10"/>
    </row>
    <row r="34" spans="3:13" ht="21.6" customHeight="1" x14ac:dyDescent="0.15">
      <c r="C34" s="7" t="s">
        <v>210</v>
      </c>
      <c r="D34" s="7" t="s">
        <v>211</v>
      </c>
      <c r="E34" s="7" t="s">
        <v>212</v>
      </c>
      <c r="F34" s="13" t="s">
        <v>139</v>
      </c>
      <c r="G34" s="10">
        <v>13.23</v>
      </c>
      <c r="H34" s="19" t="e">
        <f>TRUNC(#REF!*옵션!$D$11)</f>
        <v>#REF!</v>
      </c>
      <c r="I34" s="19"/>
      <c r="J34" s="19"/>
      <c r="K34" s="19"/>
      <c r="L34" s="19" t="e">
        <f t="shared" si="0"/>
        <v>#REF!</v>
      </c>
      <c r="M34" s="10"/>
    </row>
    <row r="35" spans="3:13" ht="21.6" customHeight="1" x14ac:dyDescent="0.15">
      <c r="C35" s="7" t="s">
        <v>213</v>
      </c>
      <c r="D35" s="7" t="s">
        <v>211</v>
      </c>
      <c r="E35" s="7" t="s">
        <v>214</v>
      </c>
      <c r="F35" s="13" t="s">
        <v>139</v>
      </c>
      <c r="G35" s="10">
        <v>88.2</v>
      </c>
      <c r="H35" s="19" t="e">
        <f>TRUNC(#REF!*옵션!$D$11)</f>
        <v>#REF!</v>
      </c>
      <c r="I35" s="19"/>
      <c r="J35" s="19"/>
      <c r="K35" s="19"/>
      <c r="L35" s="19" t="e">
        <f t="shared" si="0"/>
        <v>#REF!</v>
      </c>
      <c r="M35" s="10"/>
    </row>
    <row r="36" spans="3:13" ht="21.6" customHeight="1" x14ac:dyDescent="0.15">
      <c r="C36" s="7" t="s">
        <v>215</v>
      </c>
      <c r="D36" s="7" t="s">
        <v>216</v>
      </c>
      <c r="E36" s="7" t="s">
        <v>217</v>
      </c>
      <c r="F36" s="13" t="s">
        <v>155</v>
      </c>
      <c r="G36" s="10">
        <v>2</v>
      </c>
      <c r="H36" s="19" t="e">
        <f>TRUNC(#REF!*옵션!$D$11)</f>
        <v>#REF!</v>
      </c>
      <c r="I36" s="19"/>
      <c r="J36" s="19"/>
      <c r="K36" s="19"/>
      <c r="L36" s="19" t="e">
        <f t="shared" si="0"/>
        <v>#REF!</v>
      </c>
      <c r="M36" s="10"/>
    </row>
    <row r="37" spans="3:13" ht="21.6" customHeight="1" x14ac:dyDescent="0.15">
      <c r="C37" s="7" t="s">
        <v>218</v>
      </c>
      <c r="D37" s="7" t="s">
        <v>216</v>
      </c>
      <c r="E37" s="7" t="s">
        <v>219</v>
      </c>
      <c r="F37" s="13" t="s">
        <v>155</v>
      </c>
      <c r="G37" s="10">
        <v>1</v>
      </c>
      <c r="H37" s="19" t="e">
        <f>TRUNC(#REF!*옵션!$D$11)</f>
        <v>#REF!</v>
      </c>
      <c r="I37" s="19"/>
      <c r="J37" s="19"/>
      <c r="K37" s="19"/>
      <c r="L37" s="19" t="e">
        <f t="shared" ref="L37:L68" si="1">SUM(H37,I37,J37)</f>
        <v>#REF!</v>
      </c>
      <c r="M37" s="10"/>
    </row>
    <row r="38" spans="3:13" ht="21.6" customHeight="1" x14ac:dyDescent="0.15">
      <c r="C38" s="7" t="s">
        <v>220</v>
      </c>
      <c r="D38" s="7" t="s">
        <v>221</v>
      </c>
      <c r="E38" s="7" t="s">
        <v>222</v>
      </c>
      <c r="F38" s="13" t="s">
        <v>155</v>
      </c>
      <c r="G38" s="10">
        <v>5</v>
      </c>
      <c r="H38" s="19" t="e">
        <f>TRUNC(#REF!*옵션!$D$11)</f>
        <v>#REF!</v>
      </c>
      <c r="I38" s="19"/>
      <c r="J38" s="19"/>
      <c r="K38" s="19"/>
      <c r="L38" s="19" t="e">
        <f t="shared" si="1"/>
        <v>#REF!</v>
      </c>
      <c r="M38" s="10"/>
    </row>
    <row r="39" spans="3:13" ht="21.6" customHeight="1" x14ac:dyDescent="0.15">
      <c r="C39" s="7" t="s">
        <v>223</v>
      </c>
      <c r="D39" s="7" t="s">
        <v>224</v>
      </c>
      <c r="E39" s="7" t="s">
        <v>225</v>
      </c>
      <c r="F39" s="13" t="s">
        <v>155</v>
      </c>
      <c r="G39" s="10">
        <v>7</v>
      </c>
      <c r="H39" s="19" t="e">
        <f>TRUNC(#REF!*옵션!$D$11)</f>
        <v>#REF!</v>
      </c>
      <c r="I39" s="19"/>
      <c r="J39" s="19"/>
      <c r="K39" s="19"/>
      <c r="L39" s="19" t="e">
        <f t="shared" si="1"/>
        <v>#REF!</v>
      </c>
      <c r="M39" s="10"/>
    </row>
    <row r="40" spans="3:13" ht="21.6" customHeight="1" x14ac:dyDescent="0.15">
      <c r="C40" s="7" t="s">
        <v>226</v>
      </c>
      <c r="D40" s="7" t="s">
        <v>227</v>
      </c>
      <c r="E40" s="7" t="s">
        <v>228</v>
      </c>
      <c r="F40" s="13" t="s">
        <v>155</v>
      </c>
      <c r="G40" s="10">
        <v>1</v>
      </c>
      <c r="H40" s="19" t="e">
        <f>TRUNC(#REF!*옵션!$D$11)</f>
        <v>#REF!</v>
      </c>
      <c r="I40" s="19"/>
      <c r="J40" s="19"/>
      <c r="K40" s="19"/>
      <c r="L40" s="19" t="e">
        <f t="shared" si="1"/>
        <v>#REF!</v>
      </c>
      <c r="M40" s="10"/>
    </row>
    <row r="41" spans="3:13" ht="21.6" customHeight="1" x14ac:dyDescent="0.15">
      <c r="C41" s="7" t="s">
        <v>229</v>
      </c>
      <c r="D41" s="7" t="s">
        <v>230</v>
      </c>
      <c r="E41" s="7" t="s">
        <v>231</v>
      </c>
      <c r="F41" s="13" t="s">
        <v>155</v>
      </c>
      <c r="G41" s="10">
        <v>3</v>
      </c>
      <c r="H41" s="19" t="e">
        <f>TRUNC(#REF!*옵션!$D$11)</f>
        <v>#REF!</v>
      </c>
      <c r="I41" s="19"/>
      <c r="J41" s="19"/>
      <c r="K41" s="19"/>
      <c r="L41" s="19" t="e">
        <f t="shared" si="1"/>
        <v>#REF!</v>
      </c>
      <c r="M41" s="10"/>
    </row>
    <row r="42" spans="3:13" ht="21.6" customHeight="1" x14ac:dyDescent="0.15">
      <c r="C42" s="7" t="s">
        <v>232</v>
      </c>
      <c r="D42" s="7" t="s">
        <v>233</v>
      </c>
      <c r="E42" s="7" t="s">
        <v>234</v>
      </c>
      <c r="F42" s="13" t="s">
        <v>235</v>
      </c>
      <c r="G42" s="10">
        <v>1</v>
      </c>
      <c r="H42" s="19" t="e">
        <f>TRUNC(#REF!*옵션!$D$11)</f>
        <v>#REF!</v>
      </c>
      <c r="I42" s="19"/>
      <c r="J42" s="19"/>
      <c r="K42" s="19"/>
      <c r="L42" s="19" t="e">
        <f t="shared" si="1"/>
        <v>#REF!</v>
      </c>
      <c r="M42" s="10"/>
    </row>
    <row r="43" spans="3:13" ht="21.6" customHeight="1" x14ac:dyDescent="0.15">
      <c r="C43" s="7" t="s">
        <v>236</v>
      </c>
      <c r="D43" s="7" t="s">
        <v>237</v>
      </c>
      <c r="E43" s="7" t="s">
        <v>238</v>
      </c>
      <c r="F43" s="13" t="s">
        <v>235</v>
      </c>
      <c r="G43" s="10">
        <v>1</v>
      </c>
      <c r="H43" s="19" t="e">
        <f>TRUNC(#REF!*옵션!$D$11)</f>
        <v>#REF!</v>
      </c>
      <c r="I43" s="19"/>
      <c r="J43" s="19"/>
      <c r="K43" s="19"/>
      <c r="L43" s="19" t="e">
        <f t="shared" si="1"/>
        <v>#REF!</v>
      </c>
      <c r="M43" s="10"/>
    </row>
    <row r="44" spans="3:13" ht="21.6" customHeight="1" x14ac:dyDescent="0.15">
      <c r="C44" s="7" t="s">
        <v>239</v>
      </c>
      <c r="D44" s="7" t="s">
        <v>240</v>
      </c>
      <c r="E44" s="7" t="s">
        <v>241</v>
      </c>
      <c r="F44" s="13" t="s">
        <v>155</v>
      </c>
      <c r="G44" s="10">
        <v>1</v>
      </c>
      <c r="H44" s="19" t="e">
        <f>TRUNC(#REF!*옵션!$D$11)</f>
        <v>#REF!</v>
      </c>
      <c r="I44" s="19"/>
      <c r="J44" s="19"/>
      <c r="K44" s="19"/>
      <c r="L44" s="19" t="e">
        <f t="shared" si="1"/>
        <v>#REF!</v>
      </c>
      <c r="M44" s="10"/>
    </row>
    <row r="45" spans="3:13" ht="21.6" customHeight="1" x14ac:dyDescent="0.15">
      <c r="C45" s="7" t="s">
        <v>242</v>
      </c>
      <c r="D45" s="7" t="s">
        <v>240</v>
      </c>
      <c r="E45" s="7" t="s">
        <v>243</v>
      </c>
      <c r="F45" s="13" t="s">
        <v>155</v>
      </c>
      <c r="G45" s="10">
        <v>1</v>
      </c>
      <c r="H45" s="19" t="e">
        <f>TRUNC(#REF!*옵션!$D$11)</f>
        <v>#REF!</v>
      </c>
      <c r="I45" s="19"/>
      <c r="J45" s="19"/>
      <c r="K45" s="19"/>
      <c r="L45" s="19" t="e">
        <f t="shared" si="1"/>
        <v>#REF!</v>
      </c>
      <c r="M45" s="10"/>
    </row>
    <row r="46" spans="3:13" ht="21.6" customHeight="1" x14ac:dyDescent="0.15">
      <c r="C46" s="7" t="s">
        <v>244</v>
      </c>
      <c r="D46" s="7" t="s">
        <v>245</v>
      </c>
      <c r="E46" s="7" t="s">
        <v>246</v>
      </c>
      <c r="F46" s="13" t="s">
        <v>247</v>
      </c>
      <c r="G46" s="10">
        <v>1</v>
      </c>
      <c r="H46" s="19" t="e">
        <f>TRUNC(#REF!*옵션!$D$11)</f>
        <v>#REF!</v>
      </c>
      <c r="I46" s="19"/>
      <c r="J46" s="19"/>
      <c r="K46" s="19"/>
      <c r="L46" s="19" t="e">
        <f t="shared" si="1"/>
        <v>#REF!</v>
      </c>
      <c r="M46" s="10"/>
    </row>
    <row r="47" spans="3:13" ht="21.6" customHeight="1" x14ac:dyDescent="0.15">
      <c r="C47" s="7" t="s">
        <v>248</v>
      </c>
      <c r="D47" s="7" t="s">
        <v>245</v>
      </c>
      <c r="E47" s="7" t="s">
        <v>249</v>
      </c>
      <c r="F47" s="13" t="s">
        <v>247</v>
      </c>
      <c r="G47" s="10">
        <v>17</v>
      </c>
      <c r="H47" s="19" t="e">
        <f>TRUNC(#REF!*옵션!$D$11)</f>
        <v>#REF!</v>
      </c>
      <c r="I47" s="19"/>
      <c r="J47" s="19"/>
      <c r="K47" s="19"/>
      <c r="L47" s="19" t="e">
        <f t="shared" si="1"/>
        <v>#REF!</v>
      </c>
      <c r="M47" s="10"/>
    </row>
    <row r="48" spans="3:13" ht="21.6" customHeight="1" x14ac:dyDescent="0.15">
      <c r="C48" s="7" t="s">
        <v>250</v>
      </c>
      <c r="D48" s="7" t="s">
        <v>251</v>
      </c>
      <c r="E48" s="7" t="s">
        <v>252</v>
      </c>
      <c r="F48" s="13" t="s">
        <v>247</v>
      </c>
      <c r="G48" s="10">
        <v>1</v>
      </c>
      <c r="H48" s="19" t="e">
        <f>TRUNC(#REF!*옵션!$D$11)</f>
        <v>#REF!</v>
      </c>
      <c r="I48" s="19"/>
      <c r="J48" s="19"/>
      <c r="K48" s="19"/>
      <c r="L48" s="19" t="e">
        <f t="shared" si="1"/>
        <v>#REF!</v>
      </c>
      <c r="M48" s="10"/>
    </row>
    <row r="49" spans="3:13" ht="21.6" customHeight="1" x14ac:dyDescent="0.15">
      <c r="C49" s="7" t="s">
        <v>253</v>
      </c>
      <c r="D49" s="7" t="s">
        <v>254</v>
      </c>
      <c r="E49" s="7" t="s">
        <v>255</v>
      </c>
      <c r="F49" s="13" t="s">
        <v>247</v>
      </c>
      <c r="G49" s="10">
        <v>16</v>
      </c>
      <c r="H49" s="19" t="e">
        <f>TRUNC(#REF!*옵션!$D$11)</f>
        <v>#REF!</v>
      </c>
      <c r="I49" s="19"/>
      <c r="J49" s="19"/>
      <c r="K49" s="19"/>
      <c r="L49" s="19" t="e">
        <f t="shared" si="1"/>
        <v>#REF!</v>
      </c>
      <c r="M49" s="10"/>
    </row>
    <row r="50" spans="3:13" ht="21.6" customHeight="1" x14ac:dyDescent="0.15">
      <c r="C50" s="7" t="s">
        <v>256</v>
      </c>
      <c r="D50" s="7" t="s">
        <v>257</v>
      </c>
      <c r="E50" s="7" t="s">
        <v>258</v>
      </c>
      <c r="F50" s="13" t="s">
        <v>247</v>
      </c>
      <c r="G50" s="10">
        <v>1</v>
      </c>
      <c r="H50" s="19" t="e">
        <f>TRUNC(#REF!*옵션!$D$11)</f>
        <v>#REF!</v>
      </c>
      <c r="I50" s="19"/>
      <c r="J50" s="19"/>
      <c r="K50" s="19"/>
      <c r="L50" s="19" t="e">
        <f t="shared" si="1"/>
        <v>#REF!</v>
      </c>
      <c r="M50" s="10"/>
    </row>
    <row r="51" spans="3:13" ht="21.6" customHeight="1" x14ac:dyDescent="0.15">
      <c r="C51" s="7" t="s">
        <v>259</v>
      </c>
      <c r="D51" s="7" t="s">
        <v>260</v>
      </c>
      <c r="E51" s="7" t="s">
        <v>261</v>
      </c>
      <c r="F51" s="13" t="s">
        <v>139</v>
      </c>
      <c r="G51" s="10">
        <v>5.0999999999999996</v>
      </c>
      <c r="H51" s="19" t="e">
        <f>TRUNC(#REF!*옵션!$D$11)</f>
        <v>#REF!</v>
      </c>
      <c r="I51" s="19"/>
      <c r="J51" s="19"/>
      <c r="K51" s="19"/>
      <c r="L51" s="19" t="e">
        <f t="shared" si="1"/>
        <v>#REF!</v>
      </c>
      <c r="M51" s="10"/>
    </row>
    <row r="52" spans="3:13" ht="21.6" customHeight="1" x14ac:dyDescent="0.15">
      <c r="C52" s="7" t="s">
        <v>262</v>
      </c>
      <c r="D52" s="7" t="s">
        <v>260</v>
      </c>
      <c r="E52" s="7" t="s">
        <v>263</v>
      </c>
      <c r="F52" s="13" t="s">
        <v>139</v>
      </c>
      <c r="G52" s="10">
        <v>1.8</v>
      </c>
      <c r="H52" s="19" t="e">
        <f>TRUNC(#REF!*옵션!$D$11)</f>
        <v>#REF!</v>
      </c>
      <c r="I52" s="19"/>
      <c r="J52" s="19"/>
      <c r="K52" s="19"/>
      <c r="L52" s="19" t="e">
        <f t="shared" si="1"/>
        <v>#REF!</v>
      </c>
      <c r="M52" s="10"/>
    </row>
    <row r="53" spans="3:13" ht="21.6" customHeight="1" x14ac:dyDescent="0.15">
      <c r="C53" s="7" t="s">
        <v>264</v>
      </c>
      <c r="D53" s="7" t="s">
        <v>265</v>
      </c>
      <c r="E53" s="7" t="s">
        <v>266</v>
      </c>
      <c r="F53" s="13" t="s">
        <v>155</v>
      </c>
      <c r="G53" s="10">
        <v>3</v>
      </c>
      <c r="H53" s="19" t="e">
        <f>TRUNC(#REF!*옵션!$D$11)</f>
        <v>#REF!</v>
      </c>
      <c r="I53" s="19"/>
      <c r="J53" s="19"/>
      <c r="K53" s="19"/>
      <c r="L53" s="19" t="e">
        <f t="shared" si="1"/>
        <v>#REF!</v>
      </c>
      <c r="M53" s="10"/>
    </row>
    <row r="54" spans="3:13" ht="21.6" customHeight="1" x14ac:dyDescent="0.15">
      <c r="C54" s="7" t="s">
        <v>267</v>
      </c>
      <c r="D54" s="7" t="s">
        <v>268</v>
      </c>
      <c r="E54" s="7" t="s">
        <v>269</v>
      </c>
      <c r="F54" s="13" t="s">
        <v>155</v>
      </c>
      <c r="G54" s="10">
        <v>106</v>
      </c>
      <c r="H54" s="19" t="e">
        <f>TRUNC(#REF!*옵션!$D$11)</f>
        <v>#REF!</v>
      </c>
      <c r="I54" s="19"/>
      <c r="J54" s="19"/>
      <c r="K54" s="19"/>
      <c r="L54" s="19" t="e">
        <f t="shared" si="1"/>
        <v>#REF!</v>
      </c>
      <c r="M54" s="10"/>
    </row>
    <row r="55" spans="3:13" ht="21.6" customHeight="1" x14ac:dyDescent="0.15">
      <c r="C55" s="7" t="s">
        <v>270</v>
      </c>
      <c r="D55" s="7" t="s">
        <v>271</v>
      </c>
      <c r="E55" s="7" t="s">
        <v>272</v>
      </c>
      <c r="F55" s="13" t="s">
        <v>247</v>
      </c>
      <c r="G55" s="10">
        <v>106</v>
      </c>
      <c r="H55" s="19" t="e">
        <f>TRUNC(#REF!*옵션!$D$11)</f>
        <v>#REF!</v>
      </c>
      <c r="I55" s="19"/>
      <c r="J55" s="19"/>
      <c r="K55" s="19"/>
      <c r="L55" s="19" t="e">
        <f t="shared" si="1"/>
        <v>#REF!</v>
      </c>
      <c r="M55" s="10"/>
    </row>
    <row r="56" spans="3:13" ht="21.6" customHeight="1" x14ac:dyDescent="0.15">
      <c r="C56" s="7" t="s">
        <v>273</v>
      </c>
      <c r="D56" s="7" t="s">
        <v>274</v>
      </c>
      <c r="E56" s="7" t="s">
        <v>275</v>
      </c>
      <c r="F56" s="13" t="s">
        <v>139</v>
      </c>
      <c r="G56" s="10">
        <v>80</v>
      </c>
      <c r="H56" s="19" t="e">
        <f>TRUNC(#REF!*옵션!$D$11)</f>
        <v>#REF!</v>
      </c>
      <c r="I56" s="19"/>
      <c r="J56" s="19"/>
      <c r="K56" s="19"/>
      <c r="L56" s="19" t="e">
        <f t="shared" si="1"/>
        <v>#REF!</v>
      </c>
      <c r="M56" s="10"/>
    </row>
    <row r="57" spans="3:13" ht="21.6" customHeight="1" x14ac:dyDescent="0.15">
      <c r="C57" s="7" t="s">
        <v>276</v>
      </c>
      <c r="D57" s="7" t="s">
        <v>277</v>
      </c>
      <c r="E57" s="7"/>
      <c r="F57" s="13" t="s">
        <v>247</v>
      </c>
      <c r="G57" s="10">
        <v>3</v>
      </c>
      <c r="H57" s="19" t="e">
        <f>TRUNC(#REF!*옵션!$D$11)</f>
        <v>#REF!</v>
      </c>
      <c r="I57" s="19"/>
      <c r="J57" s="19"/>
      <c r="K57" s="19"/>
      <c r="L57" s="19" t="e">
        <f t="shared" si="1"/>
        <v>#REF!</v>
      </c>
      <c r="M57" s="10"/>
    </row>
    <row r="58" spans="3:13" ht="21.6" customHeight="1" x14ac:dyDescent="0.15">
      <c r="C58" s="7" t="s">
        <v>278</v>
      </c>
      <c r="D58" s="7" t="s">
        <v>279</v>
      </c>
      <c r="E58" s="7"/>
      <c r="F58" s="13" t="s">
        <v>247</v>
      </c>
      <c r="G58" s="10">
        <v>12</v>
      </c>
      <c r="H58" s="19" t="e">
        <f>TRUNC(#REF!*옵션!$D$11)</f>
        <v>#REF!</v>
      </c>
      <c r="I58" s="19"/>
      <c r="J58" s="19"/>
      <c r="K58" s="19"/>
      <c r="L58" s="19" t="e">
        <f t="shared" si="1"/>
        <v>#REF!</v>
      </c>
      <c r="M58" s="10"/>
    </row>
    <row r="59" spans="3:13" ht="21.6" customHeight="1" x14ac:dyDescent="0.15">
      <c r="C59" s="7" t="s">
        <v>280</v>
      </c>
      <c r="D59" s="7" t="s">
        <v>281</v>
      </c>
      <c r="E59" s="7"/>
      <c r="F59" s="13" t="s">
        <v>247</v>
      </c>
      <c r="G59" s="10">
        <v>10</v>
      </c>
      <c r="H59" s="19" t="e">
        <f>TRUNC(#REF!*옵션!$D$11)</f>
        <v>#REF!</v>
      </c>
      <c r="I59" s="19"/>
      <c r="J59" s="19"/>
      <c r="K59" s="19"/>
      <c r="L59" s="19" t="e">
        <f t="shared" si="1"/>
        <v>#REF!</v>
      </c>
      <c r="M59" s="10"/>
    </row>
    <row r="60" spans="3:13" ht="21.6" customHeight="1" x14ac:dyDescent="0.15">
      <c r="C60" s="7" t="s">
        <v>282</v>
      </c>
      <c r="D60" s="7" t="s">
        <v>283</v>
      </c>
      <c r="E60" s="7" t="s">
        <v>284</v>
      </c>
      <c r="F60" s="13" t="s">
        <v>247</v>
      </c>
      <c r="G60" s="10">
        <v>2</v>
      </c>
      <c r="H60" s="19" t="e">
        <f>TRUNC(#REF!*옵션!$D$11)</f>
        <v>#REF!</v>
      </c>
      <c r="I60" s="19"/>
      <c r="J60" s="19"/>
      <c r="K60" s="19"/>
      <c r="L60" s="19" t="e">
        <f t="shared" si="1"/>
        <v>#REF!</v>
      </c>
      <c r="M60" s="10"/>
    </row>
    <row r="61" spans="3:13" ht="21.6" customHeight="1" x14ac:dyDescent="0.15">
      <c r="C61" s="7" t="s">
        <v>285</v>
      </c>
      <c r="D61" s="7" t="s">
        <v>286</v>
      </c>
      <c r="E61" s="7" t="s">
        <v>287</v>
      </c>
      <c r="F61" s="13" t="s">
        <v>247</v>
      </c>
      <c r="G61" s="10">
        <v>1</v>
      </c>
      <c r="H61" s="19" t="e">
        <f>TRUNC(#REF!*옵션!$D$11)</f>
        <v>#REF!</v>
      </c>
      <c r="I61" s="19"/>
      <c r="J61" s="19"/>
      <c r="K61" s="19"/>
      <c r="L61" s="19" t="e">
        <f t="shared" si="1"/>
        <v>#REF!</v>
      </c>
      <c r="M61" s="10"/>
    </row>
    <row r="62" spans="3:13" ht="21.6" customHeight="1" x14ac:dyDescent="0.15">
      <c r="C62" s="7" t="s">
        <v>288</v>
      </c>
      <c r="D62" s="7" t="s">
        <v>289</v>
      </c>
      <c r="E62" s="7" t="s">
        <v>290</v>
      </c>
      <c r="F62" s="13" t="s">
        <v>291</v>
      </c>
      <c r="G62" s="10">
        <v>56</v>
      </c>
      <c r="H62" s="19" t="e">
        <f>#REF!</f>
        <v>#REF!</v>
      </c>
      <c r="I62" s="19" t="e">
        <f>#REF!</f>
        <v>#REF!</v>
      </c>
      <c r="J62" s="19" t="e">
        <f>#REF!</f>
        <v>#REF!</v>
      </c>
      <c r="K62" s="19"/>
      <c r="L62" s="19" t="e">
        <f t="shared" si="1"/>
        <v>#REF!</v>
      </c>
      <c r="M62" s="10" t="s">
        <v>288</v>
      </c>
    </row>
    <row r="63" spans="3:13" ht="21.6" customHeight="1" x14ac:dyDescent="0.15">
      <c r="C63" s="7" t="s">
        <v>288</v>
      </c>
      <c r="D63" s="7" t="s">
        <v>292</v>
      </c>
      <c r="E63" s="7"/>
      <c r="F63" s="13" t="s">
        <v>291</v>
      </c>
      <c r="G63" s="10">
        <v>1.5</v>
      </c>
      <c r="H63" s="19" t="e">
        <f>#REF!</f>
        <v>#REF!</v>
      </c>
      <c r="I63" s="19" t="e">
        <f>#REF!</f>
        <v>#REF!</v>
      </c>
      <c r="J63" s="19" t="e">
        <f>#REF!</f>
        <v>#REF!</v>
      </c>
      <c r="K63" s="19"/>
      <c r="L63" s="19" t="e">
        <f t="shared" si="1"/>
        <v>#REF!</v>
      </c>
      <c r="M63" s="10"/>
    </row>
    <row r="64" spans="3:13" ht="21.6" customHeight="1" x14ac:dyDescent="0.15">
      <c r="C64" s="7" t="s">
        <v>293</v>
      </c>
      <c r="D64" s="7" t="s">
        <v>294</v>
      </c>
      <c r="E64" s="7" t="s">
        <v>295</v>
      </c>
      <c r="F64" s="13" t="s">
        <v>291</v>
      </c>
      <c r="G64" s="10">
        <v>57.5</v>
      </c>
      <c r="H64" s="19" t="e">
        <f>#REF!</f>
        <v>#REF!</v>
      </c>
      <c r="I64" s="19" t="e">
        <f>#REF!</f>
        <v>#REF!</v>
      </c>
      <c r="J64" s="19" t="e">
        <f>#REF!</f>
        <v>#REF!</v>
      </c>
      <c r="K64" s="19"/>
      <c r="L64" s="19" t="e">
        <f t="shared" si="1"/>
        <v>#REF!</v>
      </c>
      <c r="M64" s="10"/>
    </row>
    <row r="65" spans="3:13" ht="21.6" customHeight="1" x14ac:dyDescent="0.15">
      <c r="C65" s="7" t="s">
        <v>296</v>
      </c>
      <c r="D65" s="7" t="s">
        <v>297</v>
      </c>
      <c r="E65" s="7" t="s">
        <v>298</v>
      </c>
      <c r="F65" s="13" t="s">
        <v>299</v>
      </c>
      <c r="G65" s="10">
        <v>32.734099999999998</v>
      </c>
      <c r="H65" s="19"/>
      <c r="I65" s="19" t="e">
        <f>TRUNC(#REF!)</f>
        <v>#REF!</v>
      </c>
      <c r="J65" s="19"/>
      <c r="K65" s="19"/>
      <c r="L65" s="19" t="e">
        <f t="shared" si="1"/>
        <v>#REF!</v>
      </c>
      <c r="M65" s="10" t="s">
        <v>309</v>
      </c>
    </row>
    <row r="66" spans="3:13" ht="21.6" customHeight="1" x14ac:dyDescent="0.15">
      <c r="C66" s="7" t="s">
        <v>300</v>
      </c>
      <c r="D66" s="7" t="s">
        <v>297</v>
      </c>
      <c r="E66" s="7" t="s">
        <v>301</v>
      </c>
      <c r="F66" s="13" t="s">
        <v>299</v>
      </c>
      <c r="G66" s="10">
        <v>4.3575999999999997</v>
      </c>
      <c r="H66" s="19"/>
      <c r="I66" s="19" t="e">
        <f>TRUNC(#REF!)</f>
        <v>#REF!</v>
      </c>
      <c r="J66" s="19"/>
      <c r="K66" s="19"/>
      <c r="L66" s="19" t="e">
        <f t="shared" si="1"/>
        <v>#REF!</v>
      </c>
      <c r="M66" s="10"/>
    </row>
    <row r="67" spans="3:13" ht="21.6" customHeight="1" x14ac:dyDescent="0.15">
      <c r="C67" s="7" t="s">
        <v>302</v>
      </c>
      <c r="D67" s="7" t="s">
        <v>297</v>
      </c>
      <c r="E67" s="7" t="s">
        <v>303</v>
      </c>
      <c r="F67" s="13" t="s">
        <v>299</v>
      </c>
      <c r="G67" s="10">
        <v>0.57679999999999998</v>
      </c>
      <c r="H67" s="19"/>
      <c r="I67" s="19" t="e">
        <f>TRUNC(#REF!)</f>
        <v>#REF!</v>
      </c>
      <c r="J67" s="19"/>
      <c r="K67" s="19"/>
      <c r="L67" s="19" t="e">
        <f t="shared" si="1"/>
        <v>#REF!</v>
      </c>
      <c r="M67" s="10"/>
    </row>
    <row r="68" spans="3:13" ht="21.6" customHeight="1" x14ac:dyDescent="0.15">
      <c r="C68" s="7" t="s">
        <v>304</v>
      </c>
      <c r="D68" s="7" t="s">
        <v>297</v>
      </c>
      <c r="E68" s="7" t="s">
        <v>305</v>
      </c>
      <c r="F68" s="13" t="s">
        <v>299</v>
      </c>
      <c r="G68" s="10">
        <v>0.55200000000000005</v>
      </c>
      <c r="H68" s="19"/>
      <c r="I68" s="19" t="e">
        <f>TRUNC(#REF!)</f>
        <v>#REF!</v>
      </c>
      <c r="J68" s="19"/>
      <c r="K68" s="19"/>
      <c r="L68" s="19" t="e">
        <f t="shared" si="1"/>
        <v>#REF!</v>
      </c>
      <c r="M68" s="10"/>
    </row>
    <row r="69" spans="3:13" ht="21.6" customHeight="1" x14ac:dyDescent="0.15">
      <c r="C69" s="7" t="s">
        <v>306</v>
      </c>
      <c r="D69" s="7" t="s">
        <v>297</v>
      </c>
      <c r="E69" s="7" t="s">
        <v>307</v>
      </c>
      <c r="F69" s="13" t="s">
        <v>299</v>
      </c>
      <c r="G69" s="10">
        <v>2.2172000000000001</v>
      </c>
      <c r="H69" s="19"/>
      <c r="I69" s="19" t="e">
        <f>TRUNC(#REF!)</f>
        <v>#REF!</v>
      </c>
      <c r="J69" s="19"/>
      <c r="K69" s="19"/>
      <c r="L69" s="19" t="e">
        <f t="shared" ref="L69:L79" si="2">SUM(H69,I69,J69)</f>
        <v>#REF!</v>
      </c>
      <c r="M69" s="10"/>
    </row>
    <row r="70" spans="3:13" ht="21.6" customHeight="1" x14ac:dyDescent="0.15">
      <c r="C70" s="7"/>
      <c r="D70" s="7"/>
      <c r="E70" s="7"/>
      <c r="F70" s="13"/>
      <c r="G70" s="10"/>
      <c r="H70" s="19"/>
      <c r="I70" s="19"/>
      <c r="J70" s="19"/>
      <c r="K70" s="19"/>
      <c r="L70" s="19">
        <f t="shared" si="2"/>
        <v>0</v>
      </c>
      <c r="M70" s="10"/>
    </row>
    <row r="71" spans="3:13" ht="21.6" customHeight="1" x14ac:dyDescent="0.15">
      <c r="C71" s="7"/>
      <c r="D71" s="7"/>
      <c r="E71" s="7"/>
      <c r="F71" s="13"/>
      <c r="G71" s="10"/>
      <c r="H71" s="19"/>
      <c r="I71" s="19"/>
      <c r="J71" s="19"/>
      <c r="K71" s="19"/>
      <c r="L71" s="19">
        <f t="shared" si="2"/>
        <v>0</v>
      </c>
      <c r="M71" s="10"/>
    </row>
    <row r="72" spans="3:13" ht="21.6" customHeight="1" x14ac:dyDescent="0.15">
      <c r="C72" s="7"/>
      <c r="D72" s="7"/>
      <c r="E72" s="7"/>
      <c r="F72" s="13"/>
      <c r="G72" s="10"/>
      <c r="H72" s="19"/>
      <c r="I72" s="19"/>
      <c r="J72" s="19"/>
      <c r="K72" s="19"/>
      <c r="L72" s="19">
        <f t="shared" si="2"/>
        <v>0</v>
      </c>
      <c r="M72" s="10"/>
    </row>
    <row r="73" spans="3:13" ht="21.6" customHeight="1" x14ac:dyDescent="0.15">
      <c r="C73" s="7"/>
      <c r="D73" s="7"/>
      <c r="E73" s="7"/>
      <c r="F73" s="13"/>
      <c r="G73" s="10"/>
      <c r="H73" s="19"/>
      <c r="I73" s="19"/>
      <c r="J73" s="19"/>
      <c r="K73" s="19"/>
      <c r="L73" s="19">
        <f t="shared" si="2"/>
        <v>0</v>
      </c>
      <c r="M73" s="10"/>
    </row>
    <row r="74" spans="3:13" ht="21.6" customHeight="1" x14ac:dyDescent="0.15">
      <c r="C74" s="7"/>
      <c r="D74" s="7"/>
      <c r="E74" s="7"/>
      <c r="F74" s="13"/>
      <c r="G74" s="10"/>
      <c r="H74" s="19"/>
      <c r="I74" s="19"/>
      <c r="J74" s="19"/>
      <c r="K74" s="19"/>
      <c r="L74" s="19">
        <f t="shared" si="2"/>
        <v>0</v>
      </c>
      <c r="M74" s="10"/>
    </row>
    <row r="75" spans="3:13" ht="21.6" customHeight="1" x14ac:dyDescent="0.15">
      <c r="C75" s="7"/>
      <c r="D75" s="7"/>
      <c r="E75" s="7"/>
      <c r="F75" s="13"/>
      <c r="G75" s="10"/>
      <c r="H75" s="19"/>
      <c r="I75" s="19"/>
      <c r="J75" s="19"/>
      <c r="K75" s="19"/>
      <c r="L75" s="19">
        <f t="shared" si="2"/>
        <v>0</v>
      </c>
      <c r="M75" s="10"/>
    </row>
    <row r="76" spans="3:13" ht="21.6" customHeight="1" x14ac:dyDescent="0.15">
      <c r="C76" s="7"/>
      <c r="D76" s="7"/>
      <c r="E76" s="7"/>
      <c r="F76" s="13"/>
      <c r="G76" s="10"/>
      <c r="H76" s="19"/>
      <c r="I76" s="19"/>
      <c r="J76" s="19"/>
      <c r="K76" s="19"/>
      <c r="L76" s="19">
        <f t="shared" si="2"/>
        <v>0</v>
      </c>
      <c r="M76" s="10"/>
    </row>
    <row r="77" spans="3:13" ht="21.6" customHeight="1" x14ac:dyDescent="0.15">
      <c r="C77" s="7"/>
      <c r="D77" s="7"/>
      <c r="E77" s="7"/>
      <c r="F77" s="13"/>
      <c r="G77" s="10"/>
      <c r="H77" s="19"/>
      <c r="I77" s="19"/>
      <c r="J77" s="19"/>
      <c r="K77" s="19"/>
      <c r="L77" s="19">
        <f t="shared" si="2"/>
        <v>0</v>
      </c>
      <c r="M77" s="10"/>
    </row>
    <row r="78" spans="3:13" ht="21.6" customHeight="1" x14ac:dyDescent="0.15">
      <c r="C78" s="7"/>
      <c r="D78" s="7"/>
      <c r="E78" s="7"/>
      <c r="F78" s="13"/>
      <c r="G78" s="10"/>
      <c r="H78" s="19"/>
      <c r="I78" s="19"/>
      <c r="J78" s="19"/>
      <c r="K78" s="19"/>
      <c r="L78" s="19">
        <f t="shared" si="2"/>
        <v>0</v>
      </c>
      <c r="M78" s="10"/>
    </row>
    <row r="79" spans="3:13" ht="21.6" customHeight="1" x14ac:dyDescent="0.15">
      <c r="C79" s="7"/>
      <c r="D79" s="7"/>
      <c r="E79" s="7"/>
      <c r="F79" s="13"/>
      <c r="G79" s="10"/>
      <c r="H79" s="19"/>
      <c r="I79" s="19"/>
      <c r="J79" s="19"/>
      <c r="K79" s="19"/>
      <c r="L79" s="19">
        <f t="shared" si="2"/>
        <v>0</v>
      </c>
      <c r="M79" s="10"/>
    </row>
  </sheetData>
  <mergeCells count="13">
    <mergeCell ref="C1:M1"/>
    <mergeCell ref="H3:H4"/>
    <mergeCell ref="C2:M2"/>
    <mergeCell ref="L3:L4"/>
    <mergeCell ref="M3:M4"/>
    <mergeCell ref="K3:K4"/>
    <mergeCell ref="I3:I4"/>
    <mergeCell ref="J3:J4"/>
    <mergeCell ref="C3:C4"/>
    <mergeCell ref="D3:D4"/>
    <mergeCell ref="E3:E4"/>
    <mergeCell ref="F3:F4"/>
    <mergeCell ref="G3:G4"/>
  </mergeCells>
  <phoneticPr fontId="2" type="noConversion"/>
  <printOptions horizontalCentered="1" verticalCentered="1"/>
  <pageMargins left="0.74803149606299213" right="0.35433070866141736" top="0.59055118110236227" bottom="0.59055118110236227" header="0.51181102362204722" footer="0.47244094488188981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108"/>
  <sheetViews>
    <sheetView view="pageBreakPreview" topLeftCell="D1" zoomScale="85" zoomScaleNormal="100" zoomScaleSheetLayoutView="85" workbookViewId="0">
      <selection activeCell="E38" sqref="E38"/>
    </sheetView>
  </sheetViews>
  <sheetFormatPr defaultRowHeight="23.1" customHeight="1" x14ac:dyDescent="0.15"/>
  <cols>
    <col min="1" max="1" width="12.109375" style="8" hidden="1" customWidth="1"/>
    <col min="2" max="2" width="17.44140625" style="8" hidden="1" customWidth="1"/>
    <col min="3" max="3" width="20.6640625" style="8" hidden="1" customWidth="1"/>
    <col min="4" max="4" width="24.33203125" style="8" customWidth="1"/>
    <col min="5" max="5" width="25.33203125" style="8" customWidth="1"/>
    <col min="6" max="6" width="5.5546875" style="12" customWidth="1"/>
    <col min="7" max="7" width="10" style="2" customWidth="1"/>
    <col min="8" max="14" width="10.77734375" style="17" customWidth="1"/>
    <col min="15" max="15" width="11.109375" style="8" customWidth="1"/>
    <col min="16" max="24" width="8.88671875" style="2"/>
    <col min="25" max="29" width="11.77734375" style="17" customWidth="1"/>
    <col min="30" max="16384" width="8.88671875" style="2"/>
  </cols>
  <sheetData>
    <row r="1" spans="1:29" ht="23.1" customHeight="1" x14ac:dyDescent="0.25">
      <c r="A1" s="8" t="s">
        <v>308</v>
      </c>
      <c r="B1" s="8" t="s">
        <v>329</v>
      </c>
      <c r="C1" s="8" t="s">
        <v>330</v>
      </c>
      <c r="D1" s="83" t="s">
        <v>337</v>
      </c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U1" s="115" t="s">
        <v>50</v>
      </c>
      <c r="V1" s="115"/>
      <c r="W1" s="115"/>
      <c r="X1" s="12"/>
      <c r="Y1" s="12" t="s">
        <v>55</v>
      </c>
      <c r="Z1" s="12"/>
      <c r="AA1" s="12"/>
      <c r="AB1" s="12"/>
      <c r="AC1" s="12"/>
    </row>
    <row r="2" spans="1:29" ht="23.1" customHeight="1" x14ac:dyDescent="0.15">
      <c r="A2" s="8" t="s">
        <v>308</v>
      </c>
      <c r="B2" s="8" t="s">
        <v>329</v>
      </c>
      <c r="C2" s="8" t="s">
        <v>330</v>
      </c>
      <c r="D2" s="112" t="s">
        <v>637</v>
      </c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U2" s="115" t="s">
        <v>50</v>
      </c>
      <c r="V2" s="115"/>
      <c r="W2" s="115"/>
      <c r="X2" s="12"/>
      <c r="Y2" s="12" t="s">
        <v>55</v>
      </c>
      <c r="Z2" s="12"/>
      <c r="AA2" s="12"/>
      <c r="AB2" s="12"/>
      <c r="AC2" s="12"/>
    </row>
    <row r="3" spans="1:29" s="9" customFormat="1" ht="23.1" customHeight="1" x14ac:dyDescent="0.15">
      <c r="A3" s="88" t="s">
        <v>42</v>
      </c>
      <c r="B3" s="88" t="s">
        <v>20</v>
      </c>
      <c r="C3" s="88" t="s">
        <v>19</v>
      </c>
      <c r="D3" s="89" t="s">
        <v>47</v>
      </c>
      <c r="E3" s="89" t="s">
        <v>48</v>
      </c>
      <c r="F3" s="91" t="s">
        <v>0</v>
      </c>
      <c r="G3" s="91" t="s">
        <v>1</v>
      </c>
      <c r="H3" s="85" t="s">
        <v>22</v>
      </c>
      <c r="I3" s="85"/>
      <c r="J3" s="85" t="s">
        <v>445</v>
      </c>
      <c r="K3" s="85"/>
      <c r="L3" s="85" t="s">
        <v>24</v>
      </c>
      <c r="M3" s="85"/>
      <c r="N3" s="85" t="s">
        <v>28</v>
      </c>
      <c r="O3" s="89" t="s">
        <v>26</v>
      </c>
      <c r="U3" s="9" t="s">
        <v>51</v>
      </c>
      <c r="V3" s="9" t="s">
        <v>52</v>
      </c>
      <c r="W3" s="9" t="s">
        <v>53</v>
      </c>
      <c r="X3" s="9" t="s">
        <v>54</v>
      </c>
      <c r="Y3" s="20" t="s">
        <v>98</v>
      </c>
      <c r="Z3" s="20" t="s">
        <v>97</v>
      </c>
      <c r="AA3" s="20" t="s">
        <v>56</v>
      </c>
      <c r="AB3" s="20" t="s">
        <v>58</v>
      </c>
      <c r="AC3" s="20" t="s">
        <v>57</v>
      </c>
    </row>
    <row r="4" spans="1:29" s="9" customFormat="1" ht="23.1" customHeight="1" x14ac:dyDescent="0.15">
      <c r="A4" s="88"/>
      <c r="B4" s="88"/>
      <c r="C4" s="88"/>
      <c r="D4" s="90"/>
      <c r="E4" s="90"/>
      <c r="F4" s="92"/>
      <c r="G4" s="92"/>
      <c r="H4" s="31" t="s">
        <v>29</v>
      </c>
      <c r="I4" s="31" t="s">
        <v>30</v>
      </c>
      <c r="J4" s="31" t="s">
        <v>29</v>
      </c>
      <c r="K4" s="31" t="s">
        <v>30</v>
      </c>
      <c r="L4" s="31" t="s">
        <v>31</v>
      </c>
      <c r="M4" s="31" t="s">
        <v>30</v>
      </c>
      <c r="N4" s="93"/>
      <c r="O4" s="90"/>
      <c r="U4" s="2"/>
      <c r="V4" s="2"/>
      <c r="W4" s="2"/>
      <c r="X4" s="2"/>
      <c r="Y4" s="17"/>
      <c r="Z4" s="17"/>
      <c r="AA4" s="17"/>
      <c r="AB4" s="17">
        <f>IF(옵션!$C$11 =0, "1", 옵션!$C$11)</f>
        <v>1</v>
      </c>
      <c r="AC4" s="17">
        <f>IF(옵션!$C$12 =0, "1", 옵션!$C$12)</f>
        <v>1</v>
      </c>
    </row>
    <row r="5" spans="1:29" ht="23.1" hidden="1" customHeight="1" x14ac:dyDescent="0.15">
      <c r="B5" s="8" t="s">
        <v>311</v>
      </c>
      <c r="D5" s="97" t="s">
        <v>444</v>
      </c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</row>
    <row r="6" spans="1:29" ht="23.1" hidden="1" customHeight="1" x14ac:dyDescent="0.15">
      <c r="A6" s="8" t="s">
        <v>318</v>
      </c>
      <c r="B6" s="8" t="s">
        <v>324</v>
      </c>
      <c r="C6" s="8" t="s">
        <v>318</v>
      </c>
      <c r="D6" s="7" t="s">
        <v>446</v>
      </c>
      <c r="E6" s="7" t="s">
        <v>452</v>
      </c>
      <c r="F6" s="13" t="s">
        <v>317</v>
      </c>
      <c r="G6" s="10">
        <v>35</v>
      </c>
      <c r="H6" s="19">
        <v>855</v>
      </c>
      <c r="I6" s="30">
        <v>29925</v>
      </c>
      <c r="J6" s="19">
        <v>6001</v>
      </c>
      <c r="K6" s="30">
        <v>210035</v>
      </c>
      <c r="L6" s="19">
        <v>0</v>
      </c>
      <c r="M6" s="30">
        <v>0</v>
      </c>
      <c r="N6" s="19">
        <v>239960</v>
      </c>
      <c r="O6" s="7"/>
      <c r="Z6" s="17">
        <f>G6*H6</f>
        <v>29925</v>
      </c>
      <c r="AA6" s="17">
        <f>G6*H6</f>
        <v>29925</v>
      </c>
    </row>
    <row r="7" spans="1:29" ht="23.1" hidden="1" customHeight="1" x14ac:dyDescent="0.15">
      <c r="D7" s="7" t="s">
        <v>506</v>
      </c>
      <c r="E7" s="7" t="s">
        <v>507</v>
      </c>
      <c r="F7" s="13" t="s">
        <v>317</v>
      </c>
      <c r="G7" s="10">
        <v>10</v>
      </c>
      <c r="H7" s="19">
        <v>1249</v>
      </c>
      <c r="I7" s="30">
        <v>12490</v>
      </c>
      <c r="J7" s="19">
        <v>9969</v>
      </c>
      <c r="K7" s="30">
        <v>99690</v>
      </c>
      <c r="L7" s="19">
        <v>0</v>
      </c>
      <c r="M7" s="30">
        <v>0</v>
      </c>
      <c r="N7" s="19">
        <v>112180</v>
      </c>
      <c r="O7" s="7"/>
    </row>
    <row r="8" spans="1:29" ht="23.1" hidden="1" customHeight="1" x14ac:dyDescent="0.15">
      <c r="A8" s="8" t="s">
        <v>319</v>
      </c>
      <c r="B8" s="8" t="s">
        <v>324</v>
      </c>
      <c r="C8" s="8" t="s">
        <v>319</v>
      </c>
      <c r="D8" s="7" t="s">
        <v>447</v>
      </c>
      <c r="E8" s="7" t="s">
        <v>439</v>
      </c>
      <c r="F8" s="13" t="s">
        <v>317</v>
      </c>
      <c r="G8" s="10">
        <v>15</v>
      </c>
      <c r="H8" s="19">
        <v>2031</v>
      </c>
      <c r="I8" s="30">
        <v>30465</v>
      </c>
      <c r="J8" s="19">
        <v>4258</v>
      </c>
      <c r="K8" s="30">
        <v>63870</v>
      </c>
      <c r="L8" s="19">
        <v>0</v>
      </c>
      <c r="M8" s="30">
        <v>0</v>
      </c>
      <c r="N8" s="19">
        <v>94335</v>
      </c>
      <c r="O8" s="7"/>
      <c r="AA8" s="17">
        <f>G8*H8</f>
        <v>30465</v>
      </c>
    </row>
    <row r="9" spans="1:29" ht="23.1" hidden="1" customHeight="1" x14ac:dyDescent="0.15">
      <c r="D9" s="7" t="s">
        <v>447</v>
      </c>
      <c r="E9" s="7" t="s">
        <v>508</v>
      </c>
      <c r="F9" s="13" t="s">
        <v>317</v>
      </c>
      <c r="G9" s="10">
        <v>25</v>
      </c>
      <c r="H9" s="19">
        <v>4165</v>
      </c>
      <c r="I9" s="30">
        <v>104125</v>
      </c>
      <c r="J9" s="19">
        <v>5465</v>
      </c>
      <c r="K9" s="30">
        <v>136625</v>
      </c>
      <c r="L9" s="19">
        <v>0</v>
      </c>
      <c r="M9" s="30">
        <v>0</v>
      </c>
      <c r="N9" s="19">
        <v>240750</v>
      </c>
      <c r="O9" s="7"/>
    </row>
    <row r="10" spans="1:29" ht="23.1" hidden="1" customHeight="1" x14ac:dyDescent="0.15">
      <c r="A10" s="8" t="s">
        <v>320</v>
      </c>
      <c r="B10" s="8" t="s">
        <v>324</v>
      </c>
      <c r="C10" s="8" t="s">
        <v>320</v>
      </c>
      <c r="D10" s="7" t="s">
        <v>448</v>
      </c>
      <c r="E10" s="7" t="s">
        <v>449</v>
      </c>
      <c r="F10" s="13" t="s">
        <v>317</v>
      </c>
      <c r="G10" s="10">
        <v>15</v>
      </c>
      <c r="H10" s="19">
        <v>2433</v>
      </c>
      <c r="I10" s="30">
        <v>36495</v>
      </c>
      <c r="J10" s="19">
        <v>5109</v>
      </c>
      <c r="K10" s="30">
        <v>76635</v>
      </c>
      <c r="L10" s="19">
        <v>0</v>
      </c>
      <c r="M10" s="30">
        <v>0</v>
      </c>
      <c r="N10" s="19">
        <v>113130</v>
      </c>
      <c r="O10" s="7"/>
    </row>
    <row r="11" spans="1:29" ht="23.1" hidden="1" customHeight="1" x14ac:dyDescent="0.15">
      <c r="A11" s="8" t="s">
        <v>288</v>
      </c>
      <c r="B11" s="8" t="s">
        <v>324</v>
      </c>
      <c r="C11" s="8" t="s">
        <v>288</v>
      </c>
      <c r="D11" s="7" t="s">
        <v>441</v>
      </c>
      <c r="E11" s="7" t="s">
        <v>450</v>
      </c>
      <c r="F11" s="13" t="s">
        <v>317</v>
      </c>
      <c r="G11" s="10">
        <v>15</v>
      </c>
      <c r="H11" s="19">
        <v>1051</v>
      </c>
      <c r="I11" s="30">
        <v>15765</v>
      </c>
      <c r="J11" s="19">
        <v>2737</v>
      </c>
      <c r="K11" s="30">
        <v>41055</v>
      </c>
      <c r="L11" s="19">
        <v>0</v>
      </c>
      <c r="M11" s="30">
        <v>0</v>
      </c>
      <c r="N11" s="19">
        <v>56820</v>
      </c>
      <c r="O11" s="7"/>
    </row>
    <row r="12" spans="1:29" ht="23.1" hidden="1" customHeight="1" x14ac:dyDescent="0.15">
      <c r="D12" s="7" t="s">
        <v>441</v>
      </c>
      <c r="E12" s="7" t="s">
        <v>505</v>
      </c>
      <c r="F12" s="13" t="s">
        <v>317</v>
      </c>
      <c r="G12" s="10">
        <v>5</v>
      </c>
      <c r="H12" s="19">
        <v>1647</v>
      </c>
      <c r="I12" s="30">
        <v>8235</v>
      </c>
      <c r="J12" s="19">
        <v>2737</v>
      </c>
      <c r="K12" s="30">
        <v>13685</v>
      </c>
      <c r="L12" s="19">
        <v>0</v>
      </c>
      <c r="M12" s="30">
        <v>0</v>
      </c>
      <c r="N12" s="19">
        <v>21920</v>
      </c>
      <c r="O12" s="7"/>
    </row>
    <row r="13" spans="1:29" ht="23.1" hidden="1" customHeight="1" x14ac:dyDescent="0.15">
      <c r="D13" s="7" t="s">
        <v>509</v>
      </c>
      <c r="E13" s="7" t="s">
        <v>511</v>
      </c>
      <c r="F13" s="13" t="s">
        <v>403</v>
      </c>
      <c r="G13" s="10">
        <v>1</v>
      </c>
      <c r="H13" s="19">
        <v>41351</v>
      </c>
      <c r="I13" s="30">
        <v>41351</v>
      </c>
      <c r="J13" s="19">
        <v>133368</v>
      </c>
      <c r="K13" s="30">
        <v>133368</v>
      </c>
      <c r="L13" s="19">
        <v>0</v>
      </c>
      <c r="M13" s="30">
        <v>0</v>
      </c>
      <c r="N13" s="19">
        <v>174719</v>
      </c>
      <c r="O13" s="7"/>
    </row>
    <row r="14" spans="1:29" ht="23.1" hidden="1" customHeight="1" x14ac:dyDescent="0.15">
      <c r="A14" s="8" t="s">
        <v>293</v>
      </c>
      <c r="B14" s="8" t="s">
        <v>324</v>
      </c>
      <c r="C14" s="8" t="s">
        <v>293</v>
      </c>
      <c r="D14" s="7" t="s">
        <v>453</v>
      </c>
      <c r="E14" s="7"/>
      <c r="F14" s="13" t="s">
        <v>472</v>
      </c>
      <c r="G14" s="10">
        <v>1</v>
      </c>
      <c r="H14" s="19">
        <v>3545</v>
      </c>
      <c r="I14" s="30">
        <v>3545</v>
      </c>
      <c r="J14" s="19">
        <v>118196</v>
      </c>
      <c r="K14" s="30">
        <v>118196</v>
      </c>
      <c r="L14" s="19">
        <v>0</v>
      </c>
      <c r="M14" s="30">
        <v>0</v>
      </c>
      <c r="N14" s="19">
        <v>121741</v>
      </c>
      <c r="O14" s="7"/>
    </row>
    <row r="15" spans="1:29" ht="23.1" hidden="1" customHeight="1" x14ac:dyDescent="0.15">
      <c r="A15" s="8" t="s">
        <v>321</v>
      </c>
      <c r="B15" s="8" t="s">
        <v>324</v>
      </c>
      <c r="C15" s="8" t="s">
        <v>321</v>
      </c>
      <c r="D15" s="7" t="s">
        <v>473</v>
      </c>
      <c r="E15" s="7" t="s">
        <v>475</v>
      </c>
      <c r="F15" s="13" t="s">
        <v>472</v>
      </c>
      <c r="G15" s="10">
        <v>1</v>
      </c>
      <c r="H15" s="19">
        <v>4515</v>
      </c>
      <c r="I15" s="30">
        <v>4515</v>
      </c>
      <c r="J15" s="19">
        <v>150521</v>
      </c>
      <c r="K15" s="30">
        <v>150521</v>
      </c>
      <c r="L15" s="19">
        <v>0</v>
      </c>
      <c r="M15" s="30">
        <v>0</v>
      </c>
      <c r="N15" s="19">
        <v>155036</v>
      </c>
      <c r="O15" s="7"/>
    </row>
    <row r="16" spans="1:29" ht="23.1" hidden="1" customHeight="1" x14ac:dyDescent="0.15">
      <c r="D16" s="55" t="s">
        <v>451</v>
      </c>
      <c r="E16" s="55" t="s">
        <v>510</v>
      </c>
      <c r="F16" s="56" t="s">
        <v>502</v>
      </c>
      <c r="G16" s="25">
        <v>1</v>
      </c>
      <c r="H16" s="26">
        <v>2476</v>
      </c>
      <c r="I16" s="26">
        <v>2476</v>
      </c>
      <c r="J16" s="26">
        <v>188961.4</v>
      </c>
      <c r="K16" s="57">
        <v>188961</v>
      </c>
      <c r="L16" s="26">
        <v>151604.9</v>
      </c>
      <c r="M16" s="57">
        <v>151604</v>
      </c>
      <c r="N16" s="26">
        <v>343041</v>
      </c>
      <c r="O16" s="55"/>
    </row>
    <row r="17" spans="1:15" ht="23.1" hidden="1" customHeight="1" x14ac:dyDescent="0.15">
      <c r="A17" s="7"/>
      <c r="B17" s="7"/>
      <c r="C17" s="7"/>
      <c r="D17" s="7"/>
      <c r="E17" s="7"/>
      <c r="F17" s="13"/>
      <c r="G17" s="10"/>
      <c r="H17" s="19"/>
      <c r="I17" s="19"/>
      <c r="J17" s="19"/>
      <c r="K17" s="30"/>
      <c r="L17" s="19"/>
      <c r="M17" s="30"/>
      <c r="N17" s="19"/>
      <c r="O17" s="7"/>
    </row>
    <row r="18" spans="1:15" ht="23.1" hidden="1" customHeight="1" x14ac:dyDescent="0.15">
      <c r="A18" s="7"/>
      <c r="B18" s="7"/>
      <c r="C18" s="7"/>
      <c r="D18" s="7"/>
      <c r="E18" s="7"/>
      <c r="F18" s="13"/>
      <c r="G18" s="10"/>
      <c r="H18" s="19"/>
      <c r="I18" s="19"/>
      <c r="J18" s="19"/>
      <c r="K18" s="30"/>
      <c r="L18" s="19"/>
      <c r="M18" s="30"/>
      <c r="N18" s="19"/>
      <c r="O18" s="7"/>
    </row>
    <row r="19" spans="1:15" ht="23.1" hidden="1" customHeight="1" x14ac:dyDescent="0.15">
      <c r="A19" s="7"/>
      <c r="B19" s="7"/>
      <c r="C19" s="7"/>
      <c r="D19" s="7"/>
      <c r="E19" s="7"/>
      <c r="F19" s="13"/>
      <c r="G19" s="10"/>
      <c r="H19" s="19"/>
      <c r="I19" s="19"/>
      <c r="J19" s="19"/>
      <c r="K19" s="30"/>
      <c r="L19" s="19"/>
      <c r="M19" s="30"/>
      <c r="N19" s="19"/>
      <c r="O19" s="7"/>
    </row>
    <row r="20" spans="1:15" ht="23.1" hidden="1" customHeight="1" x14ac:dyDescent="0.15">
      <c r="A20" s="7"/>
      <c r="B20" s="7"/>
      <c r="C20" s="7"/>
      <c r="D20" s="7"/>
      <c r="E20" s="7"/>
      <c r="F20" s="13"/>
      <c r="G20" s="10"/>
      <c r="H20" s="19"/>
      <c r="I20" s="19"/>
      <c r="J20" s="19"/>
      <c r="K20" s="30"/>
      <c r="L20" s="19"/>
      <c r="M20" s="30"/>
      <c r="N20" s="19"/>
      <c r="O20" s="7"/>
    </row>
    <row r="21" spans="1:15" ht="23.1" hidden="1" customHeight="1" x14ac:dyDescent="0.15">
      <c r="A21" s="7"/>
      <c r="B21" s="7"/>
      <c r="C21" s="7"/>
      <c r="D21" s="7"/>
      <c r="E21" s="7"/>
      <c r="F21" s="13"/>
      <c r="G21" s="10"/>
      <c r="H21" s="19"/>
      <c r="I21" s="19"/>
      <c r="J21" s="19"/>
      <c r="K21" s="30"/>
      <c r="L21" s="19"/>
      <c r="M21" s="30"/>
      <c r="N21" s="19"/>
      <c r="O21" s="7"/>
    </row>
    <row r="22" spans="1:15" ht="23.1" hidden="1" customHeight="1" x14ac:dyDescent="0.15">
      <c r="A22" s="7"/>
      <c r="B22" s="7"/>
      <c r="C22" s="7"/>
      <c r="D22" s="7"/>
      <c r="E22" s="7"/>
      <c r="F22" s="13"/>
      <c r="G22" s="10"/>
      <c r="H22" s="19"/>
      <c r="I22" s="19"/>
      <c r="J22" s="19"/>
      <c r="K22" s="30"/>
      <c r="L22" s="19"/>
      <c r="M22" s="30"/>
      <c r="N22" s="19"/>
      <c r="O22" s="7"/>
    </row>
    <row r="23" spans="1:15" ht="23.1" hidden="1" customHeight="1" x14ac:dyDescent="0.15">
      <c r="A23" s="7"/>
      <c r="B23" s="7"/>
      <c r="C23" s="7"/>
      <c r="D23" s="7"/>
      <c r="E23" s="7"/>
      <c r="F23" s="13"/>
      <c r="G23" s="10"/>
      <c r="H23" s="19"/>
      <c r="I23" s="19"/>
      <c r="J23" s="19"/>
      <c r="K23" s="30"/>
      <c r="L23" s="19"/>
      <c r="M23" s="30"/>
      <c r="N23" s="19"/>
      <c r="O23" s="7"/>
    </row>
    <row r="24" spans="1:15" ht="23.1" hidden="1" customHeight="1" x14ac:dyDescent="0.15">
      <c r="A24" s="7"/>
      <c r="B24" s="7"/>
      <c r="C24" s="7"/>
      <c r="D24" s="7"/>
      <c r="E24" s="7"/>
      <c r="F24" s="13"/>
      <c r="G24" s="10"/>
      <c r="H24" s="19"/>
      <c r="I24" s="19"/>
      <c r="J24" s="19"/>
      <c r="K24" s="30"/>
      <c r="L24" s="19"/>
      <c r="M24" s="30"/>
      <c r="N24" s="19"/>
      <c r="O24" s="7"/>
    </row>
    <row r="25" spans="1:15" ht="23.1" hidden="1" customHeight="1" x14ac:dyDescent="0.15">
      <c r="A25" s="7"/>
      <c r="B25" s="7"/>
      <c r="C25" s="7"/>
      <c r="D25" s="7"/>
      <c r="E25" s="7"/>
      <c r="F25" s="13"/>
      <c r="G25" s="10"/>
      <c r="H25" s="19"/>
      <c r="I25" s="19"/>
      <c r="J25" s="19"/>
      <c r="K25" s="30"/>
      <c r="L25" s="19"/>
      <c r="M25" s="30"/>
      <c r="N25" s="19"/>
      <c r="O25" s="7"/>
    </row>
    <row r="26" spans="1:15" ht="23.1" hidden="1" customHeight="1" x14ac:dyDescent="0.15">
      <c r="A26" s="7"/>
      <c r="B26" s="7"/>
      <c r="C26" s="7"/>
      <c r="D26" s="7"/>
      <c r="E26" s="7"/>
      <c r="F26" s="13"/>
      <c r="G26" s="10"/>
      <c r="H26" s="19"/>
      <c r="I26" s="19"/>
      <c r="J26" s="19"/>
      <c r="K26" s="19"/>
      <c r="L26" s="19"/>
      <c r="M26" s="19"/>
      <c r="N26" s="19"/>
      <c r="O26" s="7"/>
    </row>
    <row r="27" spans="1:15" ht="23.1" hidden="1" customHeight="1" x14ac:dyDescent="0.15">
      <c r="A27" s="7"/>
      <c r="B27" s="7" t="s">
        <v>322</v>
      </c>
      <c r="C27" s="7"/>
      <c r="D27" s="7" t="s">
        <v>323</v>
      </c>
      <c r="E27" s="7"/>
      <c r="F27" s="13"/>
      <c r="G27" s="10"/>
      <c r="H27" s="19"/>
      <c r="I27" s="19">
        <v>289387</v>
      </c>
      <c r="J27" s="19"/>
      <c r="K27" s="19">
        <v>1232641</v>
      </c>
      <c r="L27" s="19"/>
      <c r="M27" s="19">
        <v>151604</v>
      </c>
      <c r="N27" s="19">
        <v>1673632</v>
      </c>
      <c r="O27" s="7"/>
    </row>
    <row r="28" spans="1:15" ht="23.1" customHeight="1" x14ac:dyDescent="0.15">
      <c r="D28" s="113" t="s">
        <v>618</v>
      </c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spans="1:15" ht="23.1" customHeight="1" x14ac:dyDescent="0.15">
      <c r="D29" s="7" t="s">
        <v>619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</row>
    <row r="30" spans="1:15" ht="23.1" customHeight="1" x14ac:dyDescent="0.15">
      <c r="D30" s="7" t="s">
        <v>561</v>
      </c>
      <c r="E30" s="7" t="s">
        <v>562</v>
      </c>
      <c r="F30" s="13"/>
      <c r="G30" s="10"/>
      <c r="H30" s="19"/>
      <c r="I30" s="19"/>
      <c r="J30" s="19"/>
      <c r="K30" s="19"/>
      <c r="L30" s="19"/>
      <c r="M30" s="19"/>
      <c r="N30" s="19"/>
      <c r="O30" s="7"/>
    </row>
    <row r="31" spans="1:15" ht="23.1" customHeight="1" x14ac:dyDescent="0.15">
      <c r="D31" s="7" t="s">
        <v>512</v>
      </c>
      <c r="E31" s="7" t="s">
        <v>563</v>
      </c>
      <c r="F31" s="13" t="s">
        <v>513</v>
      </c>
      <c r="G31" s="10">
        <v>1</v>
      </c>
      <c r="H31" s="19"/>
      <c r="I31" s="19"/>
      <c r="J31" s="19"/>
      <c r="K31" s="19"/>
      <c r="L31" s="19"/>
      <c r="M31" s="19"/>
      <c r="N31" s="19"/>
      <c r="O31" s="7"/>
    </row>
    <row r="32" spans="1:15" ht="23.1" customHeight="1" x14ac:dyDescent="0.15">
      <c r="D32" s="7" t="s">
        <v>514</v>
      </c>
      <c r="E32" s="7" t="s">
        <v>563</v>
      </c>
      <c r="F32" s="13" t="s">
        <v>513</v>
      </c>
      <c r="G32" s="10">
        <v>0.5</v>
      </c>
      <c r="H32" s="19"/>
      <c r="I32" s="19"/>
      <c r="J32" s="19"/>
      <c r="K32" s="19"/>
      <c r="L32" s="19"/>
      <c r="M32" s="19"/>
      <c r="N32" s="19"/>
      <c r="O32" s="7"/>
    </row>
    <row r="33" spans="4:15" ht="23.1" customHeight="1" x14ac:dyDescent="0.15">
      <c r="D33" s="7" t="s">
        <v>515</v>
      </c>
      <c r="E33" s="7" t="s">
        <v>563</v>
      </c>
      <c r="F33" s="13" t="s">
        <v>513</v>
      </c>
      <c r="G33" s="10">
        <v>0.5</v>
      </c>
      <c r="H33" s="19"/>
      <c r="I33" s="19"/>
      <c r="J33" s="19"/>
      <c r="K33" s="19"/>
      <c r="L33" s="19"/>
      <c r="M33" s="19"/>
      <c r="N33" s="19"/>
      <c r="O33" s="7"/>
    </row>
    <row r="34" spans="4:15" ht="23.1" customHeight="1" x14ac:dyDescent="0.15">
      <c r="D34" s="7" t="s">
        <v>516</v>
      </c>
      <c r="E34" s="7" t="s">
        <v>563</v>
      </c>
      <c r="F34" s="13" t="s">
        <v>513</v>
      </c>
      <c r="G34" s="10">
        <v>0.5</v>
      </c>
      <c r="H34" s="19"/>
      <c r="I34" s="19"/>
      <c r="J34" s="19"/>
      <c r="K34" s="19"/>
      <c r="L34" s="19"/>
      <c r="M34" s="19"/>
      <c r="N34" s="19"/>
      <c r="O34" s="7"/>
    </row>
    <row r="35" spans="4:15" ht="23.1" customHeight="1" x14ac:dyDescent="0.15">
      <c r="D35" s="7" t="s">
        <v>620</v>
      </c>
      <c r="E35" s="7"/>
      <c r="F35" s="13"/>
      <c r="G35" s="10"/>
      <c r="H35" s="19"/>
      <c r="I35" s="19"/>
      <c r="J35" s="19"/>
      <c r="K35" s="19"/>
      <c r="L35" s="19"/>
      <c r="M35" s="19"/>
      <c r="N35" s="19"/>
      <c r="O35" s="7"/>
    </row>
    <row r="36" spans="4:15" ht="23.1" customHeight="1" x14ac:dyDescent="0.15">
      <c r="D36" s="7" t="s">
        <v>564</v>
      </c>
      <c r="E36" s="7"/>
      <c r="F36" s="13" t="s">
        <v>513</v>
      </c>
      <c r="G36" s="10">
        <v>1</v>
      </c>
      <c r="H36" s="19"/>
      <c r="I36" s="19"/>
      <c r="J36" s="19"/>
      <c r="K36" s="19"/>
      <c r="L36" s="19"/>
      <c r="M36" s="19"/>
      <c r="N36" s="19"/>
      <c r="O36" s="7"/>
    </row>
    <row r="37" spans="4:15" ht="23.1" customHeight="1" x14ac:dyDescent="0.15">
      <c r="D37" s="7" t="s">
        <v>565</v>
      </c>
      <c r="E37" s="7"/>
      <c r="F37" s="13" t="s">
        <v>513</v>
      </c>
      <c r="G37" s="10">
        <v>0.5</v>
      </c>
      <c r="H37" s="19"/>
      <c r="I37" s="19"/>
      <c r="J37" s="19"/>
      <c r="K37" s="19"/>
      <c r="L37" s="19"/>
      <c r="M37" s="19"/>
      <c r="N37" s="19"/>
      <c r="O37" s="7"/>
    </row>
    <row r="38" spans="4:15" ht="23.1" customHeight="1" x14ac:dyDescent="0.15">
      <c r="D38" s="7" t="s">
        <v>566</v>
      </c>
      <c r="E38" s="7"/>
      <c r="F38" s="13"/>
      <c r="G38" s="10"/>
      <c r="H38" s="19"/>
      <c r="I38" s="19"/>
      <c r="J38" s="19"/>
      <c r="K38" s="19"/>
      <c r="L38" s="19"/>
      <c r="M38" s="19"/>
      <c r="N38" s="19"/>
      <c r="O38" s="7"/>
    </row>
    <row r="39" spans="4:15" ht="23.1" customHeight="1" x14ac:dyDescent="0.15">
      <c r="D39" s="7" t="s">
        <v>567</v>
      </c>
      <c r="E39" s="7" t="s">
        <v>568</v>
      </c>
      <c r="F39" s="13" t="s">
        <v>517</v>
      </c>
      <c r="G39" s="10">
        <v>1</v>
      </c>
      <c r="H39" s="19"/>
      <c r="I39" s="19"/>
      <c r="J39" s="19"/>
      <c r="K39" s="19"/>
      <c r="L39" s="19"/>
      <c r="M39" s="19"/>
      <c r="N39" s="19"/>
      <c r="O39" s="7"/>
    </row>
    <row r="40" spans="4:15" ht="23.1" customHeight="1" x14ac:dyDescent="0.15">
      <c r="D40" s="7" t="s">
        <v>569</v>
      </c>
      <c r="E40" s="7"/>
      <c r="F40" s="13"/>
      <c r="G40" s="10"/>
      <c r="H40" s="19"/>
      <c r="I40" s="19"/>
      <c r="J40" s="19"/>
      <c r="K40" s="19"/>
      <c r="L40" s="19"/>
      <c r="M40" s="19"/>
      <c r="N40" s="19"/>
      <c r="O40" s="7"/>
    </row>
    <row r="41" spans="4:15" ht="23.1" customHeight="1" x14ac:dyDescent="0.15">
      <c r="D41" s="7" t="s">
        <v>570</v>
      </c>
      <c r="E41" s="7" t="s">
        <v>571</v>
      </c>
      <c r="F41" s="13" t="s">
        <v>517</v>
      </c>
      <c r="G41" s="10">
        <v>4</v>
      </c>
      <c r="H41" s="19"/>
      <c r="I41" s="19"/>
      <c r="J41" s="19"/>
      <c r="K41" s="19"/>
      <c r="L41" s="19"/>
      <c r="M41" s="19"/>
      <c r="N41" s="19"/>
      <c r="O41" s="7"/>
    </row>
    <row r="42" spans="4:15" ht="23.1" customHeight="1" x14ac:dyDescent="0.15">
      <c r="D42" s="7" t="s">
        <v>621</v>
      </c>
      <c r="E42" s="7"/>
      <c r="F42" s="13"/>
      <c r="G42" s="10"/>
      <c r="H42" s="19"/>
      <c r="I42" s="19"/>
      <c r="J42" s="19"/>
      <c r="K42" s="19"/>
      <c r="L42" s="19"/>
      <c r="M42" s="19"/>
      <c r="N42" s="19"/>
      <c r="O42" s="7"/>
    </row>
    <row r="43" spans="4:15" ht="23.1" customHeight="1" x14ac:dyDescent="0.15">
      <c r="D43" s="7" t="s">
        <v>572</v>
      </c>
      <c r="E43" s="7" t="s">
        <v>573</v>
      </c>
      <c r="F43" s="13" t="s">
        <v>235</v>
      </c>
      <c r="G43" s="10">
        <v>1</v>
      </c>
      <c r="H43" s="19"/>
      <c r="I43" s="19"/>
      <c r="J43" s="19"/>
      <c r="K43" s="19"/>
      <c r="L43" s="19"/>
      <c r="M43" s="19"/>
      <c r="N43" s="19"/>
      <c r="O43" s="7"/>
    </row>
    <row r="44" spans="4:15" ht="23.1" customHeight="1" x14ac:dyDescent="0.15">
      <c r="D44" s="7" t="s">
        <v>574</v>
      </c>
      <c r="E44" s="7" t="s">
        <v>519</v>
      </c>
      <c r="F44" s="13" t="s">
        <v>155</v>
      </c>
      <c r="G44" s="10">
        <v>1</v>
      </c>
      <c r="H44" s="19"/>
      <c r="I44" s="19"/>
      <c r="J44" s="19"/>
      <c r="K44" s="19"/>
      <c r="L44" s="19"/>
      <c r="M44" s="19"/>
      <c r="N44" s="19"/>
      <c r="O44" s="7"/>
    </row>
    <row r="45" spans="4:15" ht="23.1" customHeight="1" x14ac:dyDescent="0.15">
      <c r="D45" s="7" t="s">
        <v>575</v>
      </c>
      <c r="E45" s="7"/>
      <c r="F45" s="13"/>
      <c r="G45" s="10"/>
      <c r="H45" s="19"/>
      <c r="I45" s="19"/>
      <c r="J45" s="19"/>
      <c r="K45" s="19"/>
      <c r="L45" s="19"/>
      <c r="M45" s="19"/>
      <c r="N45" s="19"/>
      <c r="O45" s="7"/>
    </row>
    <row r="46" spans="4:15" ht="23.1" customHeight="1" x14ac:dyDescent="0.15">
      <c r="D46" s="7" t="s">
        <v>520</v>
      </c>
      <c r="E46" s="7" t="s">
        <v>521</v>
      </c>
      <c r="F46" s="13" t="s">
        <v>247</v>
      </c>
      <c r="G46" s="10">
        <v>1</v>
      </c>
      <c r="H46" s="19"/>
      <c r="I46" s="19"/>
      <c r="J46" s="19"/>
      <c r="K46" s="19"/>
      <c r="L46" s="19"/>
      <c r="M46" s="19"/>
      <c r="N46" s="19"/>
      <c r="O46" s="7"/>
    </row>
    <row r="47" spans="4:15" ht="23.1" customHeight="1" x14ac:dyDescent="0.15">
      <c r="D47" s="7" t="s">
        <v>522</v>
      </c>
      <c r="E47" s="7" t="s">
        <v>523</v>
      </c>
      <c r="F47" s="13" t="s">
        <v>247</v>
      </c>
      <c r="G47" s="10">
        <v>1</v>
      </c>
      <c r="H47" s="19"/>
      <c r="I47" s="19"/>
      <c r="J47" s="19"/>
      <c r="K47" s="19"/>
      <c r="L47" s="19"/>
      <c r="M47" s="19"/>
      <c r="N47" s="19"/>
      <c r="O47" s="7"/>
    </row>
    <row r="48" spans="4:15" ht="23.1" customHeight="1" x14ac:dyDescent="0.15">
      <c r="D48" s="7" t="s">
        <v>524</v>
      </c>
      <c r="E48" s="7" t="s">
        <v>576</v>
      </c>
      <c r="F48" s="13" t="s">
        <v>247</v>
      </c>
      <c r="G48" s="10">
        <v>1</v>
      </c>
      <c r="H48" s="19"/>
      <c r="I48" s="19"/>
      <c r="J48" s="19"/>
      <c r="K48" s="19"/>
      <c r="L48" s="19"/>
      <c r="M48" s="19"/>
      <c r="N48" s="19"/>
      <c r="O48" s="7"/>
    </row>
    <row r="49" spans="4:15" ht="23.1" customHeight="1" x14ac:dyDescent="0.15">
      <c r="D49" s="7" t="s">
        <v>525</v>
      </c>
      <c r="E49" s="7" t="s">
        <v>577</v>
      </c>
      <c r="F49" s="13" t="s">
        <v>247</v>
      </c>
      <c r="G49" s="10">
        <v>1</v>
      </c>
      <c r="H49" s="19"/>
      <c r="I49" s="19"/>
      <c r="J49" s="19"/>
      <c r="K49" s="19"/>
      <c r="L49" s="19"/>
      <c r="M49" s="19"/>
      <c r="N49" s="19"/>
      <c r="O49" s="7"/>
    </row>
    <row r="50" spans="4:15" ht="23.1" customHeight="1" x14ac:dyDescent="0.15">
      <c r="D50" s="7" t="s">
        <v>526</v>
      </c>
      <c r="E50" s="7" t="s">
        <v>527</v>
      </c>
      <c r="F50" s="13" t="s">
        <v>247</v>
      </c>
      <c r="G50" s="10">
        <v>1</v>
      </c>
      <c r="H50" s="19"/>
      <c r="I50" s="19"/>
      <c r="J50" s="19"/>
      <c r="K50" s="19"/>
      <c r="L50" s="19"/>
      <c r="M50" s="19"/>
      <c r="N50" s="19"/>
      <c r="O50" s="7"/>
    </row>
    <row r="51" spans="4:15" ht="23.1" customHeight="1" x14ac:dyDescent="0.15">
      <c r="D51" s="7" t="s">
        <v>528</v>
      </c>
      <c r="E51" s="7" t="s">
        <v>527</v>
      </c>
      <c r="F51" s="13" t="s">
        <v>247</v>
      </c>
      <c r="G51" s="10">
        <v>1</v>
      </c>
      <c r="H51" s="19"/>
      <c r="I51" s="19"/>
      <c r="J51" s="19"/>
      <c r="K51" s="19"/>
      <c r="L51" s="19"/>
      <c r="M51" s="19"/>
      <c r="N51" s="19"/>
      <c r="O51" s="7"/>
    </row>
    <row r="52" spans="4:15" ht="23.1" customHeight="1" x14ac:dyDescent="0.15">
      <c r="D52" s="7" t="s">
        <v>529</v>
      </c>
      <c r="E52" s="7" t="s">
        <v>530</v>
      </c>
      <c r="F52" s="13" t="s">
        <v>247</v>
      </c>
      <c r="G52" s="10">
        <v>1</v>
      </c>
      <c r="H52" s="19"/>
      <c r="I52" s="19"/>
      <c r="J52" s="19"/>
      <c r="K52" s="19"/>
      <c r="L52" s="19"/>
      <c r="M52" s="19"/>
      <c r="N52" s="19"/>
      <c r="O52" s="7"/>
    </row>
    <row r="53" spans="4:15" ht="23.1" customHeight="1" x14ac:dyDescent="0.15">
      <c r="D53" s="7" t="s">
        <v>531</v>
      </c>
      <c r="E53" s="7" t="s">
        <v>532</v>
      </c>
      <c r="F53" s="13" t="s">
        <v>247</v>
      </c>
      <c r="G53" s="10">
        <v>1</v>
      </c>
      <c r="H53" s="19"/>
      <c r="I53" s="19"/>
      <c r="J53" s="19"/>
      <c r="K53" s="19"/>
      <c r="L53" s="19"/>
      <c r="M53" s="19"/>
      <c r="N53" s="19"/>
      <c r="O53" s="7"/>
    </row>
    <row r="54" spans="4:15" ht="23.1" customHeight="1" x14ac:dyDescent="0.15">
      <c r="D54" s="7" t="s">
        <v>533</v>
      </c>
      <c r="E54" s="7" t="s">
        <v>534</v>
      </c>
      <c r="F54" s="13" t="s">
        <v>247</v>
      </c>
      <c r="G54" s="10">
        <v>1</v>
      </c>
      <c r="H54" s="19"/>
      <c r="I54" s="19"/>
      <c r="J54" s="19"/>
      <c r="K54" s="19"/>
      <c r="L54" s="19"/>
      <c r="M54" s="19"/>
      <c r="N54" s="19"/>
      <c r="O54" s="7"/>
    </row>
    <row r="55" spans="4:15" ht="23.1" customHeight="1" x14ac:dyDescent="0.15">
      <c r="D55" s="7" t="s">
        <v>578</v>
      </c>
      <c r="E55" s="7" t="s">
        <v>579</v>
      </c>
      <c r="F55" s="13" t="s">
        <v>517</v>
      </c>
      <c r="G55" s="10">
        <v>13</v>
      </c>
      <c r="H55" s="19"/>
      <c r="I55" s="19"/>
      <c r="J55" s="19"/>
      <c r="K55" s="19"/>
      <c r="L55" s="19"/>
      <c r="M55" s="19"/>
      <c r="N55" s="19"/>
      <c r="O55" s="7"/>
    </row>
    <row r="56" spans="4:15" ht="23.1" customHeight="1" x14ac:dyDescent="0.15">
      <c r="D56" s="7"/>
      <c r="E56" s="7" t="s">
        <v>580</v>
      </c>
      <c r="F56" s="13" t="s">
        <v>517</v>
      </c>
      <c r="G56" s="10">
        <v>1</v>
      </c>
      <c r="H56" s="19"/>
      <c r="I56" s="19"/>
      <c r="J56" s="19"/>
      <c r="K56" s="19"/>
      <c r="L56" s="19"/>
      <c r="M56" s="19"/>
      <c r="N56" s="19"/>
      <c r="O56" s="7"/>
    </row>
    <row r="57" spans="4:15" ht="23.1" customHeight="1" x14ac:dyDescent="0.15">
      <c r="D57" s="7"/>
      <c r="E57" s="7" t="s">
        <v>518</v>
      </c>
      <c r="F57" s="13" t="s">
        <v>517</v>
      </c>
      <c r="G57" s="10">
        <v>2</v>
      </c>
      <c r="H57" s="19"/>
      <c r="I57" s="19"/>
      <c r="J57" s="19"/>
      <c r="K57" s="19"/>
      <c r="L57" s="19"/>
      <c r="M57" s="19"/>
      <c r="N57" s="19"/>
      <c r="O57" s="7"/>
    </row>
    <row r="58" spans="4:15" ht="23.1" customHeight="1" x14ac:dyDescent="0.15">
      <c r="D58" s="7" t="s">
        <v>581</v>
      </c>
      <c r="E58" s="7" t="s">
        <v>535</v>
      </c>
      <c r="F58" s="13" t="s">
        <v>247</v>
      </c>
      <c r="G58" s="10">
        <v>1</v>
      </c>
      <c r="H58" s="19"/>
      <c r="I58" s="19"/>
      <c r="J58" s="19"/>
      <c r="K58" s="19"/>
      <c r="L58" s="19"/>
      <c r="M58" s="19"/>
      <c r="N58" s="19"/>
      <c r="O58" s="7"/>
    </row>
    <row r="59" spans="4:15" ht="23.1" customHeight="1" x14ac:dyDescent="0.15">
      <c r="D59" s="7"/>
      <c r="E59" s="7" t="s">
        <v>536</v>
      </c>
      <c r="F59" s="13" t="s">
        <v>247</v>
      </c>
      <c r="G59" s="10">
        <v>1</v>
      </c>
      <c r="H59" s="19"/>
      <c r="I59" s="19"/>
      <c r="J59" s="19"/>
      <c r="K59" s="19"/>
      <c r="L59" s="19"/>
      <c r="M59" s="19"/>
      <c r="N59" s="19"/>
      <c r="O59" s="7"/>
    </row>
    <row r="60" spans="4:15" ht="23.1" customHeight="1" x14ac:dyDescent="0.15">
      <c r="D60" s="7"/>
      <c r="E60" s="7" t="s">
        <v>537</v>
      </c>
      <c r="F60" s="13" t="s">
        <v>247</v>
      </c>
      <c r="G60" s="10">
        <v>7</v>
      </c>
      <c r="H60" s="19"/>
      <c r="I60" s="19"/>
      <c r="J60" s="19"/>
      <c r="K60" s="19"/>
      <c r="L60" s="19"/>
      <c r="M60" s="19"/>
      <c r="N60" s="19"/>
      <c r="O60" s="7"/>
    </row>
    <row r="61" spans="4:15" ht="23.1" customHeight="1" x14ac:dyDescent="0.15">
      <c r="D61" s="7" t="s">
        <v>582</v>
      </c>
      <c r="E61" s="7" t="s">
        <v>538</v>
      </c>
      <c r="F61" s="13" t="s">
        <v>247</v>
      </c>
      <c r="G61" s="10">
        <v>4</v>
      </c>
      <c r="H61" s="19"/>
      <c r="I61" s="19"/>
      <c r="J61" s="19"/>
      <c r="K61" s="19"/>
      <c r="L61" s="19"/>
      <c r="M61" s="19"/>
      <c r="N61" s="19"/>
      <c r="O61" s="7"/>
    </row>
    <row r="62" spans="4:15" ht="23.1" customHeight="1" x14ac:dyDescent="0.15">
      <c r="D62" s="7" t="s">
        <v>583</v>
      </c>
      <c r="E62" s="7" t="s">
        <v>539</v>
      </c>
      <c r="F62" s="13" t="s">
        <v>247</v>
      </c>
      <c r="G62" s="10">
        <v>1</v>
      </c>
      <c r="H62" s="19"/>
      <c r="I62" s="19"/>
      <c r="J62" s="19"/>
      <c r="K62" s="19"/>
      <c r="L62" s="19"/>
      <c r="M62" s="19"/>
      <c r="N62" s="19"/>
      <c r="O62" s="7"/>
    </row>
    <row r="63" spans="4:15" ht="23.1" customHeight="1" x14ac:dyDescent="0.15">
      <c r="D63" s="7" t="s">
        <v>584</v>
      </c>
      <c r="E63" s="7" t="s">
        <v>540</v>
      </c>
      <c r="F63" s="13" t="s">
        <v>247</v>
      </c>
      <c r="G63" s="10">
        <v>1</v>
      </c>
      <c r="H63" s="19"/>
      <c r="I63" s="19"/>
      <c r="J63" s="19"/>
      <c r="K63" s="19"/>
      <c r="L63" s="19"/>
      <c r="M63" s="19"/>
      <c r="N63" s="19"/>
      <c r="O63" s="7"/>
    </row>
    <row r="64" spans="4:15" ht="23.1" customHeight="1" x14ac:dyDescent="0.15">
      <c r="D64" s="7" t="s">
        <v>585</v>
      </c>
      <c r="E64" s="7" t="s">
        <v>541</v>
      </c>
      <c r="F64" s="13" t="s">
        <v>247</v>
      </c>
      <c r="G64" s="10">
        <v>2</v>
      </c>
      <c r="H64" s="19"/>
      <c r="I64" s="19"/>
      <c r="J64" s="19"/>
      <c r="K64" s="19"/>
      <c r="L64" s="19"/>
      <c r="M64" s="19"/>
      <c r="N64" s="19"/>
      <c r="O64" s="7"/>
    </row>
    <row r="65" spans="4:15" ht="23.1" customHeight="1" x14ac:dyDescent="0.15">
      <c r="D65" s="7" t="s">
        <v>586</v>
      </c>
      <c r="E65" s="7" t="s">
        <v>542</v>
      </c>
      <c r="F65" s="13" t="s">
        <v>247</v>
      </c>
      <c r="G65" s="10">
        <v>1</v>
      </c>
      <c r="H65" s="19"/>
      <c r="I65" s="19"/>
      <c r="J65" s="19"/>
      <c r="K65" s="19"/>
      <c r="L65" s="19"/>
      <c r="M65" s="19"/>
      <c r="N65" s="19"/>
      <c r="O65" s="7"/>
    </row>
    <row r="66" spans="4:15" ht="23.1" customHeight="1" x14ac:dyDescent="0.15">
      <c r="D66" s="7" t="s">
        <v>587</v>
      </c>
      <c r="E66" s="7" t="s">
        <v>543</v>
      </c>
      <c r="F66" s="13" t="s">
        <v>247</v>
      </c>
      <c r="G66" s="10">
        <v>1</v>
      </c>
      <c r="H66" s="19"/>
      <c r="I66" s="19"/>
      <c r="J66" s="19"/>
      <c r="K66" s="19"/>
      <c r="L66" s="19"/>
      <c r="M66" s="19"/>
      <c r="N66" s="19"/>
      <c r="O66" s="7"/>
    </row>
    <row r="67" spans="4:15" ht="23.1" customHeight="1" x14ac:dyDescent="0.15">
      <c r="D67" s="7" t="s">
        <v>588</v>
      </c>
      <c r="E67" s="7" t="s">
        <v>544</v>
      </c>
      <c r="F67" s="13" t="s">
        <v>247</v>
      </c>
      <c r="G67" s="10">
        <v>1</v>
      </c>
      <c r="H67" s="19"/>
      <c r="I67" s="19"/>
      <c r="J67" s="19"/>
      <c r="K67" s="19"/>
      <c r="L67" s="19"/>
      <c r="M67" s="19"/>
      <c r="N67" s="19"/>
      <c r="O67" s="7"/>
    </row>
    <row r="68" spans="4:15" ht="23.1" customHeight="1" x14ac:dyDescent="0.15">
      <c r="D68" s="7" t="s">
        <v>589</v>
      </c>
      <c r="E68" s="7" t="s">
        <v>545</v>
      </c>
      <c r="F68" s="13" t="s">
        <v>247</v>
      </c>
      <c r="G68" s="10">
        <v>1</v>
      </c>
      <c r="H68" s="19"/>
      <c r="I68" s="19"/>
      <c r="J68" s="19"/>
      <c r="K68" s="19"/>
      <c r="L68" s="19"/>
      <c r="M68" s="19"/>
      <c r="N68" s="19"/>
      <c r="O68" s="7"/>
    </row>
    <row r="69" spans="4:15" ht="23.1" customHeight="1" x14ac:dyDescent="0.15">
      <c r="D69" s="7" t="s">
        <v>590</v>
      </c>
      <c r="E69" s="7" t="s">
        <v>546</v>
      </c>
      <c r="F69" s="13" t="s">
        <v>247</v>
      </c>
      <c r="G69" s="10">
        <v>1</v>
      </c>
      <c r="H69" s="19"/>
      <c r="I69" s="19"/>
      <c r="J69" s="19"/>
      <c r="K69" s="19"/>
      <c r="L69" s="19"/>
      <c r="M69" s="19"/>
      <c r="N69" s="19"/>
      <c r="O69" s="7"/>
    </row>
    <row r="70" spans="4:15" ht="23.1" customHeight="1" x14ac:dyDescent="0.15">
      <c r="D70" s="7" t="s">
        <v>591</v>
      </c>
      <c r="E70" s="7" t="s">
        <v>547</v>
      </c>
      <c r="F70" s="13" t="s">
        <v>247</v>
      </c>
      <c r="G70" s="10">
        <v>1</v>
      </c>
      <c r="H70" s="19"/>
      <c r="I70" s="19"/>
      <c r="J70" s="19"/>
      <c r="K70" s="19"/>
      <c r="L70" s="19"/>
      <c r="M70" s="19"/>
      <c r="N70" s="19"/>
      <c r="O70" s="7"/>
    </row>
    <row r="71" spans="4:15" ht="23.1" customHeight="1" x14ac:dyDescent="0.15">
      <c r="D71" s="7" t="s">
        <v>592</v>
      </c>
      <c r="E71" s="7" t="s">
        <v>548</v>
      </c>
      <c r="F71" s="13" t="s">
        <v>247</v>
      </c>
      <c r="G71" s="10">
        <v>1</v>
      </c>
      <c r="H71" s="19"/>
      <c r="I71" s="19"/>
      <c r="J71" s="19"/>
      <c r="K71" s="19"/>
      <c r="L71" s="19"/>
      <c r="M71" s="19"/>
      <c r="N71" s="19"/>
      <c r="O71" s="7"/>
    </row>
    <row r="72" spans="4:15" ht="23.1" customHeight="1" x14ac:dyDescent="0.15">
      <c r="D72" s="7"/>
      <c r="E72" s="7" t="s">
        <v>549</v>
      </c>
      <c r="F72" s="13" t="s">
        <v>247</v>
      </c>
      <c r="G72" s="10">
        <v>1</v>
      </c>
      <c r="H72" s="19"/>
      <c r="I72" s="19"/>
      <c r="J72" s="19"/>
      <c r="K72" s="19"/>
      <c r="L72" s="19"/>
      <c r="M72" s="19"/>
      <c r="N72" s="19"/>
      <c r="O72" s="7"/>
    </row>
    <row r="73" spans="4:15" ht="23.1" customHeight="1" x14ac:dyDescent="0.15">
      <c r="D73" s="7"/>
      <c r="E73" s="7" t="s">
        <v>550</v>
      </c>
      <c r="F73" s="13" t="s">
        <v>247</v>
      </c>
      <c r="G73" s="10">
        <v>1</v>
      </c>
      <c r="H73" s="19"/>
      <c r="I73" s="19"/>
      <c r="J73" s="19"/>
      <c r="K73" s="19"/>
      <c r="L73" s="19"/>
      <c r="M73" s="19"/>
      <c r="N73" s="19"/>
      <c r="O73" s="7"/>
    </row>
    <row r="74" spans="4:15" ht="23.1" customHeight="1" x14ac:dyDescent="0.15">
      <c r="D74" s="7" t="s">
        <v>593</v>
      </c>
      <c r="E74" s="7" t="s">
        <v>551</v>
      </c>
      <c r="F74" s="13" t="s">
        <v>247</v>
      </c>
      <c r="G74" s="10">
        <v>1</v>
      </c>
      <c r="H74" s="19"/>
      <c r="I74" s="19"/>
      <c r="J74" s="19"/>
      <c r="K74" s="19"/>
      <c r="L74" s="19"/>
      <c r="M74" s="19"/>
      <c r="N74" s="19"/>
      <c r="O74" s="7"/>
    </row>
    <row r="75" spans="4:15" ht="23.1" customHeight="1" x14ac:dyDescent="0.15">
      <c r="D75" s="7" t="s">
        <v>594</v>
      </c>
      <c r="E75" s="7" t="s">
        <v>552</v>
      </c>
      <c r="F75" s="13" t="s">
        <v>247</v>
      </c>
      <c r="G75" s="10">
        <v>1</v>
      </c>
      <c r="H75" s="19"/>
      <c r="I75" s="19"/>
      <c r="J75" s="19"/>
      <c r="K75" s="19"/>
      <c r="L75" s="19"/>
      <c r="M75" s="19"/>
      <c r="N75" s="19"/>
      <c r="O75" s="7"/>
    </row>
    <row r="76" spans="4:15" ht="23.1" customHeight="1" x14ac:dyDescent="0.15">
      <c r="D76" s="7" t="s">
        <v>595</v>
      </c>
      <c r="E76" s="7" t="s">
        <v>553</v>
      </c>
      <c r="F76" s="13" t="s">
        <v>247</v>
      </c>
      <c r="G76" s="10">
        <v>1</v>
      </c>
      <c r="H76" s="19"/>
      <c r="I76" s="19"/>
      <c r="J76" s="19"/>
      <c r="K76" s="19"/>
      <c r="L76" s="19"/>
      <c r="M76" s="19"/>
      <c r="N76" s="19"/>
      <c r="O76" s="7"/>
    </row>
    <row r="77" spans="4:15" ht="23.1" customHeight="1" x14ac:dyDescent="0.15">
      <c r="D77" s="7" t="s">
        <v>596</v>
      </c>
      <c r="E77" s="7" t="s">
        <v>554</v>
      </c>
      <c r="F77" s="13" t="s">
        <v>247</v>
      </c>
      <c r="G77" s="10">
        <v>2</v>
      </c>
      <c r="H77" s="19"/>
      <c r="I77" s="19"/>
      <c r="J77" s="19"/>
      <c r="K77" s="19"/>
      <c r="L77" s="19"/>
      <c r="M77" s="19"/>
      <c r="N77" s="19"/>
      <c r="O77" s="7"/>
    </row>
    <row r="78" spans="4:15" ht="23.1" customHeight="1" x14ac:dyDescent="0.15">
      <c r="D78" s="7" t="s">
        <v>597</v>
      </c>
      <c r="E78" s="7" t="s">
        <v>555</v>
      </c>
      <c r="F78" s="13" t="s">
        <v>247</v>
      </c>
      <c r="G78" s="10">
        <v>6</v>
      </c>
      <c r="H78" s="19"/>
      <c r="I78" s="19"/>
      <c r="J78" s="19"/>
      <c r="K78" s="19"/>
      <c r="L78" s="19"/>
      <c r="M78" s="19"/>
      <c r="N78" s="19"/>
      <c r="O78" s="7"/>
    </row>
    <row r="79" spans="4:15" ht="23.1" customHeight="1" x14ac:dyDescent="0.15">
      <c r="D79" s="7" t="s">
        <v>598</v>
      </c>
      <c r="E79" s="7" t="s">
        <v>556</v>
      </c>
      <c r="F79" s="13" t="s">
        <v>247</v>
      </c>
      <c r="G79" s="10">
        <v>2</v>
      </c>
      <c r="H79" s="19"/>
      <c r="I79" s="19"/>
      <c r="J79" s="19"/>
      <c r="K79" s="19"/>
      <c r="L79" s="19"/>
      <c r="M79" s="19"/>
      <c r="N79" s="19"/>
      <c r="O79" s="7"/>
    </row>
    <row r="80" spans="4:15" ht="23.1" customHeight="1" x14ac:dyDescent="0.15">
      <c r="D80" s="7" t="s">
        <v>599</v>
      </c>
      <c r="E80" s="7" t="s">
        <v>557</v>
      </c>
      <c r="F80" s="13" t="s">
        <v>247</v>
      </c>
      <c r="G80" s="10">
        <v>2</v>
      </c>
      <c r="H80" s="19"/>
      <c r="I80" s="19"/>
      <c r="J80" s="19"/>
      <c r="K80" s="19"/>
      <c r="L80" s="19"/>
      <c r="M80" s="19"/>
      <c r="N80" s="19"/>
      <c r="O80" s="7"/>
    </row>
    <row r="81" spans="4:17" ht="23.1" customHeight="1" x14ac:dyDescent="0.15">
      <c r="D81" s="7" t="s">
        <v>600</v>
      </c>
      <c r="E81" s="7" t="s">
        <v>558</v>
      </c>
      <c r="F81" s="13" t="s">
        <v>247</v>
      </c>
      <c r="G81" s="10">
        <v>2</v>
      </c>
      <c r="H81" s="19"/>
      <c r="I81" s="19"/>
      <c r="J81" s="19"/>
      <c r="K81" s="19"/>
      <c r="L81" s="19"/>
      <c r="M81" s="19"/>
      <c r="N81" s="19"/>
      <c r="O81" s="7"/>
    </row>
    <row r="82" spans="4:17" ht="23.1" customHeight="1" x14ac:dyDescent="0.15">
      <c r="D82" s="7" t="s">
        <v>601</v>
      </c>
      <c r="E82" s="7" t="s">
        <v>602</v>
      </c>
      <c r="F82" s="13" t="s">
        <v>247</v>
      </c>
      <c r="G82" s="10">
        <v>1</v>
      </c>
      <c r="H82" s="19"/>
      <c r="I82" s="19"/>
      <c r="J82" s="19"/>
      <c r="K82" s="19"/>
      <c r="L82" s="19"/>
      <c r="M82" s="19"/>
      <c r="N82" s="19"/>
      <c r="O82" s="7"/>
    </row>
    <row r="83" spans="4:17" ht="23.1" customHeight="1" x14ac:dyDescent="0.15">
      <c r="D83" s="7" t="s">
        <v>603</v>
      </c>
      <c r="E83" s="7" t="s">
        <v>559</v>
      </c>
      <c r="F83" s="13" t="s">
        <v>247</v>
      </c>
      <c r="G83" s="10">
        <v>1</v>
      </c>
      <c r="H83" s="19"/>
      <c r="I83" s="19"/>
      <c r="J83" s="19"/>
      <c r="K83" s="19"/>
      <c r="L83" s="19"/>
      <c r="M83" s="19"/>
      <c r="N83" s="19"/>
      <c r="O83" s="7"/>
    </row>
    <row r="84" spans="4:17" ht="23.1" customHeight="1" x14ac:dyDescent="0.15">
      <c r="D84" s="7" t="s">
        <v>604</v>
      </c>
      <c r="E84" s="7" t="s">
        <v>560</v>
      </c>
      <c r="F84" s="13" t="s">
        <v>247</v>
      </c>
      <c r="G84" s="10">
        <v>16</v>
      </c>
      <c r="H84" s="19"/>
      <c r="I84" s="19"/>
      <c r="J84" s="19"/>
      <c r="K84" s="19"/>
      <c r="L84" s="19"/>
      <c r="M84" s="19"/>
      <c r="N84" s="19"/>
      <c r="O84" s="7"/>
    </row>
    <row r="85" spans="4:17" ht="23.1" customHeight="1" x14ac:dyDescent="0.15">
      <c r="D85" s="7" t="s">
        <v>605</v>
      </c>
      <c r="E85" s="7" t="s">
        <v>606</v>
      </c>
      <c r="F85" s="13" t="s">
        <v>615</v>
      </c>
      <c r="G85" s="10">
        <v>5</v>
      </c>
      <c r="H85" s="10"/>
      <c r="I85" s="10"/>
      <c r="J85" s="19"/>
      <c r="K85" s="19"/>
      <c r="L85" s="19"/>
      <c r="M85" s="19"/>
      <c r="N85" s="19"/>
      <c r="O85" s="7"/>
    </row>
    <row r="86" spans="4:17" ht="23.1" customHeight="1" x14ac:dyDescent="0.15">
      <c r="D86" s="7"/>
      <c r="E86" s="7" t="s">
        <v>607</v>
      </c>
      <c r="F86" s="13"/>
      <c r="G86" s="10"/>
      <c r="H86" s="19"/>
      <c r="I86" s="19"/>
      <c r="J86" s="19"/>
      <c r="K86" s="19"/>
      <c r="L86" s="19"/>
      <c r="M86" s="19"/>
      <c r="N86" s="19"/>
      <c r="O86" s="7"/>
    </row>
    <row r="87" spans="4:17" ht="23.1" customHeight="1" x14ac:dyDescent="0.15">
      <c r="D87" s="7"/>
      <c r="E87" s="7" t="s">
        <v>608</v>
      </c>
      <c r="F87" s="13"/>
      <c r="G87" s="10"/>
      <c r="H87" s="19"/>
      <c r="I87" s="19"/>
      <c r="J87" s="19"/>
      <c r="K87" s="19"/>
      <c r="L87" s="19"/>
      <c r="M87" s="19"/>
      <c r="N87" s="19"/>
      <c r="O87" s="7"/>
    </row>
    <row r="88" spans="4:17" ht="23.1" customHeight="1" x14ac:dyDescent="0.15">
      <c r="D88" s="7" t="s">
        <v>609</v>
      </c>
      <c r="E88" s="7" t="s">
        <v>610</v>
      </c>
      <c r="F88" s="13" t="s">
        <v>616</v>
      </c>
      <c r="G88" s="10">
        <v>8</v>
      </c>
      <c r="H88" s="19"/>
      <c r="I88" s="19"/>
      <c r="J88" s="19"/>
      <c r="K88" s="19"/>
      <c r="L88" s="19"/>
      <c r="M88" s="19"/>
      <c r="N88" s="19"/>
      <c r="O88" s="7"/>
    </row>
    <row r="89" spans="4:17" ht="23.1" customHeight="1" x14ac:dyDescent="0.15">
      <c r="D89" s="7" t="s">
        <v>611</v>
      </c>
      <c r="E89" s="7"/>
      <c r="F89" s="13" t="s">
        <v>299</v>
      </c>
      <c r="G89" s="10">
        <v>4</v>
      </c>
      <c r="H89" s="19"/>
      <c r="I89" s="19"/>
      <c r="J89" s="19"/>
      <c r="K89" s="19"/>
      <c r="L89" s="19"/>
      <c r="M89" s="19"/>
      <c r="N89" s="19"/>
      <c r="O89" s="7"/>
    </row>
    <row r="90" spans="4:17" ht="23.1" customHeight="1" x14ac:dyDescent="0.15">
      <c r="D90" s="7" t="s">
        <v>612</v>
      </c>
      <c r="E90" s="7" t="s">
        <v>617</v>
      </c>
      <c r="F90" s="13" t="s">
        <v>315</v>
      </c>
      <c r="G90" s="10">
        <v>1</v>
      </c>
      <c r="H90" s="19"/>
      <c r="I90" s="19"/>
      <c r="J90" s="19"/>
      <c r="K90" s="19"/>
      <c r="L90" s="19"/>
      <c r="M90" s="19"/>
      <c r="N90" s="19"/>
      <c r="O90" s="7"/>
    </row>
    <row r="91" spans="4:17" ht="22.5" customHeight="1" x14ac:dyDescent="0.15">
      <c r="D91" s="7" t="s">
        <v>613</v>
      </c>
      <c r="E91" s="7" t="s">
        <v>614</v>
      </c>
      <c r="F91" s="13" t="s">
        <v>616</v>
      </c>
      <c r="G91" s="10">
        <v>4</v>
      </c>
      <c r="H91" s="19"/>
      <c r="I91" s="19"/>
      <c r="J91" s="19"/>
      <c r="K91" s="19"/>
      <c r="L91" s="19"/>
      <c r="M91" s="19"/>
      <c r="N91" s="19"/>
      <c r="O91" s="7"/>
    </row>
    <row r="92" spans="4:17" ht="23.1" customHeight="1" x14ac:dyDescent="0.15">
      <c r="D92" s="7" t="s">
        <v>632</v>
      </c>
      <c r="E92" s="7"/>
      <c r="F92" s="13"/>
      <c r="G92" s="10"/>
      <c r="H92" s="19"/>
      <c r="I92" s="19"/>
      <c r="J92" s="19"/>
      <c r="K92" s="19"/>
      <c r="L92" s="19"/>
      <c r="M92" s="19"/>
      <c r="N92" s="2"/>
      <c r="O92" s="7"/>
    </row>
    <row r="93" spans="4:17" ht="23.1" customHeight="1" x14ac:dyDescent="0.15">
      <c r="D93" s="7" t="s">
        <v>636</v>
      </c>
      <c r="E93" s="7"/>
      <c r="F93" s="74" t="s">
        <v>629</v>
      </c>
      <c r="G93" s="10">
        <v>0.1</v>
      </c>
      <c r="H93" s="19"/>
      <c r="I93" s="19"/>
      <c r="J93" s="19"/>
      <c r="K93" s="19"/>
      <c r="L93" s="19"/>
      <c r="M93" s="19"/>
      <c r="N93" s="19"/>
      <c r="O93" s="7"/>
      <c r="Q93" s="2" t="s">
        <v>631</v>
      </c>
    </row>
    <row r="94" spans="4:17" ht="23.1" hidden="1" customHeight="1" x14ac:dyDescent="0.15">
      <c r="D94" s="7" t="s">
        <v>628</v>
      </c>
      <c r="E94" s="7" t="s">
        <v>630</v>
      </c>
      <c r="F94" s="74" t="s">
        <v>629</v>
      </c>
      <c r="G94" s="81" t="s">
        <v>633</v>
      </c>
      <c r="H94" s="19"/>
      <c r="I94" s="19"/>
      <c r="J94" s="19"/>
      <c r="K94" s="19"/>
      <c r="L94" s="19"/>
      <c r="M94" s="19">
        <v>572955.30000000005</v>
      </c>
      <c r="N94" s="19"/>
      <c r="O94" s="7"/>
      <c r="Q94" s="82">
        <v>2.07E-2</v>
      </c>
    </row>
    <row r="95" spans="4:17" ht="22.5" customHeight="1" x14ac:dyDescent="0.15">
      <c r="D95" s="7" t="s">
        <v>628</v>
      </c>
      <c r="E95" s="7" t="s">
        <v>630</v>
      </c>
      <c r="F95" s="74" t="s">
        <v>629</v>
      </c>
      <c r="G95" s="81" t="s">
        <v>635</v>
      </c>
      <c r="H95" s="19"/>
      <c r="I95" s="19"/>
      <c r="J95" s="19"/>
      <c r="K95" s="19"/>
      <c r="L95" s="19"/>
      <c r="M95" s="19"/>
      <c r="N95" s="19"/>
      <c r="O95" s="61"/>
      <c r="P95" s="61" t="s">
        <v>634</v>
      </c>
    </row>
    <row r="96" spans="4:17" ht="22.5" customHeight="1" x14ac:dyDescent="0.15">
      <c r="D96" s="7"/>
      <c r="E96" s="7"/>
      <c r="F96" s="13"/>
      <c r="G96" s="80"/>
      <c r="H96" s="19"/>
      <c r="I96" s="19"/>
      <c r="J96" s="19"/>
      <c r="K96" s="19"/>
      <c r="L96" s="19"/>
      <c r="M96" s="19"/>
      <c r="N96" s="19"/>
      <c r="O96" s="7"/>
    </row>
    <row r="97" spans="4:15" ht="23.1" customHeight="1" x14ac:dyDescent="0.15">
      <c r="D97" s="7" t="s">
        <v>323</v>
      </c>
      <c r="E97" s="7"/>
      <c r="F97" s="13"/>
      <c r="G97" s="10"/>
      <c r="H97" s="19"/>
      <c r="I97" s="19"/>
      <c r="J97" s="19"/>
      <c r="K97" s="19"/>
      <c r="L97" s="19"/>
      <c r="M97" s="19"/>
      <c r="N97" s="19"/>
      <c r="O97" s="7"/>
    </row>
    <row r="102" spans="4:15" ht="23.1" customHeight="1" x14ac:dyDescent="0.15">
      <c r="O102" s="17"/>
    </row>
    <row r="103" spans="4:15" ht="23.1" customHeight="1" x14ac:dyDescent="0.15">
      <c r="O103" s="17"/>
    </row>
    <row r="104" spans="4:15" ht="23.1" customHeight="1" x14ac:dyDescent="0.15">
      <c r="O104" s="17"/>
    </row>
    <row r="105" spans="4:15" ht="23.1" customHeight="1" x14ac:dyDescent="0.15">
      <c r="O105" s="17"/>
    </row>
    <row r="106" spans="4:15" ht="23.1" customHeight="1" x14ac:dyDescent="0.15">
      <c r="O106" s="17"/>
    </row>
    <row r="107" spans="4:15" ht="23.1" customHeight="1" x14ac:dyDescent="0.15">
      <c r="O107" s="17"/>
    </row>
    <row r="108" spans="4:15" ht="23.1" customHeight="1" x14ac:dyDescent="0.15">
      <c r="O108" s="17"/>
    </row>
  </sheetData>
  <mergeCells count="18">
    <mergeCell ref="U1:W1"/>
    <mergeCell ref="A3:A4"/>
    <mergeCell ref="B3:B4"/>
    <mergeCell ref="C3:C4"/>
    <mergeCell ref="U2:W2"/>
    <mergeCell ref="E3:E4"/>
    <mergeCell ref="D3:D4"/>
    <mergeCell ref="J3:K3"/>
    <mergeCell ref="L3:M3"/>
    <mergeCell ref="G3:G4"/>
    <mergeCell ref="H3:I3"/>
    <mergeCell ref="N3:N4"/>
    <mergeCell ref="F3:F4"/>
    <mergeCell ref="O3:O4"/>
    <mergeCell ref="D2:O2"/>
    <mergeCell ref="D28:O28"/>
    <mergeCell ref="D5:O5"/>
    <mergeCell ref="D1:O1"/>
  </mergeCells>
  <phoneticPr fontId="2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46"/>
  <sheetViews>
    <sheetView workbookViewId="0"/>
  </sheetViews>
  <sheetFormatPr defaultRowHeight="13.5" x14ac:dyDescent="0.15"/>
  <cols>
    <col min="1" max="1" width="36.109375" style="1" customWidth="1"/>
    <col min="2" max="2" width="15.109375" style="2" bestFit="1" customWidth="1"/>
    <col min="3" max="6" width="15.109375" style="2" customWidth="1"/>
    <col min="7" max="7" width="8.6640625" style="2" customWidth="1"/>
    <col min="8" max="8" width="8.77734375" style="2" customWidth="1"/>
    <col min="9" max="16384" width="8.88671875" style="2"/>
  </cols>
  <sheetData>
    <row r="1" spans="1:13" ht="14.25" thickBot="1" x14ac:dyDescent="0.2">
      <c r="A1" s="22" t="s">
        <v>3</v>
      </c>
      <c r="B1" s="23" t="s">
        <v>7</v>
      </c>
      <c r="C1" s="23" t="s">
        <v>5</v>
      </c>
      <c r="D1" s="23" t="s">
        <v>6</v>
      </c>
      <c r="E1" s="23" t="s">
        <v>49</v>
      </c>
      <c r="F1" s="24" t="s">
        <v>8</v>
      </c>
      <c r="H1" s="21"/>
    </row>
    <row r="2" spans="1:13" x14ac:dyDescent="0.15">
      <c r="A2" s="5" t="s">
        <v>9</v>
      </c>
      <c r="B2" s="18">
        <f>총괄표!I7</f>
        <v>289387</v>
      </c>
      <c r="C2" s="18">
        <f>총괄표!L7</f>
        <v>1232641</v>
      </c>
      <c r="D2" s="18">
        <f>총괄표!N7</f>
        <v>151604</v>
      </c>
      <c r="E2" s="18"/>
      <c r="F2" s="18">
        <f>SUM(B2,C2,D2)</f>
        <v>1673632</v>
      </c>
    </row>
    <row r="3" spans="1:13" x14ac:dyDescent="0.15">
      <c r="A3" s="3" t="s">
        <v>90</v>
      </c>
      <c r="B3" s="19"/>
      <c r="C3" s="19"/>
      <c r="D3" s="19"/>
      <c r="E3" s="19"/>
      <c r="F3" s="18">
        <f>SUM(B3,C3,D3)</f>
        <v>0</v>
      </c>
      <c r="H3" s="122" t="s">
        <v>126</v>
      </c>
      <c r="I3" s="123"/>
      <c r="J3" s="123"/>
      <c r="K3" s="123"/>
      <c r="L3" s="123"/>
      <c r="M3" s="124"/>
    </row>
    <row r="4" spans="1:13" x14ac:dyDescent="0.15">
      <c r="A4" s="3" t="s">
        <v>3</v>
      </c>
      <c r="B4" s="19"/>
      <c r="C4" s="19"/>
      <c r="D4" s="19"/>
      <c r="E4" s="19"/>
      <c r="F4" s="19"/>
      <c r="H4" s="125"/>
      <c r="I4" s="126"/>
      <c r="J4" s="126"/>
      <c r="K4" s="126"/>
      <c r="L4" s="126"/>
      <c r="M4" s="127"/>
    </row>
    <row r="5" spans="1:13" x14ac:dyDescent="0.15">
      <c r="A5" s="3" t="s">
        <v>3</v>
      </c>
      <c r="B5" s="19"/>
      <c r="C5" s="19" t="s">
        <v>4</v>
      </c>
      <c r="D5" s="19"/>
      <c r="E5" s="19"/>
      <c r="F5" s="19"/>
    </row>
    <row r="6" spans="1:13" x14ac:dyDescent="0.15">
      <c r="A6" s="3" t="s">
        <v>3</v>
      </c>
      <c r="B6" s="19"/>
      <c r="C6" s="19"/>
      <c r="D6" s="19"/>
      <c r="E6" s="19"/>
      <c r="F6" s="19"/>
      <c r="H6" s="116" t="s">
        <v>127</v>
      </c>
      <c r="I6" s="117"/>
      <c r="J6" s="117"/>
      <c r="K6" s="117"/>
      <c r="L6" s="117"/>
      <c r="M6" s="118"/>
    </row>
    <row r="7" spans="1:13" x14ac:dyDescent="0.15">
      <c r="A7" s="3"/>
      <c r="B7" s="19"/>
      <c r="C7" s="19"/>
      <c r="D7" s="19"/>
      <c r="E7" s="19"/>
      <c r="F7" s="19"/>
      <c r="H7" s="119"/>
      <c r="I7" s="120"/>
      <c r="J7" s="120"/>
      <c r="K7" s="120"/>
      <c r="L7" s="120"/>
      <c r="M7" s="121"/>
    </row>
    <row r="8" spans="1:13" x14ac:dyDescent="0.15">
      <c r="A8" s="3"/>
      <c r="B8" s="19"/>
      <c r="C8" s="19"/>
      <c r="D8" s="19"/>
      <c r="E8" s="19"/>
      <c r="F8" s="19"/>
    </row>
    <row r="9" spans="1:13" ht="14.25" thickBot="1" x14ac:dyDescent="0.2">
      <c r="B9" s="26"/>
      <c r="C9" s="26"/>
      <c r="D9" s="26"/>
      <c r="E9" s="26"/>
      <c r="F9" s="26"/>
      <c r="H9" s="116" t="s">
        <v>128</v>
      </c>
      <c r="I9" s="117"/>
      <c r="J9" s="117"/>
      <c r="K9" s="117"/>
      <c r="L9" s="117"/>
      <c r="M9" s="118"/>
    </row>
    <row r="10" spans="1:13" ht="14.25" thickBot="1" x14ac:dyDescent="0.2">
      <c r="A10" s="22"/>
      <c r="B10" s="23" t="s">
        <v>11</v>
      </c>
      <c r="C10" s="23" t="s">
        <v>13</v>
      </c>
      <c r="D10" s="23" t="s">
        <v>65</v>
      </c>
      <c r="E10" s="23" t="s">
        <v>99</v>
      </c>
      <c r="F10" s="24"/>
      <c r="H10" s="119"/>
      <c r="I10" s="120"/>
      <c r="J10" s="120"/>
      <c r="K10" s="120"/>
      <c r="L10" s="120"/>
      <c r="M10" s="121"/>
    </row>
    <row r="11" spans="1:13" x14ac:dyDescent="0.15">
      <c r="A11" s="5" t="s">
        <v>122</v>
      </c>
      <c r="B11" s="11">
        <v>100</v>
      </c>
      <c r="C11" s="11">
        <v>1</v>
      </c>
      <c r="D11" s="11">
        <f>$B$11/100</f>
        <v>1</v>
      </c>
      <c r="E11" s="11"/>
      <c r="F11" s="11"/>
    </row>
    <row r="12" spans="1:13" x14ac:dyDescent="0.15">
      <c r="A12" s="3" t="s">
        <v>123</v>
      </c>
      <c r="B12" s="10">
        <v>100</v>
      </c>
      <c r="C12" s="10">
        <v>1</v>
      </c>
      <c r="D12" s="11">
        <f>$B$12/100</f>
        <v>1</v>
      </c>
      <c r="E12" s="10">
        <v>2</v>
      </c>
      <c r="F12" s="10"/>
      <c r="H12" s="116" t="s">
        <v>129</v>
      </c>
      <c r="I12" s="117"/>
      <c r="J12" s="117"/>
      <c r="K12" s="117"/>
      <c r="L12" s="117"/>
      <c r="M12" s="118"/>
    </row>
    <row r="13" spans="1:13" x14ac:dyDescent="0.15">
      <c r="A13" s="3" t="s">
        <v>124</v>
      </c>
      <c r="B13" s="10">
        <v>100</v>
      </c>
      <c r="C13" s="10">
        <v>1</v>
      </c>
      <c r="D13" s="11">
        <f>$B$13/100</f>
        <v>1</v>
      </c>
      <c r="E13" s="10">
        <v>5</v>
      </c>
      <c r="F13" s="10"/>
      <c r="H13" s="119"/>
      <c r="I13" s="120"/>
      <c r="J13" s="120"/>
      <c r="K13" s="120"/>
      <c r="L13" s="120"/>
      <c r="M13" s="121"/>
    </row>
    <row r="14" spans="1:13" x14ac:dyDescent="0.15">
      <c r="A14" s="3"/>
      <c r="B14" s="10"/>
      <c r="C14" s="10"/>
      <c r="D14" s="10"/>
      <c r="E14" s="10"/>
      <c r="F14" s="10"/>
    </row>
    <row r="15" spans="1:13" x14ac:dyDescent="0.15">
      <c r="A15" s="3"/>
      <c r="B15" s="10"/>
      <c r="C15" s="10"/>
      <c r="D15" s="10"/>
      <c r="E15" s="10"/>
      <c r="F15" s="10"/>
    </row>
    <row r="16" spans="1:13" x14ac:dyDescent="0.15">
      <c r="A16" s="3"/>
      <c r="B16" s="10"/>
      <c r="C16" s="10"/>
      <c r="D16" s="10"/>
      <c r="E16" s="10"/>
      <c r="F16" s="10"/>
    </row>
    <row r="17" spans="1:6" x14ac:dyDescent="0.15">
      <c r="A17" s="3"/>
      <c r="B17" s="10"/>
      <c r="C17" s="10"/>
      <c r="D17" s="10"/>
      <c r="E17" s="10"/>
      <c r="F17" s="10"/>
    </row>
    <row r="18" spans="1:6" x14ac:dyDescent="0.15">
      <c r="A18" s="3" t="s">
        <v>2</v>
      </c>
      <c r="B18" s="10"/>
      <c r="C18" s="10"/>
      <c r="D18" s="10"/>
      <c r="E18" s="10"/>
      <c r="F18" s="10"/>
    </row>
    <row r="19" spans="1:6" ht="14.25" thickBot="1" x14ac:dyDescent="0.2">
      <c r="A19" s="4" t="s">
        <v>4</v>
      </c>
      <c r="B19" s="25"/>
      <c r="C19" s="25"/>
      <c r="D19" s="25"/>
      <c r="E19" s="25"/>
      <c r="F19" s="25"/>
    </row>
    <row r="20" spans="1:6" ht="14.25" thickBot="1" x14ac:dyDescent="0.2">
      <c r="A20" s="22" t="s">
        <v>59</v>
      </c>
      <c r="B20" s="23" t="s">
        <v>11</v>
      </c>
      <c r="C20" s="23"/>
      <c r="D20" s="23" t="s">
        <v>65</v>
      </c>
      <c r="E20" s="23"/>
      <c r="F20" s="24"/>
    </row>
    <row r="21" spans="1:6" x14ac:dyDescent="0.15">
      <c r="A21" s="5" t="s">
        <v>60</v>
      </c>
      <c r="B21" s="11">
        <f>B11</f>
        <v>100</v>
      </c>
      <c r="C21" s="11"/>
      <c r="D21" s="11">
        <f>$B$21/100</f>
        <v>1</v>
      </c>
      <c r="E21" s="11"/>
      <c r="F21" s="11"/>
    </row>
    <row r="22" spans="1:6" x14ac:dyDescent="0.15">
      <c r="A22" s="3" t="s">
        <v>61</v>
      </c>
      <c r="B22" s="10">
        <f>B11</f>
        <v>100</v>
      </c>
      <c r="C22" s="11"/>
      <c r="D22" s="11">
        <f>$B$22/100</f>
        <v>1</v>
      </c>
      <c r="E22" s="10"/>
      <c r="F22" s="10"/>
    </row>
    <row r="23" spans="1:6" x14ac:dyDescent="0.15">
      <c r="A23" s="3" t="s">
        <v>64</v>
      </c>
      <c r="B23" s="10">
        <f>B11</f>
        <v>100</v>
      </c>
      <c r="C23" s="11"/>
      <c r="D23" s="11">
        <f>$B$23/100</f>
        <v>1</v>
      </c>
      <c r="E23" s="10"/>
      <c r="F23" s="10"/>
    </row>
    <row r="24" spans="1:6" x14ac:dyDescent="0.15">
      <c r="A24" s="3" t="s">
        <v>62</v>
      </c>
      <c r="B24" s="10">
        <f>B11</f>
        <v>100</v>
      </c>
      <c r="C24" s="11"/>
      <c r="D24" s="11">
        <f>$B$24/100</f>
        <v>1</v>
      </c>
      <c r="E24" s="10"/>
      <c r="F24" s="10"/>
    </row>
    <row r="25" spans="1:6" x14ac:dyDescent="0.15">
      <c r="A25" s="3" t="s">
        <v>63</v>
      </c>
      <c r="B25" s="10">
        <f>B11</f>
        <v>100</v>
      </c>
      <c r="C25" s="11"/>
      <c r="D25" s="11">
        <f>$B$25/100</f>
        <v>1</v>
      </c>
      <c r="E25" s="10"/>
      <c r="F25" s="10"/>
    </row>
    <row r="26" spans="1:6" x14ac:dyDescent="0.15">
      <c r="A26" s="3"/>
      <c r="B26" s="10"/>
      <c r="C26" s="10"/>
      <c r="D26" s="10"/>
      <c r="E26" s="10"/>
      <c r="F26" s="10"/>
    </row>
    <row r="27" spans="1:6" x14ac:dyDescent="0.15">
      <c r="A27" s="3"/>
      <c r="B27" s="10"/>
      <c r="C27" s="10"/>
      <c r="D27" s="10"/>
      <c r="E27" s="10"/>
      <c r="F27" s="10"/>
    </row>
    <row r="28" spans="1:6" x14ac:dyDescent="0.15">
      <c r="A28" s="3"/>
      <c r="B28" s="10"/>
      <c r="C28" s="10"/>
      <c r="D28" s="10"/>
      <c r="E28" s="10"/>
      <c r="F28" s="10"/>
    </row>
    <row r="29" spans="1:6" ht="14.25" customHeight="1" thickBot="1" x14ac:dyDescent="0.2">
      <c r="A29" s="4"/>
      <c r="B29" s="25"/>
      <c r="C29" s="25"/>
      <c r="D29" s="25"/>
      <c r="E29" s="25"/>
      <c r="F29" s="25"/>
    </row>
    <row r="30" spans="1:6" ht="14.25" customHeight="1" thickBot="1" x14ac:dyDescent="0.2">
      <c r="A30" s="22" t="s">
        <v>92</v>
      </c>
      <c r="B30" s="23" t="s">
        <v>93</v>
      </c>
      <c r="C30" s="23" t="s">
        <v>94</v>
      </c>
      <c r="D30" s="23" t="s">
        <v>95</v>
      </c>
      <c r="E30" s="23"/>
      <c r="F30" s="24"/>
    </row>
    <row r="31" spans="1:6" x14ac:dyDescent="0.15">
      <c r="A31" s="5" t="s">
        <v>96</v>
      </c>
      <c r="B31" s="11">
        <v>15</v>
      </c>
      <c r="C31" s="11">
        <v>15</v>
      </c>
      <c r="D31" s="11">
        <v>20</v>
      </c>
      <c r="E31" s="11"/>
      <c r="F31" s="11"/>
    </row>
    <row r="32" spans="1:6" x14ac:dyDescent="0.15">
      <c r="A32" s="5" t="s">
        <v>91</v>
      </c>
      <c r="B32" s="10">
        <v>40</v>
      </c>
      <c r="C32" s="10">
        <v>40</v>
      </c>
      <c r="D32" s="10">
        <v>40</v>
      </c>
      <c r="E32" s="10"/>
      <c r="F32" s="10"/>
    </row>
    <row r="33" spans="1:13" x14ac:dyDescent="0.15">
      <c r="A33" s="3" t="s">
        <v>14</v>
      </c>
      <c r="B33" s="10">
        <v>2</v>
      </c>
      <c r="C33" s="10"/>
      <c r="D33" s="10"/>
      <c r="E33" s="10"/>
      <c r="F33" s="10"/>
      <c r="H33" s="116" t="s">
        <v>333</v>
      </c>
      <c r="I33" s="117"/>
      <c r="J33" s="117"/>
      <c r="K33" s="117"/>
      <c r="L33" s="117"/>
      <c r="M33" s="118"/>
    </row>
    <row r="34" spans="1:13" x14ac:dyDescent="0.15">
      <c r="A34" s="3" t="s">
        <v>15</v>
      </c>
      <c r="B34" s="10"/>
      <c r="C34" s="10"/>
      <c r="D34" s="10"/>
      <c r="E34" s="10"/>
      <c r="F34" s="10"/>
      <c r="H34" s="119"/>
      <c r="I34" s="120"/>
      <c r="J34" s="120"/>
      <c r="K34" s="120"/>
      <c r="L34" s="120"/>
      <c r="M34" s="121"/>
    </row>
    <row r="35" spans="1:13" x14ac:dyDescent="0.15">
      <c r="A35" s="3" t="s">
        <v>16</v>
      </c>
      <c r="B35" s="10">
        <v>2</v>
      </c>
      <c r="C35" s="10"/>
      <c r="D35" s="10"/>
      <c r="E35" s="10"/>
      <c r="F35" s="10"/>
    </row>
    <row r="36" spans="1:13" x14ac:dyDescent="0.15">
      <c r="A36" s="3" t="s">
        <v>17</v>
      </c>
      <c r="B36" s="10">
        <v>3</v>
      </c>
      <c r="C36" s="10"/>
      <c r="D36" s="10"/>
      <c r="E36" s="10"/>
      <c r="F36" s="10"/>
    </row>
    <row r="37" spans="1:13" x14ac:dyDescent="0.15">
      <c r="A37" s="3"/>
      <c r="B37" s="10"/>
      <c r="C37" s="10"/>
      <c r="D37" s="10"/>
      <c r="E37" s="10"/>
      <c r="F37" s="10"/>
    </row>
    <row r="38" spans="1:13" x14ac:dyDescent="0.15">
      <c r="A38" s="3"/>
      <c r="B38" s="10"/>
      <c r="C38" s="10"/>
      <c r="D38" s="10"/>
      <c r="E38" s="10"/>
      <c r="F38" s="10"/>
    </row>
    <row r="39" spans="1:13" ht="14.25" thickBot="1" x14ac:dyDescent="0.2">
      <c r="A39" s="4"/>
      <c r="B39" s="25"/>
      <c r="C39" s="25"/>
      <c r="D39" s="25"/>
      <c r="E39" s="25"/>
      <c r="F39" s="25"/>
    </row>
    <row r="40" spans="1:13" ht="14.25" thickBot="1" x14ac:dyDescent="0.2">
      <c r="A40" s="22" t="s">
        <v>10</v>
      </c>
      <c r="B40" s="23" t="s">
        <v>11</v>
      </c>
      <c r="C40" s="23" t="s">
        <v>12</v>
      </c>
      <c r="D40" s="23"/>
      <c r="E40" s="23"/>
      <c r="F40" s="24"/>
    </row>
    <row r="41" spans="1:13" x14ac:dyDescent="0.15">
      <c r="A41" s="1" t="s">
        <v>130</v>
      </c>
      <c r="B41" s="2">
        <v>100</v>
      </c>
      <c r="C41" s="2">
        <v>3</v>
      </c>
    </row>
    <row r="42" spans="1:13" x14ac:dyDescent="0.15">
      <c r="A42" s="1" t="s">
        <v>131</v>
      </c>
      <c r="B42" s="2">
        <v>100</v>
      </c>
      <c r="C42" s="2">
        <v>3</v>
      </c>
    </row>
    <row r="43" spans="1:13" x14ac:dyDescent="0.15">
      <c r="A43" s="1" t="s">
        <v>132</v>
      </c>
      <c r="B43" s="2">
        <v>100</v>
      </c>
      <c r="C43" s="2">
        <v>3</v>
      </c>
    </row>
    <row r="44" spans="1:13" x14ac:dyDescent="0.15">
      <c r="A44" s="1" t="s">
        <v>133</v>
      </c>
      <c r="B44" s="2">
        <v>100</v>
      </c>
      <c r="C44" s="2">
        <v>3</v>
      </c>
    </row>
    <row r="45" spans="1:13" x14ac:dyDescent="0.15">
      <c r="A45" s="1" t="s">
        <v>134</v>
      </c>
      <c r="B45" s="2">
        <v>100</v>
      </c>
      <c r="C45" s="2">
        <v>3</v>
      </c>
    </row>
    <row r="46" spans="1:13" x14ac:dyDescent="0.15">
      <c r="A46" s="1" t="s">
        <v>135</v>
      </c>
      <c r="B46" s="2">
        <v>100</v>
      </c>
      <c r="C46" s="2">
        <v>3</v>
      </c>
    </row>
  </sheetData>
  <mergeCells count="5">
    <mergeCell ref="H33:M34"/>
    <mergeCell ref="H3:M4"/>
    <mergeCell ref="H6:M7"/>
    <mergeCell ref="H9:M10"/>
    <mergeCell ref="H12:M13"/>
  </mergeCells>
  <phoneticPr fontId="2" type="noConversion"/>
  <printOptions horizontalCentered="1"/>
  <pageMargins left="0.35433070866141736" right="0.35433070866141736" top="0.59055118110236227" bottom="0.59055118110236227" header="0.51181102362204722" footer="0.51181102362204722"/>
  <pageSetup paperSize="9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34"/>
  <sheetViews>
    <sheetView workbookViewId="0"/>
  </sheetViews>
  <sheetFormatPr defaultRowHeight="18.95" customHeight="1" x14ac:dyDescent="0.15"/>
  <cols>
    <col min="1" max="1" width="4.6640625" style="15" customWidth="1"/>
    <col min="2" max="2" width="73" customWidth="1"/>
  </cols>
  <sheetData>
    <row r="1" spans="1:2" ht="20.25" x14ac:dyDescent="0.25">
      <c r="B1" s="14" t="s">
        <v>35</v>
      </c>
    </row>
    <row r="2" spans="1:2" ht="18.95" customHeight="1" x14ac:dyDescent="0.15">
      <c r="A2" s="15" t="s">
        <v>33</v>
      </c>
      <c r="B2" t="s">
        <v>66</v>
      </c>
    </row>
    <row r="3" spans="1:2" ht="18.95" customHeight="1" x14ac:dyDescent="0.15">
      <c r="B3" t="s">
        <v>67</v>
      </c>
    </row>
    <row r="4" spans="1:2" ht="18.95" customHeight="1" x14ac:dyDescent="0.15">
      <c r="A4" s="15" t="s">
        <v>38</v>
      </c>
      <c r="B4" t="s">
        <v>68</v>
      </c>
    </row>
    <row r="5" spans="1:2" ht="18.95" customHeight="1" x14ac:dyDescent="0.15">
      <c r="B5" t="s">
        <v>69</v>
      </c>
    </row>
    <row r="6" spans="1:2" ht="18.95" customHeight="1" x14ac:dyDescent="0.15">
      <c r="A6" s="15" t="s">
        <v>34</v>
      </c>
      <c r="B6" t="s">
        <v>70</v>
      </c>
    </row>
    <row r="7" spans="1:2" ht="18.95" customHeight="1" x14ac:dyDescent="0.15">
      <c r="A7" s="15" t="s">
        <v>36</v>
      </c>
      <c r="B7" t="s">
        <v>71</v>
      </c>
    </row>
    <row r="8" spans="1:2" ht="18.95" customHeight="1" x14ac:dyDescent="0.15">
      <c r="B8" t="s">
        <v>37</v>
      </c>
    </row>
    <row r="9" spans="1:2" ht="18.95" customHeight="1" x14ac:dyDescent="0.15">
      <c r="B9" t="s">
        <v>72</v>
      </c>
    </row>
    <row r="10" spans="1:2" ht="18.95" customHeight="1" x14ac:dyDescent="0.15">
      <c r="B10" t="s">
        <v>73</v>
      </c>
    </row>
    <row r="11" spans="1:2" ht="18.95" customHeight="1" x14ac:dyDescent="0.15">
      <c r="A11" s="15" t="s">
        <v>2</v>
      </c>
      <c r="B11" t="s">
        <v>74</v>
      </c>
    </row>
    <row r="12" spans="1:2" ht="18.95" customHeight="1" x14ac:dyDescent="0.15">
      <c r="A12" s="15" t="s">
        <v>39</v>
      </c>
      <c r="B12" t="s">
        <v>75</v>
      </c>
    </row>
    <row r="13" spans="1:2" ht="18.95" customHeight="1" x14ac:dyDescent="0.15">
      <c r="B13" t="s">
        <v>76</v>
      </c>
    </row>
    <row r="14" spans="1:2" ht="18.95" customHeight="1" x14ac:dyDescent="0.15">
      <c r="B14" t="s">
        <v>77</v>
      </c>
    </row>
    <row r="15" spans="1:2" ht="18.95" customHeight="1" x14ac:dyDescent="0.15">
      <c r="B15" t="s">
        <v>78</v>
      </c>
    </row>
    <row r="16" spans="1:2" ht="18.95" customHeight="1" x14ac:dyDescent="0.15">
      <c r="B16" t="s">
        <v>41</v>
      </c>
    </row>
    <row r="17" spans="1:2" ht="18.95" customHeight="1" x14ac:dyDescent="0.15">
      <c r="A17" s="15" t="s">
        <v>40</v>
      </c>
      <c r="B17" t="s">
        <v>79</v>
      </c>
    </row>
    <row r="18" spans="1:2" ht="18.95" customHeight="1" x14ac:dyDescent="0.15">
      <c r="A18" s="15" t="s">
        <v>80</v>
      </c>
      <c r="B18" s="27" t="s">
        <v>81</v>
      </c>
    </row>
    <row r="19" spans="1:2" ht="18.95" customHeight="1" x14ac:dyDescent="0.15">
      <c r="A19" s="15" t="s">
        <v>82</v>
      </c>
      <c r="B19" t="s">
        <v>83</v>
      </c>
    </row>
    <row r="20" spans="1:2" ht="18.95" customHeight="1" x14ac:dyDescent="0.15">
      <c r="A20" s="15" t="s">
        <v>87</v>
      </c>
      <c r="B20" t="s">
        <v>88</v>
      </c>
    </row>
    <row r="21" spans="1:2" ht="18.95" customHeight="1" x14ac:dyDescent="0.15">
      <c r="A21" s="15" t="s">
        <v>89</v>
      </c>
      <c r="B21" t="s">
        <v>84</v>
      </c>
    </row>
    <row r="33" spans="2:2" ht="18.95" customHeight="1" x14ac:dyDescent="0.15">
      <c r="B33" t="s">
        <v>85</v>
      </c>
    </row>
    <row r="34" spans="2:2" ht="18.95" customHeight="1" x14ac:dyDescent="0.15">
      <c r="B34" t="s">
        <v>86</v>
      </c>
    </row>
  </sheetData>
  <phoneticPr fontId="2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9</vt:i4>
      </vt:variant>
    </vt:vector>
  </HeadingPairs>
  <TitlesOfParts>
    <vt:vector size="16" baseType="lpstr">
      <vt:lpstr>총괄표</vt:lpstr>
      <vt:lpstr>일위노임</vt:lpstr>
      <vt:lpstr>수량산출서</vt:lpstr>
      <vt:lpstr>합산자재</vt:lpstr>
      <vt:lpstr>내역서</vt:lpstr>
      <vt:lpstr>옵션</vt:lpstr>
      <vt:lpstr>사용설명</vt:lpstr>
      <vt:lpstr>내역서!Print_Area</vt:lpstr>
      <vt:lpstr>수량산출서!Print_Area</vt:lpstr>
      <vt:lpstr>일위노임!Print_Area</vt:lpstr>
      <vt:lpstr>총괄표!Print_Area</vt:lpstr>
      <vt:lpstr>내역서!Print_Titles</vt:lpstr>
      <vt:lpstr>수량산출서!Print_Titles</vt:lpstr>
      <vt:lpstr>일위노임!Print_Titles</vt:lpstr>
      <vt:lpstr>총괄표!Print_Titles</vt:lpstr>
      <vt:lpstr>합산자재!Print_Titles</vt:lpstr>
    </vt:vector>
  </TitlesOfParts>
  <Company>이지테크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이지테크</dc:creator>
  <cp:lastModifiedBy>user</cp:lastModifiedBy>
  <cp:lastPrinted>2026-06-22T08:56:35Z</cp:lastPrinted>
  <dcterms:created xsi:type="dcterms:W3CDTF">2002-09-09T02:35:17Z</dcterms:created>
  <dcterms:modified xsi:type="dcterms:W3CDTF">2026-07-30T06:00:25Z</dcterms:modified>
</cp:coreProperties>
</file>